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34-26-Ф-Ст_ВЛИ_д. Толочаново_аб. Коваленко А.Б. (15 кВт) - с увеличением\ССР для расчета\"/>
    </mc:Choice>
  </mc:AlternateContent>
  <xr:revisionPtr revIDLastSave="0" documentId="13_ncr:1_{BDD09016-4FA4-47DC-B7E2-BDFB806A59CC}" xr6:coauthVersionLast="37" xr6:coauthVersionMax="37" xr10:uidLastSave="{00000000-0000-0000-0000-000000000000}"/>
  <bookViews>
    <workbookView xWindow="0" yWindow="0" windowWidth="24390" windowHeight="1539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'02-01-01'!$A$1:$L$421</definedName>
    <definedName name="_xlnm.Print_Area" localSheetId="1">'09-01-01'!$A$1:$L$240</definedName>
  </definedNames>
  <calcPr calcId="179021"/>
</workbook>
</file>

<file path=xl/calcChain.xml><?xml version="1.0" encoding="utf-8"?>
<calcChain xmlns="http://schemas.openxmlformats.org/spreadsheetml/2006/main">
  <c r="C44" i="8" l="1"/>
  <c r="C42" i="7"/>
  <c r="C41" i="7"/>
  <c r="K42" i="8"/>
  <c r="K41" i="8"/>
  <c r="C43" i="8"/>
  <c r="C42" i="8"/>
  <c r="C41" i="8"/>
  <c r="C38" i="8"/>
  <c r="G238" i="8"/>
  <c r="G237" i="8"/>
  <c r="L236" i="8"/>
  <c r="L235" i="8"/>
  <c r="L232" i="8"/>
  <c r="L231" i="8"/>
  <c r="L229" i="8" s="1"/>
  <c r="L225" i="8"/>
  <c r="L224" i="8"/>
  <c r="L220" i="8"/>
  <c r="L205" i="8"/>
  <c r="L204" i="8"/>
  <c r="L200" i="8"/>
  <c r="L199" i="8"/>
  <c r="L189" i="8"/>
  <c r="L188" i="8"/>
  <c r="L187" i="8"/>
  <c r="L182" i="8"/>
  <c r="L181" i="8"/>
  <c r="L179" i="8" s="1"/>
  <c r="L177" i="8"/>
  <c r="L176" i="8"/>
  <c r="L175" i="8"/>
  <c r="L174" i="8"/>
  <c r="L173" i="8"/>
  <c r="L170" i="8" s="1"/>
  <c r="L172" i="8"/>
  <c r="L169" i="8"/>
  <c r="L168" i="8"/>
  <c r="L166" i="8"/>
  <c r="L164" i="8" s="1"/>
  <c r="L163" i="8"/>
  <c r="L157" i="8"/>
  <c r="L156" i="8"/>
  <c r="L155" i="8"/>
  <c r="L154" i="8"/>
  <c r="L153" i="8"/>
  <c r="L152" i="8"/>
  <c r="L150" i="8" s="1"/>
  <c r="L149" i="8"/>
  <c r="L148" i="8"/>
  <c r="L146" i="8"/>
  <c r="L144" i="8" s="1"/>
  <c r="L143" i="8"/>
  <c r="G134" i="8"/>
  <c r="G133" i="8"/>
  <c r="L132" i="8"/>
  <c r="L131" i="8"/>
  <c r="L128" i="8"/>
  <c r="L127" i="8"/>
  <c r="L125" i="8"/>
  <c r="L124" i="8"/>
  <c r="L122" i="8" s="1"/>
  <c r="L118" i="8"/>
  <c r="L117" i="8"/>
  <c r="L113" i="8"/>
  <c r="L102" i="8"/>
  <c r="L101" i="8"/>
  <c r="AW103" i="8"/>
  <c r="AT103" i="8"/>
  <c r="AO103" i="8"/>
  <c r="BA103" i="8"/>
  <c r="AZ103" i="8"/>
  <c r="AE103" i="8"/>
  <c r="AD103" i="8"/>
  <c r="CB103" i="8"/>
  <c r="CC103" i="8"/>
  <c r="G102" i="8"/>
  <c r="E102" i="8"/>
  <c r="G101" i="8"/>
  <c r="E101" i="8"/>
  <c r="L98" i="8"/>
  <c r="L96" i="8" s="1"/>
  <c r="J98" i="8"/>
  <c r="G98" i="8"/>
  <c r="F98" i="8"/>
  <c r="L97" i="8"/>
  <c r="J97" i="8"/>
  <c r="G97" i="8"/>
  <c r="F97" i="8"/>
  <c r="G96" i="8"/>
  <c r="E94" i="8"/>
  <c r="G94" i="8"/>
  <c r="D94" i="8"/>
  <c r="C94" i="8"/>
  <c r="L92" i="8"/>
  <c r="AW93" i="8"/>
  <c r="AT93" i="8"/>
  <c r="AO93" i="8"/>
  <c r="BA93" i="8"/>
  <c r="AZ93" i="8"/>
  <c r="L91" i="8" s="1"/>
  <c r="AE93" i="8"/>
  <c r="AD93" i="8"/>
  <c r="CB93" i="8"/>
  <c r="CC93" i="8"/>
  <c r="G92" i="8"/>
  <c r="E92" i="8"/>
  <c r="G91" i="8"/>
  <c r="E91" i="8"/>
  <c r="L86" i="8"/>
  <c r="L88" i="8"/>
  <c r="J88" i="8"/>
  <c r="G88" i="8"/>
  <c r="F88" i="8"/>
  <c r="L87" i="8"/>
  <c r="J87" i="8"/>
  <c r="G87" i="8"/>
  <c r="F87" i="8"/>
  <c r="G86" i="8"/>
  <c r="E84" i="8"/>
  <c r="G84" i="8"/>
  <c r="D84" i="8"/>
  <c r="C84" i="8"/>
  <c r="AW83" i="8"/>
  <c r="AT83" i="8"/>
  <c r="AO83" i="8"/>
  <c r="BA83" i="8"/>
  <c r="L82" i="8" s="1"/>
  <c r="AZ83" i="8"/>
  <c r="L81" i="8" s="1"/>
  <c r="AE83" i="8"/>
  <c r="AD83" i="8"/>
  <c r="CB83" i="8"/>
  <c r="CC83" i="8"/>
  <c r="G82" i="8"/>
  <c r="E82" i="8"/>
  <c r="G81" i="8"/>
  <c r="E81" i="8"/>
  <c r="L78" i="8"/>
  <c r="J78" i="8"/>
  <c r="G78" i="8"/>
  <c r="F78" i="8"/>
  <c r="L77" i="8"/>
  <c r="L76" i="8" s="1"/>
  <c r="J77" i="8"/>
  <c r="G77" i="8"/>
  <c r="F77" i="8"/>
  <c r="G76" i="8"/>
  <c r="E74" i="8"/>
  <c r="G74" i="8"/>
  <c r="D74" i="8"/>
  <c r="C74" i="8"/>
  <c r="AW73" i="8"/>
  <c r="AT73" i="8"/>
  <c r="AO73" i="8"/>
  <c r="BA73" i="8"/>
  <c r="AZ73" i="8"/>
  <c r="L71" i="8" s="1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L66" i="8" s="1"/>
  <c r="J67" i="8"/>
  <c r="G67" i="8"/>
  <c r="F67" i="8"/>
  <c r="G66" i="8"/>
  <c r="E64" i="8"/>
  <c r="G64" i="8"/>
  <c r="D64" i="8"/>
  <c r="C64" i="8"/>
  <c r="L61" i="8"/>
  <c r="AW63" i="8"/>
  <c r="L203" i="8" s="1"/>
  <c r="L201" i="8" s="1"/>
  <c r="AT63" i="8"/>
  <c r="L219" i="8" s="1"/>
  <c r="AO63" i="8"/>
  <c r="BA63" i="8"/>
  <c r="L62" i="8" s="1"/>
  <c r="AZ63" i="8"/>
  <c r="AE63" i="8"/>
  <c r="AD63" i="8"/>
  <c r="CB63" i="8"/>
  <c r="CC63" i="8"/>
  <c r="G62" i="8"/>
  <c r="E62" i="8"/>
  <c r="G61" i="8"/>
  <c r="E61" i="8"/>
  <c r="L58" i="8"/>
  <c r="J58" i="8"/>
  <c r="G58" i="8"/>
  <c r="F58" i="8"/>
  <c r="L57" i="8"/>
  <c r="L56" i="8" s="1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K42" i="7"/>
  <c r="K41" i="7"/>
  <c r="C44" i="7"/>
  <c r="C43" i="7"/>
  <c r="G419" i="7"/>
  <c r="G418" i="7"/>
  <c r="L417" i="7"/>
  <c r="L413" i="7"/>
  <c r="L410" i="7" s="1"/>
  <c r="L412" i="7"/>
  <c r="L406" i="7"/>
  <c r="L405" i="7"/>
  <c r="L401" i="7"/>
  <c r="L389" i="7"/>
  <c r="L388" i="7"/>
  <c r="L387" i="7"/>
  <c r="L386" i="7"/>
  <c r="L385" i="7"/>
  <c r="L384" i="7"/>
  <c r="L382" i="7" s="1"/>
  <c r="L376" i="7"/>
  <c r="L381" i="7"/>
  <c r="L380" i="7"/>
  <c r="L378" i="7"/>
  <c r="L375" i="7"/>
  <c r="L373" i="7" s="1"/>
  <c r="L370" i="7"/>
  <c r="L369" i="7"/>
  <c r="L368" i="7"/>
  <c r="L363" i="7"/>
  <c r="L362" i="7"/>
  <c r="L360" i="7" s="1"/>
  <c r="L355" i="7"/>
  <c r="L354" i="7"/>
  <c r="L350" i="7"/>
  <c r="L335" i="7"/>
  <c r="L334" i="7"/>
  <c r="L330" i="7"/>
  <c r="G315" i="7"/>
  <c r="G314" i="7"/>
  <c r="L313" i="7"/>
  <c r="L309" i="7"/>
  <c r="L308" i="7"/>
  <c r="L306" i="7"/>
  <c r="L303" i="7" s="1"/>
  <c r="L305" i="7"/>
  <c r="L299" i="7"/>
  <c r="L298" i="7"/>
  <c r="L294" i="7"/>
  <c r="L293" i="7"/>
  <c r="AT284" i="7"/>
  <c r="AR284" i="7"/>
  <c r="AO284" i="7"/>
  <c r="AN284" i="7"/>
  <c r="BA284" i="7"/>
  <c r="AZ284" i="7"/>
  <c r="AE284" i="7"/>
  <c r="AD284" i="7"/>
  <c r="K284" i="7"/>
  <c r="I284" i="7" s="1"/>
  <c r="L283" i="7"/>
  <c r="AX284" i="7" s="1"/>
  <c r="J283" i="7"/>
  <c r="E283" i="7"/>
  <c r="G283" i="7"/>
  <c r="D283" i="7"/>
  <c r="B283" i="7"/>
  <c r="AX282" i="7"/>
  <c r="AT282" i="7"/>
  <c r="AR282" i="7"/>
  <c r="AO282" i="7"/>
  <c r="BA282" i="7"/>
  <c r="AZ282" i="7"/>
  <c r="AE282" i="7"/>
  <c r="AD282" i="7"/>
  <c r="L281" i="7"/>
  <c r="AW282" i="7" s="1"/>
  <c r="J281" i="7"/>
  <c r="E281" i="7"/>
  <c r="G281" i="7"/>
  <c r="D281" i="7"/>
  <c r="B281" i="7"/>
  <c r="AT280" i="7"/>
  <c r="AR280" i="7"/>
  <c r="AO280" i="7"/>
  <c r="AN280" i="7"/>
  <c r="BA280" i="7"/>
  <c r="AZ280" i="7"/>
  <c r="AE280" i="7"/>
  <c r="AD280" i="7"/>
  <c r="K280" i="7"/>
  <c r="I280" i="7" s="1"/>
  <c r="L279" i="7"/>
  <c r="AX280" i="7" s="1"/>
  <c r="J279" i="7"/>
  <c r="E279" i="7"/>
  <c r="G279" i="7"/>
  <c r="D279" i="7"/>
  <c r="B279" i="7"/>
  <c r="AX278" i="7"/>
  <c r="AT278" i="7"/>
  <c r="AR278" i="7"/>
  <c r="AO278" i="7"/>
  <c r="L291" i="7" s="1"/>
  <c r="L289" i="7" s="1"/>
  <c r="BA278" i="7"/>
  <c r="AZ278" i="7"/>
  <c r="AE278" i="7"/>
  <c r="AD278" i="7"/>
  <c r="L277" i="7"/>
  <c r="AW278" i="7" s="1"/>
  <c r="J277" i="7"/>
  <c r="E277" i="7"/>
  <c r="G277" i="7"/>
  <c r="D277" i="7"/>
  <c r="B277" i="7"/>
  <c r="AT276" i="7"/>
  <c r="AR276" i="7"/>
  <c r="AO276" i="7"/>
  <c r="AN276" i="7"/>
  <c r="BA276" i="7"/>
  <c r="AZ276" i="7"/>
  <c r="AE276" i="7"/>
  <c r="AD276" i="7"/>
  <c r="K276" i="7"/>
  <c r="I276" i="7" s="1"/>
  <c r="L275" i="7"/>
  <c r="AX276" i="7" s="1"/>
  <c r="J275" i="7"/>
  <c r="E275" i="7"/>
  <c r="G275" i="7"/>
  <c r="D275" i="7"/>
  <c r="B275" i="7"/>
  <c r="AX274" i="7"/>
  <c r="AT274" i="7"/>
  <c r="AR274" i="7"/>
  <c r="AO274" i="7"/>
  <c r="BA274" i="7"/>
  <c r="AZ274" i="7"/>
  <c r="AE274" i="7"/>
  <c r="AD274" i="7"/>
  <c r="L273" i="7"/>
  <c r="K274" i="7" s="1"/>
  <c r="J273" i="7"/>
  <c r="E273" i="7"/>
  <c r="I274" i="7" s="1"/>
  <c r="G273" i="7"/>
  <c r="D273" i="7"/>
  <c r="B273" i="7"/>
  <c r="AT272" i="7"/>
  <c r="AR272" i="7"/>
  <c r="AO272" i="7"/>
  <c r="AN272" i="7"/>
  <c r="BA272" i="7"/>
  <c r="AZ272" i="7"/>
  <c r="AE272" i="7"/>
  <c r="AD272" i="7"/>
  <c r="K272" i="7"/>
  <c r="I272" i="7" s="1"/>
  <c r="L271" i="7"/>
  <c r="AX272" i="7" s="1"/>
  <c r="J271" i="7"/>
  <c r="E271" i="7"/>
  <c r="G271" i="7"/>
  <c r="D271" i="7"/>
  <c r="B271" i="7"/>
  <c r="AX270" i="7"/>
  <c r="AT270" i="7"/>
  <c r="AR270" i="7"/>
  <c r="AO270" i="7"/>
  <c r="BA270" i="7"/>
  <c r="AZ270" i="7"/>
  <c r="AE270" i="7"/>
  <c r="AD270" i="7"/>
  <c r="L269" i="7"/>
  <c r="K270" i="7" s="1"/>
  <c r="J269" i="7"/>
  <c r="E269" i="7"/>
  <c r="I270" i="7" s="1"/>
  <c r="G269" i="7"/>
  <c r="D269" i="7"/>
  <c r="B269" i="7"/>
  <c r="AT268" i="7"/>
  <c r="AR268" i="7"/>
  <c r="AO268" i="7"/>
  <c r="AN268" i="7"/>
  <c r="BA268" i="7"/>
  <c r="AZ268" i="7"/>
  <c r="AE268" i="7"/>
  <c r="AD268" i="7"/>
  <c r="K268" i="7"/>
  <c r="I268" i="7" s="1"/>
  <c r="L267" i="7"/>
  <c r="AX268" i="7" s="1"/>
  <c r="J267" i="7"/>
  <c r="E267" i="7"/>
  <c r="G267" i="7"/>
  <c r="D267" i="7"/>
  <c r="B267" i="7"/>
  <c r="AX266" i="7"/>
  <c r="AT266" i="7"/>
  <c r="AR266" i="7"/>
  <c r="AO266" i="7"/>
  <c r="BA266" i="7"/>
  <c r="L302" i="7" s="1"/>
  <c r="AZ266" i="7"/>
  <c r="L301" i="7" s="1"/>
  <c r="AE266" i="7"/>
  <c r="AD266" i="7"/>
  <c r="L265" i="7"/>
  <c r="AW266" i="7" s="1"/>
  <c r="J265" i="7"/>
  <c r="E265" i="7"/>
  <c r="G265" i="7"/>
  <c r="D265" i="7"/>
  <c r="B265" i="7"/>
  <c r="G261" i="7"/>
  <c r="G260" i="7"/>
  <c r="L259" i="7"/>
  <c r="L255" i="7"/>
  <c r="L254" i="7"/>
  <c r="L252" i="7"/>
  <c r="L251" i="7"/>
  <c r="L245" i="7"/>
  <c r="L244" i="7"/>
  <c r="L240" i="7"/>
  <c r="BA230" i="7"/>
  <c r="L229" i="7" s="1"/>
  <c r="AZ230" i="7"/>
  <c r="L228" i="7" s="1"/>
  <c r="AE230" i="7"/>
  <c r="AD230" i="7"/>
  <c r="G229" i="7"/>
  <c r="E229" i="7"/>
  <c r="G228" i="7"/>
  <c r="E228" i="7"/>
  <c r="L225" i="7"/>
  <c r="L224" i="7" s="1"/>
  <c r="AW230" i="7" s="1"/>
  <c r="I225" i="7"/>
  <c r="H225" i="7"/>
  <c r="J225" i="7" s="1"/>
  <c r="G225" i="7"/>
  <c r="G217" i="7"/>
  <c r="L223" i="7"/>
  <c r="I223" i="7"/>
  <c r="H223" i="7"/>
  <c r="J223" i="7" s="1"/>
  <c r="G223" i="7"/>
  <c r="F223" i="7"/>
  <c r="L222" i="7"/>
  <c r="J222" i="7"/>
  <c r="F222" i="7"/>
  <c r="G222" i="7" s="1"/>
  <c r="E222" i="7"/>
  <c r="L221" i="7"/>
  <c r="J221" i="7"/>
  <c r="G221" i="7"/>
  <c r="F221" i="7"/>
  <c r="L220" i="7"/>
  <c r="J220" i="7"/>
  <c r="F220" i="7"/>
  <c r="E220" i="7"/>
  <c r="G220" i="7" s="1"/>
  <c r="L219" i="7"/>
  <c r="J219" i="7"/>
  <c r="G219" i="7"/>
  <c r="F219" i="7"/>
  <c r="L218" i="7"/>
  <c r="I218" i="7"/>
  <c r="H218" i="7"/>
  <c r="J218" i="7" s="1"/>
  <c r="G218" i="7"/>
  <c r="F218" i="7"/>
  <c r="L215" i="7"/>
  <c r="L214" i="7" s="1"/>
  <c r="J215" i="7"/>
  <c r="G215" i="7"/>
  <c r="F215" i="7"/>
  <c r="G214" i="7"/>
  <c r="E212" i="7"/>
  <c r="G212" i="7"/>
  <c r="D212" i="7"/>
  <c r="C212" i="7"/>
  <c r="L210" i="7"/>
  <c r="L209" i="7"/>
  <c r="AW211" i="7"/>
  <c r="BA211" i="7"/>
  <c r="AZ211" i="7"/>
  <c r="AE211" i="7"/>
  <c r="AD211" i="7"/>
  <c r="G210" i="7"/>
  <c r="E210" i="7"/>
  <c r="G209" i="7"/>
  <c r="E209" i="7"/>
  <c r="BA207" i="7"/>
  <c r="AZ207" i="7"/>
  <c r="AE207" i="7"/>
  <c r="AD207" i="7"/>
  <c r="L207" i="7"/>
  <c r="AX207" i="7" s="1"/>
  <c r="J207" i="7"/>
  <c r="E207" i="7"/>
  <c r="G207" i="7"/>
  <c r="D207" i="7"/>
  <c r="B207" i="7"/>
  <c r="BA206" i="7"/>
  <c r="AZ206" i="7"/>
  <c r="AE206" i="7"/>
  <c r="AD206" i="7"/>
  <c r="L206" i="7"/>
  <c r="AW206" i="7" s="1"/>
  <c r="E206" i="7"/>
  <c r="G206" i="7"/>
  <c r="D206" i="7"/>
  <c r="C206" i="7"/>
  <c r="B206" i="7"/>
  <c r="L204" i="7"/>
  <c r="I204" i="7"/>
  <c r="H204" i="7"/>
  <c r="J204" i="7" s="1"/>
  <c r="G204" i="7"/>
  <c r="L203" i="7"/>
  <c r="L202" i="7" s="1"/>
  <c r="J203" i="7"/>
  <c r="I203" i="7"/>
  <c r="H203" i="7"/>
  <c r="G203" i="7"/>
  <c r="G196" i="7"/>
  <c r="L201" i="7"/>
  <c r="J201" i="7"/>
  <c r="G201" i="7"/>
  <c r="F201" i="7"/>
  <c r="L200" i="7"/>
  <c r="J200" i="7"/>
  <c r="F200" i="7"/>
  <c r="E200" i="7"/>
  <c r="L199" i="7"/>
  <c r="J199" i="7"/>
  <c r="G199" i="7"/>
  <c r="F199" i="7"/>
  <c r="L198" i="7"/>
  <c r="J198" i="7"/>
  <c r="F198" i="7"/>
  <c r="E198" i="7"/>
  <c r="G198" i="7" s="1"/>
  <c r="L197" i="7"/>
  <c r="J197" i="7"/>
  <c r="G197" i="7"/>
  <c r="F197" i="7"/>
  <c r="L194" i="7"/>
  <c r="L193" i="7" s="1"/>
  <c r="J194" i="7"/>
  <c r="G194" i="7"/>
  <c r="F194" i="7"/>
  <c r="G193" i="7"/>
  <c r="E191" i="7"/>
  <c r="G191" i="7"/>
  <c r="D191" i="7"/>
  <c r="C191" i="7"/>
  <c r="BA190" i="7"/>
  <c r="AZ190" i="7"/>
  <c r="AE190" i="7"/>
  <c r="AD190" i="7"/>
  <c r="G189" i="7"/>
  <c r="E189" i="7"/>
  <c r="G188" i="7"/>
  <c r="E188" i="7"/>
  <c r="AX186" i="7"/>
  <c r="AW186" i="7"/>
  <c r="AN186" i="7"/>
  <c r="BA186" i="7"/>
  <c r="AZ186" i="7"/>
  <c r="AE186" i="7"/>
  <c r="AD186" i="7"/>
  <c r="L186" i="7"/>
  <c r="J186" i="7"/>
  <c r="E186" i="7"/>
  <c r="G186" i="7"/>
  <c r="D186" i="7"/>
  <c r="B186" i="7"/>
  <c r="AW185" i="7"/>
  <c r="AN185" i="7"/>
  <c r="BA185" i="7"/>
  <c r="L189" i="7" s="1"/>
  <c r="AZ185" i="7"/>
  <c r="L188" i="7" s="1"/>
  <c r="AE185" i="7"/>
  <c r="AD185" i="7"/>
  <c r="L185" i="7"/>
  <c r="E185" i="7"/>
  <c r="G185" i="7"/>
  <c r="D185" i="7"/>
  <c r="C185" i="7"/>
  <c r="B185" i="7"/>
  <c r="L183" i="7"/>
  <c r="L181" i="7" s="1"/>
  <c r="AW190" i="7" s="1"/>
  <c r="I183" i="7"/>
  <c r="J183" i="7" s="1"/>
  <c r="H183" i="7"/>
  <c r="G183" i="7"/>
  <c r="L182" i="7"/>
  <c r="I182" i="7"/>
  <c r="H182" i="7"/>
  <c r="J182" i="7" s="1"/>
  <c r="G182" i="7"/>
  <c r="L175" i="7"/>
  <c r="AT190" i="7" s="1"/>
  <c r="G175" i="7"/>
  <c r="L174" i="7"/>
  <c r="AO190" i="7" s="1"/>
  <c r="L180" i="7"/>
  <c r="J180" i="7"/>
  <c r="G180" i="7"/>
  <c r="F180" i="7"/>
  <c r="L179" i="7"/>
  <c r="J179" i="7"/>
  <c r="F179" i="7"/>
  <c r="E179" i="7"/>
  <c r="G179" i="7" s="1"/>
  <c r="L178" i="7"/>
  <c r="J178" i="7"/>
  <c r="G178" i="7"/>
  <c r="F178" i="7"/>
  <c r="L177" i="7"/>
  <c r="J177" i="7"/>
  <c r="F177" i="7"/>
  <c r="E177" i="7"/>
  <c r="G177" i="7" s="1"/>
  <c r="L176" i="7"/>
  <c r="J176" i="7"/>
  <c r="G176" i="7"/>
  <c r="F176" i="7"/>
  <c r="L172" i="7"/>
  <c r="L173" i="7"/>
  <c r="J173" i="7"/>
  <c r="G173" i="7"/>
  <c r="F173" i="7"/>
  <c r="G172" i="7"/>
  <c r="E170" i="7"/>
  <c r="G170" i="7"/>
  <c r="D170" i="7"/>
  <c r="C170" i="7"/>
  <c r="L168" i="7"/>
  <c r="L167" i="7"/>
  <c r="AW169" i="7"/>
  <c r="BA169" i="7"/>
  <c r="AZ169" i="7"/>
  <c r="AE169" i="7"/>
  <c r="AD169" i="7"/>
  <c r="G168" i="7"/>
  <c r="E168" i="7"/>
  <c r="G167" i="7"/>
  <c r="E167" i="7"/>
  <c r="BA165" i="7"/>
  <c r="AZ165" i="7"/>
  <c r="AE165" i="7"/>
  <c r="AD165" i="7"/>
  <c r="L165" i="7"/>
  <c r="AX165" i="7" s="1"/>
  <c r="J165" i="7"/>
  <c r="E165" i="7"/>
  <c r="G165" i="7"/>
  <c r="D165" i="7"/>
  <c r="B165" i="7"/>
  <c r="BA164" i="7"/>
  <c r="AZ164" i="7"/>
  <c r="L357" i="7" s="1"/>
  <c r="AE164" i="7"/>
  <c r="AD164" i="7"/>
  <c r="L164" i="7"/>
  <c r="AW164" i="7" s="1"/>
  <c r="E164" i="7"/>
  <c r="G164" i="7"/>
  <c r="D164" i="7"/>
  <c r="C164" i="7"/>
  <c r="B164" i="7"/>
  <c r="L162" i="7"/>
  <c r="I162" i="7"/>
  <c r="H162" i="7"/>
  <c r="J162" i="7" s="1"/>
  <c r="G162" i="7"/>
  <c r="L161" i="7"/>
  <c r="L160" i="7" s="1"/>
  <c r="J161" i="7"/>
  <c r="I161" i="7"/>
  <c r="H161" i="7"/>
  <c r="G161" i="7"/>
  <c r="G154" i="7"/>
  <c r="L159" i="7"/>
  <c r="J159" i="7"/>
  <c r="G159" i="7"/>
  <c r="F159" i="7"/>
  <c r="L158" i="7"/>
  <c r="J158" i="7"/>
  <c r="F158" i="7"/>
  <c r="E158" i="7"/>
  <c r="L157" i="7"/>
  <c r="J157" i="7"/>
  <c r="G157" i="7"/>
  <c r="F157" i="7"/>
  <c r="L156" i="7"/>
  <c r="L154" i="7" s="1"/>
  <c r="J156" i="7"/>
  <c r="F156" i="7"/>
  <c r="E156" i="7"/>
  <c r="L155" i="7"/>
  <c r="J155" i="7"/>
  <c r="G155" i="7"/>
  <c r="F155" i="7"/>
  <c r="L152" i="7"/>
  <c r="L151" i="7" s="1"/>
  <c r="J152" i="7"/>
  <c r="G152" i="7"/>
  <c r="F152" i="7"/>
  <c r="G151" i="7"/>
  <c r="E149" i="7"/>
  <c r="G149" i="7"/>
  <c r="D149" i="7"/>
  <c r="C149" i="7"/>
  <c r="AW148" i="7"/>
  <c r="AT148" i="7"/>
  <c r="AO148" i="7"/>
  <c r="BA148" i="7"/>
  <c r="AZ148" i="7"/>
  <c r="AE148" i="7"/>
  <c r="AD148" i="7"/>
  <c r="G147" i="7"/>
  <c r="E147" i="7"/>
  <c r="G146" i="7"/>
  <c r="E146" i="7"/>
  <c r="L143" i="7"/>
  <c r="L142" i="7" s="1"/>
  <c r="J143" i="7"/>
  <c r="G143" i="7"/>
  <c r="F143" i="7"/>
  <c r="G142" i="7"/>
  <c r="E140" i="7"/>
  <c r="G140" i="7"/>
  <c r="D140" i="7"/>
  <c r="C140" i="7"/>
  <c r="L138" i="7"/>
  <c r="L137" i="7"/>
  <c r="AW139" i="7"/>
  <c r="AT139" i="7"/>
  <c r="AO139" i="7"/>
  <c r="BA139" i="7"/>
  <c r="AZ139" i="7"/>
  <c r="AE139" i="7"/>
  <c r="AD139" i="7"/>
  <c r="G138" i="7"/>
  <c r="E138" i="7"/>
  <c r="G137" i="7"/>
  <c r="E137" i="7"/>
  <c r="L134" i="7"/>
  <c r="L133" i="7" s="1"/>
  <c r="J134" i="7"/>
  <c r="G134" i="7"/>
  <c r="F134" i="7"/>
  <c r="G133" i="7"/>
  <c r="E131" i="7"/>
  <c r="G131" i="7"/>
  <c r="D131" i="7"/>
  <c r="C131" i="7"/>
  <c r="G127" i="7"/>
  <c r="G126" i="7"/>
  <c r="L125" i="7"/>
  <c r="L124" i="7"/>
  <c r="L121" i="7"/>
  <c r="L120" i="7"/>
  <c r="L118" i="7"/>
  <c r="L117" i="7"/>
  <c r="L115" i="7" s="1"/>
  <c r="L114" i="7"/>
  <c r="L111" i="7"/>
  <c r="L110" i="7"/>
  <c r="L109" i="7"/>
  <c r="L107" i="7" s="1"/>
  <c r="L106" i="7"/>
  <c r="L95" i="7"/>
  <c r="AW96" i="7"/>
  <c r="BA96" i="7"/>
  <c r="AZ96" i="7"/>
  <c r="L94" i="7" s="1"/>
  <c r="AE96" i="7"/>
  <c r="AD96" i="7"/>
  <c r="G95" i="7"/>
  <c r="E95" i="7"/>
  <c r="G94" i="7"/>
  <c r="E94" i="7"/>
  <c r="G91" i="7"/>
  <c r="E91" i="7"/>
  <c r="D91" i="7"/>
  <c r="C91" i="7"/>
  <c r="B91" i="7"/>
  <c r="G90" i="7"/>
  <c r="E90" i="7"/>
  <c r="D90" i="7"/>
  <c r="C90" i="7"/>
  <c r="B90" i="7"/>
  <c r="G87" i="7"/>
  <c r="L89" i="7"/>
  <c r="L87" i="7" s="1"/>
  <c r="J89" i="7"/>
  <c r="F89" i="7"/>
  <c r="E89" i="7"/>
  <c r="G89" i="7" s="1"/>
  <c r="L88" i="7"/>
  <c r="J88" i="7"/>
  <c r="I88" i="7"/>
  <c r="H88" i="7"/>
  <c r="G88" i="7"/>
  <c r="F88" i="7"/>
  <c r="L85" i="7"/>
  <c r="J85" i="7"/>
  <c r="G85" i="7"/>
  <c r="F85" i="7"/>
  <c r="L84" i="7"/>
  <c r="L82" i="7" s="1"/>
  <c r="J84" i="7"/>
  <c r="G84" i="7"/>
  <c r="F84" i="7"/>
  <c r="L83" i="7"/>
  <c r="J83" i="7"/>
  <c r="G83" i="7"/>
  <c r="F83" i="7"/>
  <c r="G82" i="7"/>
  <c r="E80" i="7"/>
  <c r="G80" i="7"/>
  <c r="D80" i="7"/>
  <c r="C80" i="7"/>
  <c r="AW79" i="7"/>
  <c r="BA79" i="7"/>
  <c r="AZ79" i="7"/>
  <c r="AE79" i="7"/>
  <c r="AD79" i="7"/>
  <c r="G78" i="7"/>
  <c r="E78" i="7"/>
  <c r="G77" i="7"/>
  <c r="E77" i="7"/>
  <c r="G74" i="7"/>
  <c r="E74" i="7"/>
  <c r="D74" i="7"/>
  <c r="C74" i="7"/>
  <c r="B74" i="7"/>
  <c r="G73" i="7"/>
  <c r="E73" i="7"/>
  <c r="D73" i="7"/>
  <c r="C73" i="7"/>
  <c r="B73" i="7"/>
  <c r="G72" i="7"/>
  <c r="E72" i="7"/>
  <c r="D72" i="7"/>
  <c r="C72" i="7"/>
  <c r="B72" i="7"/>
  <c r="L62" i="7"/>
  <c r="G62" i="7"/>
  <c r="L71" i="7"/>
  <c r="J71" i="7"/>
  <c r="F71" i="7"/>
  <c r="E71" i="7"/>
  <c r="G71" i="7" s="1"/>
  <c r="L70" i="7"/>
  <c r="J70" i="7"/>
  <c r="G70" i="7"/>
  <c r="F70" i="7"/>
  <c r="L69" i="7"/>
  <c r="J69" i="7"/>
  <c r="F69" i="7"/>
  <c r="G69" i="7" s="1"/>
  <c r="E69" i="7"/>
  <c r="L68" i="7"/>
  <c r="J68" i="7"/>
  <c r="G68" i="7"/>
  <c r="F68" i="7"/>
  <c r="L67" i="7"/>
  <c r="J67" i="7"/>
  <c r="F67" i="7"/>
  <c r="E67" i="7"/>
  <c r="G67" i="7" s="1"/>
  <c r="L66" i="7"/>
  <c r="J66" i="7"/>
  <c r="I66" i="7"/>
  <c r="H66" i="7"/>
  <c r="G66" i="7"/>
  <c r="F66" i="7"/>
  <c r="L65" i="7"/>
  <c r="I65" i="7"/>
  <c r="H65" i="7"/>
  <c r="J65" i="7" s="1"/>
  <c r="G65" i="7"/>
  <c r="F65" i="7"/>
  <c r="L64" i="7"/>
  <c r="J64" i="7"/>
  <c r="F64" i="7"/>
  <c r="E64" i="7"/>
  <c r="G64" i="7" s="1"/>
  <c r="L63" i="7"/>
  <c r="J63" i="7"/>
  <c r="G63" i="7"/>
  <c r="F63" i="7"/>
  <c r="L60" i="7"/>
  <c r="J60" i="7"/>
  <c r="G60" i="7"/>
  <c r="F60" i="7"/>
  <c r="L59" i="7"/>
  <c r="J59" i="7"/>
  <c r="G59" i="7"/>
  <c r="F59" i="7"/>
  <c r="L58" i="7"/>
  <c r="J58" i="7"/>
  <c r="G58" i="7"/>
  <c r="F58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I522" i="1"/>
  <c r="EH522" i="1"/>
  <c r="EG522" i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GA492" i="1"/>
  <c r="FU492" i="1"/>
  <c r="FQ492" i="1"/>
  <c r="FP492" i="1"/>
  <c r="EV492" i="1"/>
  <c r="EU492" i="1"/>
  <c r="ET492" i="1"/>
  <c r="ES492" i="1"/>
  <c r="EI492" i="1"/>
  <c r="EI477" i="1" s="1"/>
  <c r="EH492" i="1"/>
  <c r="EG492" i="1"/>
  <c r="EA492" i="1"/>
  <c r="DN492" i="1" s="1"/>
  <c r="DI492" i="1"/>
  <c r="DI522" i="1" s="1"/>
  <c r="CM492" i="1"/>
  <c r="CL492" i="1"/>
  <c r="CK492" i="1"/>
  <c r="CJ492" i="1"/>
  <c r="BZ492" i="1"/>
  <c r="BY492" i="1"/>
  <c r="BX492" i="1"/>
  <c r="BD492" i="1"/>
  <c r="BC492" i="1"/>
  <c r="BB492" i="1"/>
  <c r="BA492" i="1"/>
  <c r="AQ492" i="1"/>
  <c r="AP492" i="1"/>
  <c r="AO492" i="1"/>
  <c r="AF492" i="1"/>
  <c r="AC492" i="1"/>
  <c r="G492" i="1"/>
  <c r="F492" i="1"/>
  <c r="D492" i="1"/>
  <c r="C492" i="1"/>
  <c r="B492" i="1"/>
  <c r="B477" i="1" s="1"/>
  <c r="HC490" i="1"/>
  <c r="GX490" i="1"/>
  <c r="GV490" i="1"/>
  <c r="GO490" i="1"/>
  <c r="GN490" i="1"/>
  <c r="GL490" i="1"/>
  <c r="CX490" i="1"/>
  <c r="W490" i="1" s="1"/>
  <c r="CW490" i="1"/>
  <c r="CV490" i="1"/>
  <c r="CT490" i="1"/>
  <c r="CS490" i="1"/>
  <c r="CR490" i="1"/>
  <c r="CQ490" i="1"/>
  <c r="AJ490" i="1"/>
  <c r="AI490" i="1"/>
  <c r="AH490" i="1"/>
  <c r="AG490" i="1"/>
  <c r="CU490" i="1" s="1"/>
  <c r="T490" i="1" s="1"/>
  <c r="AF490" i="1"/>
  <c r="AB490" i="1" s="1"/>
  <c r="AE490" i="1"/>
  <c r="AD490" i="1"/>
  <c r="AC490" i="1"/>
  <c r="V490" i="1"/>
  <c r="U490" i="1"/>
  <c r="S490" i="1"/>
  <c r="R490" i="1"/>
  <c r="Q490" i="1"/>
  <c r="P490" i="1"/>
  <c r="N490" i="1"/>
  <c r="D490" i="1"/>
  <c r="C490" i="1"/>
  <c r="HC489" i="1"/>
  <c r="GX489" i="1"/>
  <c r="GV489" i="1"/>
  <c r="GO489" i="1"/>
  <c r="GN489" i="1"/>
  <c r="GL489" i="1"/>
  <c r="CZ489" i="1"/>
  <c r="Y489" i="1" s="1"/>
  <c r="CX489" i="1"/>
  <c r="CW489" i="1"/>
  <c r="CV489" i="1"/>
  <c r="CT489" i="1"/>
  <c r="CS489" i="1"/>
  <c r="CR489" i="1"/>
  <c r="CQ489" i="1"/>
  <c r="AJ489" i="1"/>
  <c r="AI489" i="1"/>
  <c r="AH489" i="1"/>
  <c r="AG489" i="1"/>
  <c r="CU489" i="1" s="1"/>
  <c r="T489" i="1" s="1"/>
  <c r="AF489" i="1"/>
  <c r="AB489" i="1" s="1"/>
  <c r="AE489" i="1"/>
  <c r="AD489" i="1"/>
  <c r="AC489" i="1"/>
  <c r="W489" i="1"/>
  <c r="V489" i="1"/>
  <c r="U489" i="1"/>
  <c r="S489" i="1"/>
  <c r="R489" i="1"/>
  <c r="CY489" i="1" s="1"/>
  <c r="X489" i="1" s="1"/>
  <c r="Q489" i="1"/>
  <c r="CP489" i="1" s="1"/>
  <c r="O489" i="1" s="1"/>
  <c r="P489" i="1"/>
  <c r="N489" i="1"/>
  <c r="D489" i="1"/>
  <c r="C489" i="1"/>
  <c r="HC488" i="1"/>
  <c r="GX488" i="1"/>
  <c r="GV488" i="1"/>
  <c r="GO488" i="1"/>
  <c r="GN488" i="1"/>
  <c r="GL488" i="1"/>
  <c r="CX488" i="1"/>
  <c r="W488" i="1" s="1"/>
  <c r="CW488" i="1"/>
  <c r="CV488" i="1"/>
  <c r="CT488" i="1"/>
  <c r="CS488" i="1"/>
  <c r="CR488" i="1"/>
  <c r="CQ488" i="1"/>
  <c r="AJ488" i="1"/>
  <c r="AI488" i="1"/>
  <c r="AH488" i="1"/>
  <c r="AG488" i="1"/>
  <c r="CU488" i="1" s="1"/>
  <c r="T488" i="1" s="1"/>
  <c r="AF488" i="1"/>
  <c r="AB488" i="1" s="1"/>
  <c r="AE488" i="1"/>
  <c r="AD488" i="1"/>
  <c r="AC488" i="1"/>
  <c r="V488" i="1"/>
  <c r="U488" i="1"/>
  <c r="S488" i="1"/>
  <c r="R488" i="1"/>
  <c r="DW492" i="1" s="1"/>
  <c r="Q488" i="1"/>
  <c r="P488" i="1"/>
  <c r="CP488" i="1" s="1"/>
  <c r="O488" i="1" s="1"/>
  <c r="N488" i="1"/>
  <c r="D488" i="1"/>
  <c r="C488" i="1"/>
  <c r="HC487" i="1"/>
  <c r="GX487" i="1"/>
  <c r="GV487" i="1"/>
  <c r="GO487" i="1"/>
  <c r="GN487" i="1"/>
  <c r="GL487" i="1"/>
  <c r="CZ487" i="1"/>
  <c r="Y487" i="1" s="1"/>
  <c r="CX487" i="1"/>
  <c r="CW487" i="1"/>
  <c r="CV487" i="1"/>
  <c r="CT487" i="1"/>
  <c r="CS487" i="1"/>
  <c r="CR487" i="1"/>
  <c r="CQ487" i="1"/>
  <c r="AJ487" i="1"/>
  <c r="AI487" i="1"/>
  <c r="AH487" i="1"/>
  <c r="AG487" i="1"/>
  <c r="CU487" i="1" s="1"/>
  <c r="AF487" i="1"/>
  <c r="AB487" i="1" s="1"/>
  <c r="AE487" i="1"/>
  <c r="AD487" i="1"/>
  <c r="AC487" i="1"/>
  <c r="W487" i="1"/>
  <c r="V487" i="1"/>
  <c r="U487" i="1"/>
  <c r="T487" i="1"/>
  <c r="S487" i="1"/>
  <c r="R487" i="1"/>
  <c r="Q487" i="1"/>
  <c r="P487" i="1"/>
  <c r="N487" i="1"/>
  <c r="D487" i="1"/>
  <c r="C487" i="1"/>
  <c r="HC486" i="1"/>
  <c r="GX486" i="1"/>
  <c r="GV486" i="1"/>
  <c r="GO486" i="1"/>
  <c r="GN486" i="1"/>
  <c r="GL486" i="1"/>
  <c r="CX486" i="1"/>
  <c r="CW486" i="1"/>
  <c r="CV486" i="1"/>
  <c r="CU486" i="1"/>
  <c r="T486" i="1" s="1"/>
  <c r="CT486" i="1"/>
  <c r="CS486" i="1"/>
  <c r="CR486" i="1"/>
  <c r="CQ486" i="1"/>
  <c r="AJ486" i="1"/>
  <c r="AI486" i="1"/>
  <c r="AH486" i="1"/>
  <c r="AG486" i="1"/>
  <c r="AF486" i="1"/>
  <c r="AE486" i="1"/>
  <c r="AD486" i="1"/>
  <c r="AC486" i="1"/>
  <c r="AB486" i="1"/>
  <c r="W486" i="1"/>
  <c r="V486" i="1"/>
  <c r="U486" i="1"/>
  <c r="S486" i="1"/>
  <c r="R486" i="1"/>
  <c r="Q486" i="1"/>
  <c r="P486" i="1"/>
  <c r="N486" i="1"/>
  <c r="D486" i="1"/>
  <c r="C486" i="1"/>
  <c r="HC485" i="1"/>
  <c r="GX485" i="1"/>
  <c r="GV485" i="1"/>
  <c r="GO485" i="1"/>
  <c r="GN485" i="1"/>
  <c r="GL485" i="1"/>
  <c r="CY485" i="1"/>
  <c r="X485" i="1" s="1"/>
  <c r="CX485" i="1"/>
  <c r="CW485" i="1"/>
  <c r="CV485" i="1"/>
  <c r="CT485" i="1"/>
  <c r="CS485" i="1"/>
  <c r="CR485" i="1"/>
  <c r="CQ485" i="1"/>
  <c r="CP485" i="1"/>
  <c r="O485" i="1" s="1"/>
  <c r="GM485" i="1" s="1"/>
  <c r="GP485" i="1" s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Y485" i="1"/>
  <c r="W485" i="1"/>
  <c r="V485" i="1"/>
  <c r="U485" i="1"/>
  <c r="S485" i="1"/>
  <c r="R485" i="1"/>
  <c r="CZ485" i="1" s="1"/>
  <c r="Q485" i="1"/>
  <c r="P485" i="1"/>
  <c r="N485" i="1"/>
  <c r="D485" i="1"/>
  <c r="C485" i="1"/>
  <c r="HC484" i="1"/>
  <c r="GX484" i="1"/>
  <c r="GV484" i="1"/>
  <c r="GO484" i="1"/>
  <c r="GN484" i="1"/>
  <c r="GL484" i="1"/>
  <c r="CX484" i="1"/>
  <c r="W484" i="1" s="1"/>
  <c r="CW484" i="1"/>
  <c r="CV484" i="1"/>
  <c r="CU484" i="1"/>
  <c r="T484" i="1" s="1"/>
  <c r="CT484" i="1"/>
  <c r="CS484" i="1"/>
  <c r="CR484" i="1"/>
  <c r="CQ484" i="1"/>
  <c r="AJ484" i="1"/>
  <c r="AI484" i="1"/>
  <c r="AH484" i="1"/>
  <c r="AG484" i="1"/>
  <c r="AF484" i="1"/>
  <c r="AB484" i="1" s="1"/>
  <c r="AE484" i="1"/>
  <c r="AD484" i="1"/>
  <c r="AC484" i="1"/>
  <c r="V484" i="1"/>
  <c r="U484" i="1"/>
  <c r="S484" i="1"/>
  <c r="R484" i="1"/>
  <c r="Q484" i="1"/>
  <c r="DV492" i="1" s="1"/>
  <c r="DV477" i="1" s="1"/>
  <c r="P484" i="1"/>
  <c r="N484" i="1"/>
  <c r="D484" i="1"/>
  <c r="C484" i="1"/>
  <c r="HC483" i="1"/>
  <c r="GX483" i="1"/>
  <c r="GV483" i="1"/>
  <c r="GO483" i="1"/>
  <c r="GN483" i="1"/>
  <c r="GL483" i="1"/>
  <c r="CZ483" i="1"/>
  <c r="Y483" i="1" s="1"/>
  <c r="CY483" i="1"/>
  <c r="X483" i="1" s="1"/>
  <c r="CX483" i="1"/>
  <c r="CW483" i="1"/>
  <c r="CV483" i="1"/>
  <c r="CT483" i="1"/>
  <c r="CS483" i="1"/>
  <c r="CR483" i="1"/>
  <c r="CQ483" i="1"/>
  <c r="AJ483" i="1"/>
  <c r="AI483" i="1"/>
  <c r="AH483" i="1"/>
  <c r="AG483" i="1"/>
  <c r="CU483" i="1" s="1"/>
  <c r="T483" i="1" s="1"/>
  <c r="AF483" i="1"/>
  <c r="AB483" i="1" s="1"/>
  <c r="AE483" i="1"/>
  <c r="AD483" i="1"/>
  <c r="AC483" i="1"/>
  <c r="W483" i="1"/>
  <c r="V483" i="1"/>
  <c r="U483" i="1"/>
  <c r="S483" i="1"/>
  <c r="R483" i="1"/>
  <c r="Q483" i="1"/>
  <c r="P483" i="1"/>
  <c r="N483" i="1"/>
  <c r="D483" i="1"/>
  <c r="C483" i="1"/>
  <c r="HC482" i="1"/>
  <c r="GX482" i="1"/>
  <c r="GV482" i="1"/>
  <c r="GO482" i="1"/>
  <c r="GN482" i="1"/>
  <c r="GL482" i="1"/>
  <c r="CX482" i="1"/>
  <c r="W482" i="1" s="1"/>
  <c r="CW482" i="1"/>
  <c r="CV482" i="1"/>
  <c r="CT482" i="1"/>
  <c r="CS482" i="1"/>
  <c r="CR482" i="1"/>
  <c r="CQ482" i="1"/>
  <c r="AJ482" i="1"/>
  <c r="AI482" i="1"/>
  <c r="AH482" i="1"/>
  <c r="AG482" i="1"/>
  <c r="CU482" i="1" s="1"/>
  <c r="T482" i="1" s="1"/>
  <c r="AF482" i="1"/>
  <c r="AB482" i="1" s="1"/>
  <c r="AE482" i="1"/>
  <c r="AD482" i="1"/>
  <c r="AC482" i="1"/>
  <c r="V482" i="1"/>
  <c r="U482" i="1"/>
  <c r="S482" i="1"/>
  <c r="R482" i="1"/>
  <c r="Q482" i="1"/>
  <c r="P482" i="1"/>
  <c r="CP482" i="1" s="1"/>
  <c r="O482" i="1" s="1"/>
  <c r="N482" i="1"/>
  <c r="D482" i="1"/>
  <c r="C482" i="1"/>
  <c r="HC481" i="1"/>
  <c r="GX481" i="1"/>
  <c r="GV481" i="1"/>
  <c r="GO481" i="1"/>
  <c r="GN481" i="1"/>
  <c r="GL481" i="1"/>
  <c r="CX481" i="1"/>
  <c r="CW481" i="1"/>
  <c r="CV481" i="1"/>
  <c r="CT481" i="1"/>
  <c r="CS481" i="1"/>
  <c r="CR481" i="1"/>
  <c r="CQ481" i="1"/>
  <c r="AJ481" i="1"/>
  <c r="AI481" i="1"/>
  <c r="AH481" i="1"/>
  <c r="AG481" i="1"/>
  <c r="CU481" i="1" s="1"/>
  <c r="T481" i="1" s="1"/>
  <c r="AF481" i="1"/>
  <c r="AB481" i="1" s="1"/>
  <c r="AE481" i="1"/>
  <c r="AD481" i="1"/>
  <c r="AC481" i="1"/>
  <c r="W481" i="1"/>
  <c r="V481" i="1"/>
  <c r="U481" i="1"/>
  <c r="AH492" i="1" s="1"/>
  <c r="AH477" i="1" s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FT492" i="1" s="1"/>
  <c r="GL480" i="1"/>
  <c r="FR492" i="1" s="1"/>
  <c r="FR477" i="1" s="1"/>
  <c r="CX480" i="1"/>
  <c r="CW480" i="1"/>
  <c r="CV480" i="1"/>
  <c r="CU480" i="1"/>
  <c r="T480" i="1" s="1"/>
  <c r="CT480" i="1"/>
  <c r="CS480" i="1"/>
  <c r="CR480" i="1"/>
  <c r="CQ480" i="1"/>
  <c r="AJ480" i="1"/>
  <c r="AI480" i="1"/>
  <c r="AH480" i="1"/>
  <c r="AG480" i="1"/>
  <c r="AF480" i="1"/>
  <c r="AE480" i="1"/>
  <c r="AD480" i="1"/>
  <c r="AC480" i="1"/>
  <c r="AB480" i="1"/>
  <c r="W480" i="1"/>
  <c r="V480" i="1"/>
  <c r="U480" i="1"/>
  <c r="DZ492" i="1" s="1"/>
  <c r="DZ477" i="1" s="1"/>
  <c r="S480" i="1"/>
  <c r="R480" i="1"/>
  <c r="Q480" i="1"/>
  <c r="P480" i="1"/>
  <c r="N480" i="1"/>
  <c r="D480" i="1"/>
  <c r="C480" i="1"/>
  <c r="HC479" i="1"/>
  <c r="GX479" i="1"/>
  <c r="GV479" i="1"/>
  <c r="GO479" i="1"/>
  <c r="GN479" i="1"/>
  <c r="GL479" i="1"/>
  <c r="CY479" i="1"/>
  <c r="X479" i="1" s="1"/>
  <c r="CX479" i="1"/>
  <c r="CW479" i="1"/>
  <c r="CV479" i="1"/>
  <c r="CT479" i="1"/>
  <c r="CS479" i="1"/>
  <c r="CR479" i="1"/>
  <c r="CQ479" i="1"/>
  <c r="AJ479" i="1"/>
  <c r="AI479" i="1"/>
  <c r="AH479" i="1"/>
  <c r="AG479" i="1"/>
  <c r="CU479" i="1" s="1"/>
  <c r="T479" i="1" s="1"/>
  <c r="AF479" i="1"/>
  <c r="AB479" i="1" s="1"/>
  <c r="AE479" i="1"/>
  <c r="AD479" i="1"/>
  <c r="AC479" i="1"/>
  <c r="W479" i="1"/>
  <c r="V479" i="1"/>
  <c r="U479" i="1"/>
  <c r="S479" i="1"/>
  <c r="R479" i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EA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A477" i="1"/>
  <c r="Z477" i="1"/>
  <c r="G477" i="1"/>
  <c r="F477" i="1"/>
  <c r="E477" i="1"/>
  <c r="D477" i="1"/>
  <c r="C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9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FQ249" i="1"/>
  <c r="FP249" i="1"/>
  <c r="EV249" i="1"/>
  <c r="EU249" i="1"/>
  <c r="ET249" i="1"/>
  <c r="ES249" i="1"/>
  <c r="EH249" i="1"/>
  <c r="EG249" i="1"/>
  <c r="CM249" i="1"/>
  <c r="CL249" i="1"/>
  <c r="CK249" i="1"/>
  <c r="BZ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L247" i="1"/>
  <c r="CZ247" i="1"/>
  <c r="CX247" i="1"/>
  <c r="W247" i="1" s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/>
  <c r="AC247" i="1"/>
  <c r="AB247" i="1"/>
  <c r="Y247" i="1"/>
  <c r="X247" i="1"/>
  <c r="V247" i="1"/>
  <c r="U247" i="1"/>
  <c r="S247" i="1"/>
  <c r="CY247" i="1" s="1"/>
  <c r="R247" i="1"/>
  <c r="Q247" i="1"/>
  <c r="P247" i="1"/>
  <c r="CP247" i="1" s="1"/>
  <c r="O247" i="1" s="1"/>
  <c r="GM247" i="1" s="1"/>
  <c r="GN247" i="1" s="1"/>
  <c r="N247" i="1"/>
  <c r="D247" i="1"/>
  <c r="C247" i="1"/>
  <c r="HC246" i="1"/>
  <c r="GX246" i="1"/>
  <c r="GV246" i="1"/>
  <c r="GP246" i="1"/>
  <c r="GO246" i="1"/>
  <c r="GL246" i="1"/>
  <c r="CZ246" i="1"/>
  <c r="Y246" i="1" s="1"/>
  <c r="CY246" i="1"/>
  <c r="X246" i="1" s="1"/>
  <c r="CX246" i="1"/>
  <c r="CW246" i="1"/>
  <c r="CV246" i="1"/>
  <c r="CT246" i="1"/>
  <c r="CS246" i="1"/>
  <c r="CR246" i="1"/>
  <c r="CQ246" i="1"/>
  <c r="AJ246" i="1"/>
  <c r="AI246" i="1"/>
  <c r="AH246" i="1"/>
  <c r="AG246" i="1"/>
  <c r="CU246" i="1" s="1"/>
  <c r="T246" i="1" s="1"/>
  <c r="AF246" i="1"/>
  <c r="AE246" i="1"/>
  <c r="AD246" i="1"/>
  <c r="AC246" i="1"/>
  <c r="W246" i="1"/>
  <c r="V246" i="1"/>
  <c r="U246" i="1"/>
  <c r="S246" i="1"/>
  <c r="R246" i="1"/>
  <c r="Q246" i="1"/>
  <c r="P246" i="1"/>
  <c r="CP246" i="1" s="1"/>
  <c r="O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T245" i="1" s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T244" i="1" s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GM243" i="1" s="1"/>
  <c r="GO243" i="1" s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/>
  <c r="GM242" i="1" s="1"/>
  <c r="GO242" i="1" s="1"/>
  <c r="N242" i="1"/>
  <c r="I242" i="1"/>
  <c r="HC241" i="1"/>
  <c r="GX241" i="1"/>
  <c r="GV241" i="1"/>
  <c r="GP241" i="1"/>
  <c r="GN241" i="1"/>
  <c r="GL241" i="1"/>
  <c r="CX241" i="1"/>
  <c r="CW241" i="1"/>
  <c r="CV241" i="1"/>
  <c r="CU241" i="1"/>
  <c r="T241" i="1" s="1"/>
  <c r="CT241" i="1"/>
  <c r="CS241" i="1"/>
  <c r="CR241" i="1"/>
  <c r="CQ241" i="1"/>
  <c r="CP241" i="1"/>
  <c r="O241" i="1" s="1"/>
  <c r="AJ241" i="1"/>
  <c r="AI241" i="1"/>
  <c r="AH241" i="1"/>
  <c r="AG241" i="1"/>
  <c r="AF241" i="1"/>
  <c r="AE241" i="1"/>
  <c r="AD241" i="1"/>
  <c r="AC241" i="1"/>
  <c r="W241" i="1"/>
  <c r="V241" i="1"/>
  <c r="U241" i="1"/>
  <c r="S241" i="1"/>
  <c r="CZ241" i="1" s="1"/>
  <c r="Y241" i="1" s="1"/>
  <c r="R241" i="1"/>
  <c r="Q241" i="1"/>
  <c r="P241" i="1"/>
  <c r="N241" i="1"/>
  <c r="D241" i="1"/>
  <c r="C241" i="1"/>
  <c r="HC240" i="1"/>
  <c r="GX240" i="1"/>
  <c r="GV240" i="1"/>
  <c r="GP240" i="1"/>
  <c r="GN240" i="1"/>
  <c r="GL240" i="1"/>
  <c r="CX240" i="1"/>
  <c r="CW240" i="1"/>
  <c r="CV240" i="1"/>
  <c r="CU240" i="1"/>
  <c r="T240" i="1" s="1"/>
  <c r="CT240" i="1"/>
  <c r="CS240" i="1"/>
  <c r="CR240" i="1"/>
  <c r="CQ240" i="1"/>
  <c r="CP240" i="1"/>
  <c r="O240" i="1" s="1"/>
  <c r="AJ240" i="1"/>
  <c r="AI240" i="1"/>
  <c r="AH240" i="1"/>
  <c r="AG240" i="1"/>
  <c r="AF240" i="1"/>
  <c r="AE240" i="1"/>
  <c r="AD240" i="1"/>
  <c r="AC240" i="1"/>
  <c r="W240" i="1"/>
  <c r="V240" i="1"/>
  <c r="U240" i="1"/>
  <c r="S240" i="1"/>
  <c r="CZ240" i="1" s="1"/>
  <c r="Y240" i="1" s="1"/>
  <c r="R240" i="1"/>
  <c r="CY240" i="1" s="1"/>
  <c r="X240" i="1" s="1"/>
  <c r="GM240" i="1" s="1"/>
  <c r="GO240" i="1" s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T239" i="1"/>
  <c r="CS239" i="1"/>
  <c r="CR239" i="1"/>
  <c r="CQ239" i="1"/>
  <c r="CP239" i="1"/>
  <c r="AJ239" i="1"/>
  <c r="AI239" i="1"/>
  <c r="AH239" i="1"/>
  <c r="AG239" i="1"/>
  <c r="CU239" i="1" s="1"/>
  <c r="T239" i="1" s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T238" i="1"/>
  <c r="CS238" i="1"/>
  <c r="CR238" i="1"/>
  <c r="CQ238" i="1"/>
  <c r="CP238" i="1"/>
  <c r="AJ238" i="1"/>
  <c r="AI238" i="1"/>
  <c r="AH238" i="1"/>
  <c r="AG238" i="1"/>
  <c r="CU238" i="1" s="1"/>
  <c r="T238" i="1" s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 s="1"/>
  <c r="GM237" i="1" s="1"/>
  <c r="GO237" i="1" s="1"/>
  <c r="N237" i="1"/>
  <c r="I237" i="1"/>
  <c r="HC236" i="1"/>
  <c r="GX236" i="1"/>
  <c r="GV236" i="1"/>
  <c r="GP236" i="1"/>
  <c r="GN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 s="1"/>
  <c r="GM236" i="1" s="1"/>
  <c r="GO236" i="1" s="1"/>
  <c r="N236" i="1"/>
  <c r="I236" i="1"/>
  <c r="HC235" i="1"/>
  <c r="GX235" i="1"/>
  <c r="GV235" i="1"/>
  <c r="GP235" i="1"/>
  <c r="GN235" i="1"/>
  <c r="GL235" i="1"/>
  <c r="CZ235" i="1"/>
  <c r="Y235" i="1" s="1"/>
  <c r="CY235" i="1"/>
  <c r="X235" i="1" s="1"/>
  <c r="CX235" i="1"/>
  <c r="CW235" i="1"/>
  <c r="CV235" i="1"/>
  <c r="CU235" i="1"/>
  <c r="CT235" i="1"/>
  <c r="CS235" i="1"/>
  <c r="CR235" i="1"/>
  <c r="CQ235" i="1"/>
  <c r="CP235" i="1"/>
  <c r="O235" i="1" s="1"/>
  <c r="GM235" i="1" s="1"/>
  <c r="GO235" i="1" s="1"/>
  <c r="AJ235" i="1"/>
  <c r="AI235" i="1"/>
  <c r="AH235" i="1"/>
  <c r="AG235" i="1"/>
  <c r="AF235" i="1"/>
  <c r="AE235" i="1"/>
  <c r="AD235" i="1"/>
  <c r="AC235" i="1"/>
  <c r="AB235" i="1" s="1"/>
  <c r="W235" i="1"/>
  <c r="V235" i="1"/>
  <c r="U235" i="1"/>
  <c r="T235" i="1"/>
  <c r="S235" i="1"/>
  <c r="R235" i="1"/>
  <c r="Q235" i="1"/>
  <c r="P235" i="1"/>
  <c r="N235" i="1"/>
  <c r="D235" i="1"/>
  <c r="C235" i="1"/>
  <c r="HC234" i="1"/>
  <c r="GX234" i="1"/>
  <c r="GV234" i="1"/>
  <c r="GP234" i="1"/>
  <c r="GN234" i="1"/>
  <c r="GL234" i="1"/>
  <c r="CZ234" i="1"/>
  <c r="Y234" i="1" s="1"/>
  <c r="CX234" i="1"/>
  <c r="W234" i="1" s="1"/>
  <c r="CW234" i="1"/>
  <c r="CV234" i="1"/>
  <c r="CU234" i="1"/>
  <c r="CT234" i="1"/>
  <c r="CS234" i="1"/>
  <c r="CR234" i="1"/>
  <c r="CQ234" i="1"/>
  <c r="AJ234" i="1"/>
  <c r="AI234" i="1"/>
  <c r="AH234" i="1"/>
  <c r="AG234" i="1"/>
  <c r="AF234" i="1"/>
  <c r="AE234" i="1"/>
  <c r="AD234" i="1" s="1"/>
  <c r="AC234" i="1"/>
  <c r="V234" i="1"/>
  <c r="U234" i="1"/>
  <c r="T234" i="1"/>
  <c r="S234" i="1"/>
  <c r="R234" i="1"/>
  <c r="CY234" i="1" s="1"/>
  <c r="X234" i="1" s="1"/>
  <c r="Q234" i="1"/>
  <c r="P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T233" i="1" s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U232" i="1"/>
  <c r="CT232" i="1"/>
  <c r="CS232" i="1"/>
  <c r="CR232" i="1"/>
  <c r="CQ232" i="1"/>
  <c r="CP232" i="1"/>
  <c r="AJ232" i="1"/>
  <c r="AI232" i="1"/>
  <c r="AH232" i="1"/>
  <c r="AG232" i="1"/>
  <c r="AF232" i="1"/>
  <c r="AE232" i="1"/>
  <c r="AD232" i="1"/>
  <c r="AC232" i="1"/>
  <c r="AB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/>
  <c r="GM231" i="1" s="1"/>
  <c r="GO231" i="1" s="1"/>
  <c r="N231" i="1"/>
  <c r="I231" i="1"/>
  <c r="HC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U230" i="1"/>
  <c r="T230" i="1"/>
  <c r="S230" i="1"/>
  <c r="R230" i="1"/>
  <c r="Q230" i="1"/>
  <c r="P230" i="1"/>
  <c r="O230" i="1"/>
  <c r="N230" i="1"/>
  <c r="I230" i="1"/>
  <c r="HC229" i="1"/>
  <c r="GX229" i="1"/>
  <c r="GV229" i="1"/>
  <c r="GP229" i="1"/>
  <c r="GN229" i="1"/>
  <c r="GL229" i="1"/>
  <c r="CZ229" i="1"/>
  <c r="CY229" i="1"/>
  <c r="X229" i="1" s="1"/>
  <c r="CX229" i="1"/>
  <c r="CW229" i="1"/>
  <c r="CV229" i="1"/>
  <c r="CT229" i="1"/>
  <c r="CS229" i="1"/>
  <c r="CR229" i="1"/>
  <c r="CQ229" i="1"/>
  <c r="AJ229" i="1"/>
  <c r="AI229" i="1"/>
  <c r="AH229" i="1"/>
  <c r="AG229" i="1"/>
  <c r="CU229" i="1" s="1"/>
  <c r="AF229" i="1"/>
  <c r="AE229" i="1"/>
  <c r="AD229" i="1" s="1"/>
  <c r="AB229" i="1" s="1"/>
  <c r="AC229" i="1"/>
  <c r="Y229" i="1"/>
  <c r="W229" i="1"/>
  <c r="V229" i="1"/>
  <c r="U229" i="1"/>
  <c r="T229" i="1"/>
  <c r="S229" i="1"/>
  <c r="CP229" i="1" s="1"/>
  <c r="O229" i="1" s="1"/>
  <c r="R229" i="1"/>
  <c r="Q229" i="1"/>
  <c r="P229" i="1"/>
  <c r="N229" i="1"/>
  <c r="D229" i="1"/>
  <c r="C229" i="1"/>
  <c r="HC228" i="1"/>
  <c r="GX228" i="1"/>
  <c r="GV228" i="1"/>
  <c r="GP228" i="1"/>
  <c r="GN228" i="1"/>
  <c r="GL228" i="1"/>
  <c r="CX228" i="1"/>
  <c r="W228" i="1" s="1"/>
  <c r="CW228" i="1"/>
  <c r="CV228" i="1"/>
  <c r="CU228" i="1"/>
  <c r="CT228" i="1"/>
  <c r="CS228" i="1"/>
  <c r="CR228" i="1"/>
  <c r="CQ228" i="1"/>
  <c r="AJ228" i="1"/>
  <c r="AI228" i="1"/>
  <c r="AH228" i="1"/>
  <c r="AG228" i="1"/>
  <c r="AF228" i="1"/>
  <c r="AE228" i="1"/>
  <c r="AD228" i="1" s="1"/>
  <c r="AC228" i="1"/>
  <c r="AB228" i="1" s="1"/>
  <c r="V228" i="1"/>
  <c r="U228" i="1"/>
  <c r="T228" i="1"/>
  <c r="S228" i="1"/>
  <c r="R228" i="1"/>
  <c r="Q228" i="1"/>
  <c r="P228" i="1"/>
  <c r="N228" i="1"/>
  <c r="D228" i="1"/>
  <c r="C228" i="1"/>
  <c r="HC227" i="1"/>
  <c r="GX227" i="1"/>
  <c r="GV227" i="1"/>
  <c r="GP227" i="1"/>
  <c r="GO227" i="1"/>
  <c r="GL227" i="1"/>
  <c r="CX227" i="1"/>
  <c r="W227" i="1" s="1"/>
  <c r="CW227" i="1"/>
  <c r="CV227" i="1"/>
  <c r="CT227" i="1"/>
  <c r="CS227" i="1"/>
  <c r="CR227" i="1"/>
  <c r="CQ227" i="1"/>
  <c r="AJ227" i="1"/>
  <c r="AI227" i="1"/>
  <c r="AH227" i="1"/>
  <c r="AG227" i="1"/>
  <c r="CU227" i="1" s="1"/>
  <c r="T227" i="1" s="1"/>
  <c r="AF227" i="1"/>
  <c r="AE227" i="1"/>
  <c r="AD227" i="1"/>
  <c r="AC227" i="1"/>
  <c r="AB227" i="1"/>
  <c r="V227" i="1"/>
  <c r="U227" i="1"/>
  <c r="S227" i="1"/>
  <c r="R227" i="1"/>
  <c r="Q227" i="1"/>
  <c r="P227" i="1"/>
  <c r="N227" i="1"/>
  <c r="D227" i="1"/>
  <c r="C227" i="1"/>
  <c r="HC226" i="1"/>
  <c r="GX226" i="1"/>
  <c r="GV226" i="1"/>
  <c r="GP226" i="1"/>
  <c r="GO226" i="1"/>
  <c r="GL226" i="1"/>
  <c r="CX226" i="1"/>
  <c r="W226" i="1" s="1"/>
  <c r="CW226" i="1"/>
  <c r="CV226" i="1"/>
  <c r="CT226" i="1"/>
  <c r="CS226" i="1"/>
  <c r="CR226" i="1"/>
  <c r="CQ226" i="1"/>
  <c r="AJ226" i="1"/>
  <c r="AI226" i="1"/>
  <c r="AH226" i="1"/>
  <c r="AG226" i="1"/>
  <c r="CU226" i="1" s="1"/>
  <c r="T226" i="1" s="1"/>
  <c r="AF226" i="1"/>
  <c r="AE226" i="1"/>
  <c r="AD226" i="1"/>
  <c r="AC226" i="1"/>
  <c r="AB226" i="1"/>
  <c r="V226" i="1"/>
  <c r="U226" i="1"/>
  <c r="S226" i="1"/>
  <c r="R226" i="1"/>
  <c r="Q226" i="1"/>
  <c r="AD249" i="1" s="1"/>
  <c r="P226" i="1"/>
  <c r="N226" i="1"/>
  <c r="D226" i="1"/>
  <c r="C226" i="1"/>
  <c r="HC225" i="1"/>
  <c r="GX225" i="1"/>
  <c r="GV225" i="1"/>
  <c r="GP225" i="1"/>
  <c r="GO225" i="1"/>
  <c r="GL225" i="1"/>
  <c r="CX225" i="1"/>
  <c r="W225" i="1" s="1"/>
  <c r="EB249" i="1" s="1"/>
  <c r="CW225" i="1"/>
  <c r="CV225" i="1"/>
  <c r="CT225" i="1"/>
  <c r="CS225" i="1"/>
  <c r="CR225" i="1"/>
  <c r="CQ225" i="1"/>
  <c r="CP225" i="1"/>
  <c r="O225" i="1" s="1"/>
  <c r="AJ225" i="1"/>
  <c r="AI225" i="1"/>
  <c r="AH225" i="1"/>
  <c r="AG225" i="1"/>
  <c r="CU225" i="1" s="1"/>
  <c r="AF225" i="1"/>
  <c r="AB225" i="1" s="1"/>
  <c r="AE225" i="1"/>
  <c r="AD225" i="1"/>
  <c r="AC225" i="1"/>
  <c r="V225" i="1"/>
  <c r="EA249" i="1" s="1"/>
  <c r="U225" i="1"/>
  <c r="DZ249" i="1" s="1"/>
  <c r="T225" i="1"/>
  <c r="S225" i="1"/>
  <c r="CY225" i="1" s="1"/>
  <c r="X225" i="1" s="1"/>
  <c r="R225" i="1"/>
  <c r="Q225" i="1"/>
  <c r="P225" i="1"/>
  <c r="N225" i="1"/>
  <c r="D225" i="1"/>
  <c r="C225" i="1"/>
  <c r="HC224" i="1"/>
  <c r="GX224" i="1"/>
  <c r="GV224" i="1"/>
  <c r="GP224" i="1"/>
  <c r="CD249" i="1" s="1"/>
  <c r="GO224" i="1"/>
  <c r="GL224" i="1"/>
  <c r="CX224" i="1"/>
  <c r="W224" i="1" s="1"/>
  <c r="CW224" i="1"/>
  <c r="CV224" i="1"/>
  <c r="CU224" i="1"/>
  <c r="CT224" i="1"/>
  <c r="CS224" i="1"/>
  <c r="CR224" i="1"/>
  <c r="CQ224" i="1"/>
  <c r="AJ224" i="1"/>
  <c r="AI224" i="1"/>
  <c r="AH224" i="1"/>
  <c r="AG224" i="1"/>
  <c r="AF224" i="1"/>
  <c r="AE224" i="1"/>
  <c r="AD224" i="1"/>
  <c r="AC224" i="1"/>
  <c r="AB224" i="1"/>
  <c r="V224" i="1"/>
  <c r="U224" i="1"/>
  <c r="T224" i="1"/>
  <c r="S224" i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10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FQ190" i="1"/>
  <c r="FP190" i="1"/>
  <c r="EV190" i="1"/>
  <c r="EU190" i="1"/>
  <c r="ET190" i="1"/>
  <c r="ES190" i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X188" i="1"/>
  <c r="CW188" i="1"/>
  <c r="CV188" i="1"/>
  <c r="CT188" i="1"/>
  <c r="CS188" i="1"/>
  <c r="CR188" i="1"/>
  <c r="CQ188" i="1"/>
  <c r="AJ188" i="1"/>
  <c r="AI188" i="1"/>
  <c r="AH188" i="1"/>
  <c r="AG188" i="1"/>
  <c r="CU188" i="1" s="1"/>
  <c r="T188" i="1" s="1"/>
  <c r="AF188" i="1"/>
  <c r="AB188" i="1" s="1"/>
  <c r="AE188" i="1"/>
  <c r="AD188" i="1"/>
  <c r="AC188" i="1"/>
  <c r="W188" i="1"/>
  <c r="V188" i="1"/>
  <c r="U188" i="1"/>
  <c r="S188" i="1"/>
  <c r="R188" i="1"/>
  <c r="CY188" i="1" s="1"/>
  <c r="X188" i="1" s="1"/>
  <c r="Q188" i="1"/>
  <c r="P188" i="1"/>
  <c r="CP188" i="1" s="1"/>
  <c r="O188" i="1" s="1"/>
  <c r="N188" i="1"/>
  <c r="D188" i="1"/>
  <c r="C188" i="1"/>
  <c r="HC187" i="1"/>
  <c r="GX187" i="1"/>
  <c r="GV187" i="1"/>
  <c r="GP187" i="1"/>
  <c r="GO187" i="1"/>
  <c r="GL187" i="1"/>
  <c r="CY187" i="1"/>
  <c r="X187" i="1" s="1"/>
  <c r="CW187" i="1"/>
  <c r="CV187" i="1"/>
  <c r="CT187" i="1"/>
  <c r="CS187" i="1"/>
  <c r="CR187" i="1"/>
  <c r="CQ187" i="1"/>
  <c r="AJ187" i="1"/>
  <c r="CX187" i="1" s="1"/>
  <c r="W187" i="1" s="1"/>
  <c r="AI187" i="1"/>
  <c r="AH187" i="1"/>
  <c r="AG187" i="1"/>
  <c r="CU187" i="1" s="1"/>
  <c r="AF187" i="1"/>
  <c r="AE187" i="1"/>
  <c r="AD187" i="1"/>
  <c r="AC187" i="1"/>
  <c r="AB187" i="1"/>
  <c r="V187" i="1"/>
  <c r="U187" i="1"/>
  <c r="T187" i="1"/>
  <c r="S187" i="1"/>
  <c r="CP187" i="1" s="1"/>
  <c r="O187" i="1" s="1"/>
  <c r="R187" i="1"/>
  <c r="Q187" i="1"/>
  <c r="P187" i="1"/>
  <c r="N187" i="1"/>
  <c r="D187" i="1"/>
  <c r="C187" i="1"/>
  <c r="HC186" i="1"/>
  <c r="GX186" i="1"/>
  <c r="GV186" i="1"/>
  <c r="GP186" i="1"/>
  <c r="GO186" i="1"/>
  <c r="GL186" i="1"/>
  <c r="CX186" i="1"/>
  <c r="CW186" i="1"/>
  <c r="CV186" i="1"/>
  <c r="CU186" i="1"/>
  <c r="T186" i="1" s="1"/>
  <c r="CT186" i="1"/>
  <c r="CS186" i="1"/>
  <c r="CR186" i="1"/>
  <c r="CQ186" i="1"/>
  <c r="AJ186" i="1"/>
  <c r="AI186" i="1"/>
  <c r="AH186" i="1"/>
  <c r="AG186" i="1"/>
  <c r="AF186" i="1"/>
  <c r="AE186" i="1"/>
  <c r="AD186" i="1"/>
  <c r="AC186" i="1"/>
  <c r="AB186" i="1" s="1"/>
  <c r="W186" i="1"/>
  <c r="V186" i="1"/>
  <c r="U186" i="1"/>
  <c r="S186" i="1"/>
  <c r="R186" i="1"/>
  <c r="CY186" i="1" s="1"/>
  <c r="X186" i="1" s="1"/>
  <c r="Q186" i="1"/>
  <c r="P186" i="1"/>
  <c r="CP186" i="1" s="1"/>
  <c r="O186" i="1" s="1"/>
  <c r="N186" i="1"/>
  <c r="D186" i="1"/>
  <c r="C186" i="1"/>
  <c r="HC185" i="1"/>
  <c r="GX185" i="1"/>
  <c r="GV185" i="1"/>
  <c r="GP185" i="1"/>
  <c r="GO185" i="1"/>
  <c r="GL185" i="1"/>
  <c r="CW185" i="1"/>
  <c r="CV185" i="1"/>
  <c r="CT185" i="1"/>
  <c r="CS185" i="1"/>
  <c r="CR185" i="1"/>
  <c r="CQ185" i="1"/>
  <c r="AJ185" i="1"/>
  <c r="CX185" i="1" s="1"/>
  <c r="W185" i="1" s="1"/>
  <c r="AI185" i="1"/>
  <c r="AH185" i="1"/>
  <c r="AG185" i="1"/>
  <c r="CU185" i="1" s="1"/>
  <c r="AF185" i="1"/>
  <c r="AB185" i="1" s="1"/>
  <c r="AE185" i="1"/>
  <c r="AD185" i="1"/>
  <c r="AC185" i="1"/>
  <c r="V185" i="1"/>
  <c r="U185" i="1"/>
  <c r="T185" i="1"/>
  <c r="S185" i="1"/>
  <c r="R185" i="1"/>
  <c r="Q185" i="1"/>
  <c r="P185" i="1"/>
  <c r="N185" i="1"/>
  <c r="D185" i="1"/>
  <c r="C185" i="1"/>
  <c r="HC184" i="1"/>
  <c r="GX184" i="1"/>
  <c r="GV184" i="1"/>
  <c r="GP184" i="1"/>
  <c r="GN184" i="1"/>
  <c r="GL184" i="1"/>
  <c r="CW184" i="1"/>
  <c r="CV184" i="1"/>
  <c r="CT184" i="1"/>
  <c r="CS184" i="1"/>
  <c r="CR184" i="1"/>
  <c r="CQ184" i="1"/>
  <c r="AJ184" i="1"/>
  <c r="CX184" i="1" s="1"/>
  <c r="AI184" i="1"/>
  <c r="AH184" i="1"/>
  <c r="AG184" i="1"/>
  <c r="CU184" i="1" s="1"/>
  <c r="T184" i="1" s="1"/>
  <c r="AF184" i="1"/>
  <c r="AE184" i="1"/>
  <c r="AD184" i="1" s="1"/>
  <c r="AC184" i="1"/>
  <c r="W184" i="1"/>
  <c r="V184" i="1"/>
  <c r="U184" i="1"/>
  <c r="S184" i="1"/>
  <c r="R184" i="1"/>
  <c r="Q184" i="1"/>
  <c r="P184" i="1"/>
  <c r="CP184" i="1" s="1"/>
  <c r="O184" i="1" s="1"/>
  <c r="N184" i="1"/>
  <c r="D184" i="1"/>
  <c r="C184" i="1"/>
  <c r="HC183" i="1"/>
  <c r="GX183" i="1"/>
  <c r="GV183" i="1"/>
  <c r="GP183" i="1"/>
  <c r="GN183" i="1"/>
  <c r="GL183" i="1"/>
  <c r="CW183" i="1"/>
  <c r="CV183" i="1"/>
  <c r="CU183" i="1"/>
  <c r="T183" i="1" s="1"/>
  <c r="CT183" i="1"/>
  <c r="CS183" i="1"/>
  <c r="CR183" i="1"/>
  <c r="CQ183" i="1"/>
  <c r="CP183" i="1"/>
  <c r="O183" i="1" s="1"/>
  <c r="AJ183" i="1"/>
  <c r="CX183" i="1" s="1"/>
  <c r="W183" i="1" s="1"/>
  <c r="AI183" i="1"/>
  <c r="AH183" i="1"/>
  <c r="AG183" i="1"/>
  <c r="AF183" i="1"/>
  <c r="AE183" i="1"/>
  <c r="AD183" i="1"/>
  <c r="AB183" i="1" s="1"/>
  <c r="AC183" i="1"/>
  <c r="V183" i="1"/>
  <c r="U183" i="1"/>
  <c r="S183" i="1"/>
  <c r="CZ183" i="1" s="1"/>
  <c r="Y183" i="1" s="1"/>
  <c r="R183" i="1"/>
  <c r="CY183" i="1" s="1"/>
  <c r="X183" i="1" s="1"/>
  <c r="Q183" i="1"/>
  <c r="P183" i="1"/>
  <c r="N183" i="1"/>
  <c r="D183" i="1"/>
  <c r="C183" i="1"/>
  <c r="HC182" i="1"/>
  <c r="GX182" i="1"/>
  <c r="GV182" i="1"/>
  <c r="GP182" i="1"/>
  <c r="GO182" i="1"/>
  <c r="GL182" i="1"/>
  <c r="CX182" i="1"/>
  <c r="CW182" i="1"/>
  <c r="CV182" i="1"/>
  <c r="CU182" i="1"/>
  <c r="T182" i="1" s="1"/>
  <c r="CT182" i="1"/>
  <c r="CS182" i="1"/>
  <c r="CR182" i="1"/>
  <c r="CQ182" i="1"/>
  <c r="CP182" i="1"/>
  <c r="AJ182" i="1"/>
  <c r="AI182" i="1"/>
  <c r="AH182" i="1"/>
  <c r="AG182" i="1"/>
  <c r="AF182" i="1"/>
  <c r="AE182" i="1"/>
  <c r="AD182" i="1" s="1"/>
  <c r="AC182" i="1"/>
  <c r="W182" i="1"/>
  <c r="V182" i="1"/>
  <c r="U182" i="1"/>
  <c r="S182" i="1"/>
  <c r="R182" i="1"/>
  <c r="Q182" i="1"/>
  <c r="P182" i="1"/>
  <c r="O182" i="1"/>
  <c r="N182" i="1"/>
  <c r="D182" i="1"/>
  <c r="C182" i="1"/>
  <c r="HC181" i="1"/>
  <c r="GX181" i="1"/>
  <c r="GV181" i="1"/>
  <c r="GP181" i="1"/>
  <c r="GO181" i="1"/>
  <c r="GL181" i="1"/>
  <c r="CW181" i="1"/>
  <c r="CV181" i="1"/>
  <c r="CU181" i="1"/>
  <c r="CT181" i="1"/>
  <c r="CS181" i="1"/>
  <c r="CR181" i="1"/>
  <c r="CQ181" i="1"/>
  <c r="AJ181" i="1"/>
  <c r="CX181" i="1" s="1"/>
  <c r="W181" i="1" s="1"/>
  <c r="AI181" i="1"/>
  <c r="AH181" i="1"/>
  <c r="AG181" i="1"/>
  <c r="AF181" i="1"/>
  <c r="AE181" i="1"/>
  <c r="AD181" i="1"/>
  <c r="AB181" i="1" s="1"/>
  <c r="AC181" i="1"/>
  <c r="V181" i="1"/>
  <c r="U181" i="1"/>
  <c r="T181" i="1"/>
  <c r="S181" i="1"/>
  <c r="R181" i="1"/>
  <c r="Q181" i="1"/>
  <c r="P181" i="1"/>
  <c r="N181" i="1"/>
  <c r="D181" i="1"/>
  <c r="C181" i="1"/>
  <c r="HC180" i="1"/>
  <c r="GX180" i="1"/>
  <c r="GV180" i="1"/>
  <c r="GP180" i="1"/>
  <c r="GO180" i="1"/>
  <c r="GL180" i="1"/>
  <c r="CW180" i="1"/>
  <c r="CV180" i="1"/>
  <c r="CU180" i="1"/>
  <c r="T180" i="1" s="1"/>
  <c r="CT180" i="1"/>
  <c r="CS180" i="1"/>
  <c r="CR180" i="1"/>
  <c r="CQ180" i="1"/>
  <c r="CP180" i="1"/>
  <c r="AJ180" i="1"/>
  <c r="CX180" i="1" s="1"/>
  <c r="AI180" i="1"/>
  <c r="AH180" i="1"/>
  <c r="AG180" i="1"/>
  <c r="AF180" i="1"/>
  <c r="AE180" i="1"/>
  <c r="AD180" i="1"/>
  <c r="AB180" i="1" s="1"/>
  <c r="AC180" i="1"/>
  <c r="W180" i="1"/>
  <c r="V180" i="1"/>
  <c r="U180" i="1"/>
  <c r="S180" i="1"/>
  <c r="R180" i="1"/>
  <c r="Q180" i="1"/>
  <c r="P180" i="1"/>
  <c r="O180" i="1"/>
  <c r="N180" i="1"/>
  <c r="D180" i="1"/>
  <c r="C180" i="1"/>
  <c r="HC179" i="1"/>
  <c r="GX179" i="1"/>
  <c r="GV179" i="1"/>
  <c r="GP179" i="1"/>
  <c r="GO179" i="1"/>
  <c r="GL179" i="1"/>
  <c r="CY179" i="1"/>
  <c r="X179" i="1" s="1"/>
  <c r="CW179" i="1"/>
  <c r="CV179" i="1"/>
  <c r="CU179" i="1"/>
  <c r="CT179" i="1"/>
  <c r="CS179" i="1"/>
  <c r="CR179" i="1"/>
  <c r="CQ179" i="1"/>
  <c r="AJ179" i="1"/>
  <c r="CX179" i="1" s="1"/>
  <c r="AI179" i="1"/>
  <c r="AH179" i="1"/>
  <c r="AG179" i="1"/>
  <c r="AF179" i="1"/>
  <c r="AE179" i="1"/>
  <c r="AD179" i="1"/>
  <c r="AC179" i="1"/>
  <c r="W179" i="1"/>
  <c r="V179" i="1"/>
  <c r="U179" i="1"/>
  <c r="T179" i="1"/>
  <c r="S179" i="1"/>
  <c r="R179" i="1"/>
  <c r="Q179" i="1"/>
  <c r="P179" i="1"/>
  <c r="CP179" i="1" s="1"/>
  <c r="O179" i="1" s="1"/>
  <c r="N179" i="1"/>
  <c r="D179" i="1"/>
  <c r="C179" i="1"/>
  <c r="HC178" i="1"/>
  <c r="GX178" i="1"/>
  <c r="GV178" i="1"/>
  <c r="GP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 s="1"/>
  <c r="GM178" i="1" s="1"/>
  <c r="GO178" i="1" s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GO177" i="1" s="1"/>
  <c r="N177" i="1"/>
  <c r="I177" i="1"/>
  <c r="HC176" i="1"/>
  <c r="GX176" i="1"/>
  <c r="GV176" i="1"/>
  <c r="GP176" i="1"/>
  <c r="GN176" i="1"/>
  <c r="GL176" i="1"/>
  <c r="CZ176" i="1"/>
  <c r="Y176" i="1" s="1"/>
  <c r="CY176" i="1"/>
  <c r="CW176" i="1"/>
  <c r="CV176" i="1"/>
  <c r="CU176" i="1"/>
  <c r="CT176" i="1"/>
  <c r="CS176" i="1"/>
  <c r="CR176" i="1"/>
  <c r="CQ176" i="1"/>
  <c r="CP176" i="1"/>
  <c r="O176" i="1" s="1"/>
  <c r="GM176" i="1" s="1"/>
  <c r="GO176" i="1" s="1"/>
  <c r="AJ176" i="1"/>
  <c r="CX176" i="1" s="1"/>
  <c r="AI176" i="1"/>
  <c r="AH176" i="1"/>
  <c r="AG176" i="1"/>
  <c r="AF176" i="1"/>
  <c r="AE176" i="1"/>
  <c r="AD176" i="1" s="1"/>
  <c r="AC176" i="1"/>
  <c r="AB176" i="1" s="1"/>
  <c r="X176" i="1"/>
  <c r="W176" i="1"/>
  <c r="V176" i="1"/>
  <c r="U176" i="1"/>
  <c r="T176" i="1"/>
  <c r="S176" i="1"/>
  <c r="R176" i="1"/>
  <c r="Q176" i="1"/>
  <c r="P176" i="1"/>
  <c r="N176" i="1"/>
  <c r="D176" i="1"/>
  <c r="C176" i="1"/>
  <c r="HC175" i="1"/>
  <c r="GX175" i="1"/>
  <c r="GV175" i="1"/>
  <c r="GP175" i="1"/>
  <c r="GN175" i="1"/>
  <c r="GL175" i="1"/>
  <c r="CX175" i="1"/>
  <c r="W175" i="1" s="1"/>
  <c r="CW175" i="1"/>
  <c r="CV175" i="1"/>
  <c r="CU175" i="1"/>
  <c r="T175" i="1" s="1"/>
  <c r="CT175" i="1"/>
  <c r="CS175" i="1"/>
  <c r="CR175" i="1"/>
  <c r="CQ175" i="1"/>
  <c r="CP175" i="1"/>
  <c r="AJ175" i="1"/>
  <c r="AI175" i="1"/>
  <c r="AH175" i="1"/>
  <c r="AG175" i="1"/>
  <c r="AF175" i="1"/>
  <c r="AE175" i="1"/>
  <c r="AD175" i="1"/>
  <c r="AC175" i="1"/>
  <c r="V175" i="1"/>
  <c r="U175" i="1"/>
  <c r="S175" i="1"/>
  <c r="CZ175" i="1" s="1"/>
  <c r="Y175" i="1" s="1"/>
  <c r="R175" i="1"/>
  <c r="CY175" i="1" s="1"/>
  <c r="X175" i="1" s="1"/>
  <c r="Q175" i="1"/>
  <c r="P175" i="1"/>
  <c r="O175" i="1"/>
  <c r="N175" i="1"/>
  <c r="D175" i="1"/>
  <c r="C175" i="1"/>
  <c r="HC174" i="1"/>
  <c r="GX174" i="1"/>
  <c r="GV174" i="1"/>
  <c r="GP174" i="1"/>
  <c r="GN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/>
  <c r="GM174" i="1" s="1"/>
  <c r="GO174" i="1" s="1"/>
  <c r="N174" i="1"/>
  <c r="I174" i="1"/>
  <c r="HC173" i="1"/>
  <c r="GX173" i="1"/>
  <c r="GV173" i="1"/>
  <c r="GP173" i="1"/>
  <c r="GO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 s="1"/>
  <c r="GM173" i="1" s="1"/>
  <c r="N173" i="1"/>
  <c r="I173" i="1"/>
  <c r="HC172" i="1"/>
  <c r="GX172" i="1"/>
  <c r="GV172" i="1"/>
  <c r="GP172" i="1"/>
  <c r="GN172" i="1"/>
  <c r="GL172" i="1"/>
  <c r="CW172" i="1"/>
  <c r="CV172" i="1"/>
  <c r="CT172" i="1"/>
  <c r="CS172" i="1"/>
  <c r="CR172" i="1"/>
  <c r="CQ172" i="1"/>
  <c r="CP172" i="1"/>
  <c r="AJ172" i="1"/>
  <c r="CX172" i="1" s="1"/>
  <c r="W172" i="1" s="1"/>
  <c r="AI172" i="1"/>
  <c r="AH172" i="1"/>
  <c r="AG172" i="1"/>
  <c r="CU172" i="1" s="1"/>
  <c r="AF172" i="1"/>
  <c r="AE172" i="1"/>
  <c r="AD172" i="1"/>
  <c r="AC172" i="1"/>
  <c r="AB172" i="1" s="1"/>
  <c r="V172" i="1"/>
  <c r="U172" i="1"/>
  <c r="T172" i="1"/>
  <c r="S172" i="1"/>
  <c r="CZ172" i="1" s="1"/>
  <c r="Y172" i="1" s="1"/>
  <c r="R172" i="1"/>
  <c r="Q172" i="1"/>
  <c r="P172" i="1"/>
  <c r="O172" i="1"/>
  <c r="N172" i="1"/>
  <c r="D172" i="1"/>
  <c r="C172" i="1"/>
  <c r="HC171" i="1"/>
  <c r="GX171" i="1"/>
  <c r="GV171" i="1"/>
  <c r="GP171" i="1"/>
  <c r="GN171" i="1"/>
  <c r="GL171" i="1"/>
  <c r="CZ171" i="1"/>
  <c r="Y171" i="1" s="1"/>
  <c r="CX171" i="1"/>
  <c r="W171" i="1" s="1"/>
  <c r="CW171" i="1"/>
  <c r="CV171" i="1"/>
  <c r="CT171" i="1"/>
  <c r="CS171" i="1"/>
  <c r="CR171" i="1"/>
  <c r="CQ171" i="1"/>
  <c r="AJ171" i="1"/>
  <c r="AI171" i="1"/>
  <c r="AH171" i="1"/>
  <c r="AG171" i="1"/>
  <c r="CU171" i="1" s="1"/>
  <c r="T171" i="1" s="1"/>
  <c r="AF171" i="1"/>
  <c r="AE171" i="1"/>
  <c r="AD171" i="1" s="1"/>
  <c r="AB171" i="1" s="1"/>
  <c r="AC171" i="1"/>
  <c r="V171" i="1"/>
  <c r="U171" i="1"/>
  <c r="S171" i="1"/>
  <c r="R171" i="1"/>
  <c r="Q171" i="1"/>
  <c r="P171" i="1"/>
  <c r="N171" i="1"/>
  <c r="D171" i="1"/>
  <c r="C171" i="1"/>
  <c r="HC170" i="1"/>
  <c r="GX170" i="1"/>
  <c r="GV170" i="1"/>
  <c r="GP170" i="1"/>
  <c r="GN170" i="1"/>
  <c r="GM170" i="1"/>
  <c r="GO170" i="1" s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I170" i="1"/>
  <c r="HC169" i="1"/>
  <c r="GX169" i="1"/>
  <c r="GV169" i="1"/>
  <c r="GP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/>
  <c r="GM169" i="1" s="1"/>
  <c r="GO169" i="1" s="1"/>
  <c r="N169" i="1"/>
  <c r="I169" i="1"/>
  <c r="HC168" i="1"/>
  <c r="GX168" i="1"/>
  <c r="GV168" i="1"/>
  <c r="GP168" i="1"/>
  <c r="GN168" i="1"/>
  <c r="GL168" i="1"/>
  <c r="CX168" i="1"/>
  <c r="W168" i="1" s="1"/>
  <c r="CW168" i="1"/>
  <c r="CV168" i="1"/>
  <c r="CT168" i="1"/>
  <c r="CS168" i="1"/>
  <c r="CR168" i="1"/>
  <c r="CQ168" i="1"/>
  <c r="AJ168" i="1"/>
  <c r="AI168" i="1"/>
  <c r="AH168" i="1"/>
  <c r="AG168" i="1"/>
  <c r="CU168" i="1" s="1"/>
  <c r="T168" i="1" s="1"/>
  <c r="AF168" i="1"/>
  <c r="AE168" i="1"/>
  <c r="AD168" i="1"/>
  <c r="AB168" i="1" s="1"/>
  <c r="AC168" i="1"/>
  <c r="Y168" i="1"/>
  <c r="V168" i="1"/>
  <c r="U168" i="1"/>
  <c r="S168" i="1"/>
  <c r="CZ168" i="1" s="1"/>
  <c r="R168" i="1"/>
  <c r="Q168" i="1"/>
  <c r="CP168" i="1" s="1"/>
  <c r="O168" i="1" s="1"/>
  <c r="P168" i="1"/>
  <c r="N168" i="1"/>
  <c r="D168" i="1"/>
  <c r="C168" i="1"/>
  <c r="HC167" i="1"/>
  <c r="GX167" i="1"/>
  <c r="GV167" i="1"/>
  <c r="GP167" i="1"/>
  <c r="GN167" i="1"/>
  <c r="GL167" i="1"/>
  <c r="CW167" i="1"/>
  <c r="CV167" i="1"/>
  <c r="CU167" i="1"/>
  <c r="T167" i="1" s="1"/>
  <c r="CT167" i="1"/>
  <c r="CS167" i="1"/>
  <c r="CR167" i="1"/>
  <c r="CQ167" i="1"/>
  <c r="AJ167" i="1"/>
  <c r="CX167" i="1" s="1"/>
  <c r="W167" i="1" s="1"/>
  <c r="AI167" i="1"/>
  <c r="AH167" i="1"/>
  <c r="AG167" i="1"/>
  <c r="AF167" i="1"/>
  <c r="AE167" i="1"/>
  <c r="AD167" i="1"/>
  <c r="AC167" i="1"/>
  <c r="AB167" i="1" s="1"/>
  <c r="V167" i="1"/>
  <c r="U167" i="1"/>
  <c r="S167" i="1"/>
  <c r="R167" i="1"/>
  <c r="Q167" i="1"/>
  <c r="P167" i="1"/>
  <c r="CP167" i="1" s="1"/>
  <c r="O167" i="1" s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C165" i="1"/>
  <c r="GX165" i="1"/>
  <c r="GV165" i="1"/>
  <c r="GP165" i="1"/>
  <c r="GN165" i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 s="1"/>
  <c r="GM165" i="1" s="1"/>
  <c r="GO165" i="1" s="1"/>
  <c r="N165" i="1"/>
  <c r="I165" i="1"/>
  <c r="HC164" i="1"/>
  <c r="GX164" i="1"/>
  <c r="GV164" i="1"/>
  <c r="GP164" i="1"/>
  <c r="GN164" i="1"/>
  <c r="GL164" i="1"/>
  <c r="CZ164" i="1"/>
  <c r="Y164" i="1" s="1"/>
  <c r="CX164" i="1"/>
  <c r="CW164" i="1"/>
  <c r="CV164" i="1"/>
  <c r="CU164" i="1"/>
  <c r="CT164" i="1"/>
  <c r="CS164" i="1"/>
  <c r="CR164" i="1"/>
  <c r="CQ164" i="1"/>
  <c r="CP164" i="1"/>
  <c r="O164" i="1" s="1"/>
  <c r="AJ164" i="1"/>
  <c r="AI164" i="1"/>
  <c r="AH164" i="1"/>
  <c r="AG164" i="1"/>
  <c r="AF164" i="1"/>
  <c r="AE164" i="1"/>
  <c r="AD164" i="1"/>
  <c r="AB164" i="1" s="1"/>
  <c r="AC164" i="1"/>
  <c r="W164" i="1"/>
  <c r="V164" i="1"/>
  <c r="U164" i="1"/>
  <c r="T164" i="1"/>
  <c r="S164" i="1"/>
  <c r="CY164" i="1" s="1"/>
  <c r="X164" i="1" s="1"/>
  <c r="R164" i="1"/>
  <c r="Q164" i="1"/>
  <c r="P164" i="1"/>
  <c r="N164" i="1"/>
  <c r="D164" i="1"/>
  <c r="C164" i="1"/>
  <c r="HC163" i="1"/>
  <c r="GX163" i="1"/>
  <c r="GV163" i="1"/>
  <c r="GP163" i="1"/>
  <c r="GN163" i="1"/>
  <c r="GL163" i="1"/>
  <c r="CZ163" i="1"/>
  <c r="Y163" i="1" s="1"/>
  <c r="CY163" i="1"/>
  <c r="CW163" i="1"/>
  <c r="CV163" i="1"/>
  <c r="CU163" i="1"/>
  <c r="CT163" i="1"/>
  <c r="CS163" i="1"/>
  <c r="CR163" i="1"/>
  <c r="CQ163" i="1"/>
  <c r="AJ163" i="1"/>
  <c r="CX163" i="1" s="1"/>
  <c r="AI163" i="1"/>
  <c r="AH163" i="1"/>
  <c r="AG163" i="1"/>
  <c r="AF163" i="1"/>
  <c r="AE163" i="1"/>
  <c r="AD163" i="1" s="1"/>
  <c r="AB163" i="1" s="1"/>
  <c r="AC163" i="1"/>
  <c r="X163" i="1"/>
  <c r="W163" i="1"/>
  <c r="V163" i="1"/>
  <c r="U163" i="1"/>
  <c r="T163" i="1"/>
  <c r="S163" i="1"/>
  <c r="R163" i="1"/>
  <c r="Q163" i="1"/>
  <c r="CP163" i="1" s="1"/>
  <c r="O163" i="1" s="1"/>
  <c r="GM163" i="1" s="1"/>
  <c r="GO163" i="1" s="1"/>
  <c r="P163" i="1"/>
  <c r="N163" i="1"/>
  <c r="D163" i="1"/>
  <c r="C163" i="1"/>
  <c r="HC162" i="1"/>
  <c r="GX162" i="1"/>
  <c r="GV162" i="1"/>
  <c r="GP162" i="1"/>
  <c r="GN162" i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 s="1"/>
  <c r="GM162" i="1" s="1"/>
  <c r="GO162" i="1" s="1"/>
  <c r="N162" i="1"/>
  <c r="I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GM161" i="1" s="1"/>
  <c r="GO161" i="1" s="1"/>
  <c r="N161" i="1"/>
  <c r="I161" i="1"/>
  <c r="HC160" i="1"/>
  <c r="GX160" i="1"/>
  <c r="GV160" i="1"/>
  <c r="GP160" i="1"/>
  <c r="GN160" i="1"/>
  <c r="GL160" i="1"/>
  <c r="CZ160" i="1"/>
  <c r="Y160" i="1" s="1"/>
  <c r="CX160" i="1"/>
  <c r="W160" i="1" s="1"/>
  <c r="CW160" i="1"/>
  <c r="CV160" i="1"/>
  <c r="CT160" i="1"/>
  <c r="CS160" i="1"/>
  <c r="CR160" i="1"/>
  <c r="CQ160" i="1"/>
  <c r="AJ160" i="1"/>
  <c r="AI160" i="1"/>
  <c r="AH160" i="1"/>
  <c r="AG160" i="1"/>
  <c r="CU160" i="1" s="1"/>
  <c r="T160" i="1" s="1"/>
  <c r="AF160" i="1"/>
  <c r="AE160" i="1"/>
  <c r="AD160" i="1" s="1"/>
  <c r="AC160" i="1"/>
  <c r="X160" i="1"/>
  <c r="V160" i="1"/>
  <c r="U160" i="1"/>
  <c r="S160" i="1"/>
  <c r="CY160" i="1" s="1"/>
  <c r="R160" i="1"/>
  <c r="Q160" i="1"/>
  <c r="P160" i="1"/>
  <c r="CP160" i="1" s="1"/>
  <c r="O160" i="1"/>
  <c r="N160" i="1"/>
  <c r="D160" i="1"/>
  <c r="C160" i="1"/>
  <c r="HC159" i="1"/>
  <c r="GX159" i="1"/>
  <c r="GV159" i="1"/>
  <c r="GP159" i="1"/>
  <c r="GN159" i="1"/>
  <c r="GL159" i="1"/>
  <c r="CZ159" i="1"/>
  <c r="CX159" i="1"/>
  <c r="W159" i="1" s="1"/>
  <c r="CW159" i="1"/>
  <c r="CV159" i="1"/>
  <c r="CT159" i="1"/>
  <c r="CS159" i="1"/>
  <c r="CR159" i="1"/>
  <c r="CQ159" i="1"/>
  <c r="AJ159" i="1"/>
  <c r="AI159" i="1"/>
  <c r="AH159" i="1"/>
  <c r="AG159" i="1"/>
  <c r="CU159" i="1" s="1"/>
  <c r="AF159" i="1"/>
  <c r="AE159" i="1"/>
  <c r="AD159" i="1"/>
  <c r="AC159" i="1"/>
  <c r="AB159" i="1" s="1"/>
  <c r="Y159" i="1"/>
  <c r="V159" i="1"/>
  <c r="U159" i="1"/>
  <c r="T159" i="1"/>
  <c r="S159" i="1"/>
  <c r="R159" i="1"/>
  <c r="Q159" i="1"/>
  <c r="P159" i="1"/>
  <c r="N159" i="1"/>
  <c r="D159" i="1"/>
  <c r="C159" i="1"/>
  <c r="HC158" i="1"/>
  <c r="GX158" i="1"/>
  <c r="GV158" i="1"/>
  <c r="GP158" i="1"/>
  <c r="GO158" i="1"/>
  <c r="GL158" i="1"/>
  <c r="CW158" i="1"/>
  <c r="CV158" i="1"/>
  <c r="CU158" i="1"/>
  <c r="T158" i="1" s="1"/>
  <c r="CT158" i="1"/>
  <c r="CS158" i="1"/>
  <c r="CR158" i="1"/>
  <c r="CQ158" i="1"/>
  <c r="AJ158" i="1"/>
  <c r="CX158" i="1" s="1"/>
  <c r="W158" i="1" s="1"/>
  <c r="AI158" i="1"/>
  <c r="AH158" i="1"/>
  <c r="AG158" i="1"/>
  <c r="AF158" i="1"/>
  <c r="AE158" i="1"/>
  <c r="AD158" i="1"/>
  <c r="AC158" i="1"/>
  <c r="AB158" i="1" s="1"/>
  <c r="V158" i="1"/>
  <c r="U158" i="1"/>
  <c r="S158" i="1"/>
  <c r="CZ158" i="1" s="1"/>
  <c r="Y158" i="1" s="1"/>
  <c r="R158" i="1"/>
  <c r="Q158" i="1"/>
  <c r="P158" i="1"/>
  <c r="N158" i="1"/>
  <c r="D158" i="1"/>
  <c r="C158" i="1"/>
  <c r="HC157" i="1"/>
  <c r="GX157" i="1"/>
  <c r="GV157" i="1"/>
  <c r="GP157" i="1"/>
  <c r="GO157" i="1"/>
  <c r="GL157" i="1"/>
  <c r="CZ157" i="1"/>
  <c r="Y157" i="1" s="1"/>
  <c r="CY157" i="1"/>
  <c r="X157" i="1" s="1"/>
  <c r="CX157" i="1"/>
  <c r="CW157" i="1"/>
  <c r="CV157" i="1"/>
  <c r="CT157" i="1"/>
  <c r="CS157" i="1"/>
  <c r="CR157" i="1"/>
  <c r="CQ157" i="1"/>
  <c r="AJ157" i="1"/>
  <c r="AI157" i="1"/>
  <c r="AH157" i="1"/>
  <c r="AG157" i="1"/>
  <c r="CU157" i="1" s="1"/>
  <c r="T157" i="1" s="1"/>
  <c r="AF157" i="1"/>
  <c r="AE157" i="1"/>
  <c r="AD157" i="1"/>
  <c r="AC157" i="1"/>
  <c r="AB157" i="1" s="1"/>
  <c r="W157" i="1"/>
  <c r="V157" i="1"/>
  <c r="U157" i="1"/>
  <c r="S157" i="1"/>
  <c r="R157" i="1"/>
  <c r="Q157" i="1"/>
  <c r="P157" i="1"/>
  <c r="N157" i="1"/>
  <c r="D157" i="1"/>
  <c r="C157" i="1"/>
  <c r="HC156" i="1"/>
  <c r="GX156" i="1"/>
  <c r="GV156" i="1"/>
  <c r="GP156" i="1"/>
  <c r="GN156" i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 s="1"/>
  <c r="GM156" i="1" s="1"/>
  <c r="GO156" i="1" s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/>
  <c r="GM155" i="1" s="1"/>
  <c r="GO155" i="1" s="1"/>
  <c r="N155" i="1"/>
  <c r="I155" i="1"/>
  <c r="HC154" i="1"/>
  <c r="GX154" i="1"/>
  <c r="GV154" i="1"/>
  <c r="GP154" i="1"/>
  <c r="GN154" i="1"/>
  <c r="GL154" i="1"/>
  <c r="CX154" i="1"/>
  <c r="W154" i="1" s="1"/>
  <c r="CW154" i="1"/>
  <c r="CV154" i="1"/>
  <c r="CU154" i="1"/>
  <c r="CT154" i="1"/>
  <c r="CS154" i="1"/>
  <c r="CR154" i="1"/>
  <c r="CQ154" i="1"/>
  <c r="AJ154" i="1"/>
  <c r="AI154" i="1"/>
  <c r="AH154" i="1"/>
  <c r="AG154" i="1"/>
  <c r="AF154" i="1"/>
  <c r="AE154" i="1"/>
  <c r="AD154" i="1"/>
  <c r="AC154" i="1"/>
  <c r="AB154" i="1" s="1"/>
  <c r="V154" i="1"/>
  <c r="U154" i="1"/>
  <c r="T154" i="1"/>
  <c r="S154" i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W153" i="1"/>
  <c r="CV153" i="1"/>
  <c r="CU153" i="1"/>
  <c r="CT153" i="1"/>
  <c r="CS153" i="1"/>
  <c r="CR153" i="1"/>
  <c r="CQ153" i="1"/>
  <c r="AJ153" i="1"/>
  <c r="CX153" i="1" s="1"/>
  <c r="W153" i="1" s="1"/>
  <c r="AI153" i="1"/>
  <c r="AH153" i="1"/>
  <c r="AG153" i="1"/>
  <c r="AF153" i="1"/>
  <c r="AB153" i="1" s="1"/>
  <c r="AE153" i="1"/>
  <c r="AD153" i="1"/>
  <c r="AC153" i="1"/>
  <c r="V153" i="1"/>
  <c r="U153" i="1"/>
  <c r="T153" i="1"/>
  <c r="S153" i="1"/>
  <c r="R153" i="1"/>
  <c r="Q153" i="1"/>
  <c r="P153" i="1"/>
  <c r="N153" i="1"/>
  <c r="D153" i="1"/>
  <c r="C153" i="1"/>
  <c r="HC152" i="1"/>
  <c r="GX152" i="1"/>
  <c r="GV152" i="1"/>
  <c r="GP152" i="1"/>
  <c r="GN152" i="1"/>
  <c r="GM152" i="1"/>
  <c r="GO152" i="1" s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P151" i="1"/>
  <c r="O151" i="1" s="1"/>
  <c r="N151" i="1"/>
  <c r="I151" i="1"/>
  <c r="HC150" i="1"/>
  <c r="GX150" i="1"/>
  <c r="GV150" i="1"/>
  <c r="GP150" i="1"/>
  <c r="GN150" i="1"/>
  <c r="GL150" i="1"/>
  <c r="CX150" i="1"/>
  <c r="W150" i="1" s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/>
  <c r="AC150" i="1"/>
  <c r="V150" i="1"/>
  <c r="U150" i="1"/>
  <c r="S150" i="1"/>
  <c r="R150" i="1"/>
  <c r="CZ150" i="1" s="1"/>
  <c r="Y150" i="1" s="1"/>
  <c r="Q150" i="1"/>
  <c r="P150" i="1"/>
  <c r="CP150" i="1" s="1"/>
  <c r="O150" i="1" s="1"/>
  <c r="N150" i="1"/>
  <c r="D150" i="1"/>
  <c r="C150" i="1"/>
  <c r="HC149" i="1"/>
  <c r="GX149" i="1"/>
  <c r="GV149" i="1"/>
  <c r="GP149" i="1"/>
  <c r="GN149" i="1"/>
  <c r="GL149" i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T149" i="1" s="1"/>
  <c r="AF149" i="1"/>
  <c r="AE149" i="1"/>
  <c r="AD149" i="1" s="1"/>
  <c r="AC149" i="1"/>
  <c r="V149" i="1"/>
  <c r="U149" i="1"/>
  <c r="S149" i="1"/>
  <c r="R149" i="1"/>
  <c r="Q149" i="1"/>
  <c r="CP149" i="1" s="1"/>
  <c r="O149" i="1" s="1"/>
  <c r="P149" i="1"/>
  <c r="N149" i="1"/>
  <c r="D149" i="1"/>
  <c r="C149" i="1"/>
  <c r="HC148" i="1"/>
  <c r="GX148" i="1"/>
  <c r="GV148" i="1"/>
  <c r="GP148" i="1"/>
  <c r="GO148" i="1"/>
  <c r="GL148" i="1"/>
  <c r="CX148" i="1"/>
  <c r="W148" i="1" s="1"/>
  <c r="CW148" i="1"/>
  <c r="CV148" i="1"/>
  <c r="CT148" i="1"/>
  <c r="CS148" i="1"/>
  <c r="CR148" i="1"/>
  <c r="CQ148" i="1"/>
  <c r="AJ148" i="1"/>
  <c r="AI148" i="1"/>
  <c r="AH148" i="1"/>
  <c r="AG148" i="1"/>
  <c r="CU148" i="1" s="1"/>
  <c r="T148" i="1" s="1"/>
  <c r="AF148" i="1"/>
  <c r="AE148" i="1"/>
  <c r="AD148" i="1" s="1"/>
  <c r="AC148" i="1"/>
  <c r="V148" i="1"/>
  <c r="U148" i="1"/>
  <c r="S148" i="1"/>
  <c r="R148" i="1"/>
  <c r="CZ148" i="1" s="1"/>
  <c r="Y148" i="1" s="1"/>
  <c r="Q148" i="1"/>
  <c r="P148" i="1"/>
  <c r="CP148" i="1" s="1"/>
  <c r="O148" i="1" s="1"/>
  <c r="N148" i="1"/>
  <c r="D148" i="1"/>
  <c r="C148" i="1"/>
  <c r="HC147" i="1"/>
  <c r="GX147" i="1"/>
  <c r="GV147" i="1"/>
  <c r="GP147" i="1"/>
  <c r="GO147" i="1"/>
  <c r="GL147" i="1"/>
  <c r="CX147" i="1"/>
  <c r="W147" i="1" s="1"/>
  <c r="CW147" i="1"/>
  <c r="CV147" i="1"/>
  <c r="CT147" i="1"/>
  <c r="CS147" i="1"/>
  <c r="CR147" i="1"/>
  <c r="CQ147" i="1"/>
  <c r="AJ147" i="1"/>
  <c r="AI147" i="1"/>
  <c r="AH147" i="1"/>
  <c r="AG147" i="1"/>
  <c r="CU147" i="1" s="1"/>
  <c r="T147" i="1" s="1"/>
  <c r="AF147" i="1"/>
  <c r="AE147" i="1"/>
  <c r="AD147" i="1" s="1"/>
  <c r="AC147" i="1"/>
  <c r="V147" i="1"/>
  <c r="U147" i="1"/>
  <c r="S147" i="1"/>
  <c r="R147" i="1"/>
  <c r="Q147" i="1"/>
  <c r="CP147" i="1" s="1"/>
  <c r="O147" i="1" s="1"/>
  <c r="P147" i="1"/>
  <c r="N147" i="1"/>
  <c r="D147" i="1"/>
  <c r="C147" i="1"/>
  <c r="HC146" i="1"/>
  <c r="GX146" i="1"/>
  <c r="GV146" i="1"/>
  <c r="GP146" i="1"/>
  <c r="GO146" i="1"/>
  <c r="GL146" i="1"/>
  <c r="CZ146" i="1"/>
  <c r="Y146" i="1" s="1"/>
  <c r="CX146" i="1"/>
  <c r="W146" i="1" s="1"/>
  <c r="CW146" i="1"/>
  <c r="CV146" i="1"/>
  <c r="CU146" i="1"/>
  <c r="T146" i="1" s="1"/>
  <c r="CT146" i="1"/>
  <c r="CS146" i="1"/>
  <c r="CR146" i="1"/>
  <c r="CQ146" i="1"/>
  <c r="AJ146" i="1"/>
  <c r="AI146" i="1"/>
  <c r="AH146" i="1"/>
  <c r="AG146" i="1"/>
  <c r="AF146" i="1"/>
  <c r="AE146" i="1"/>
  <c r="AD146" i="1" s="1"/>
  <c r="AC146" i="1"/>
  <c r="V146" i="1"/>
  <c r="U146" i="1"/>
  <c r="S146" i="1"/>
  <c r="R146" i="1"/>
  <c r="CP146" i="1" s="1"/>
  <c r="O146" i="1" s="1"/>
  <c r="Q146" i="1"/>
  <c r="P146" i="1"/>
  <c r="N146" i="1"/>
  <c r="D146" i="1"/>
  <c r="C146" i="1"/>
  <c r="HC145" i="1"/>
  <c r="GX145" i="1"/>
  <c r="GV145" i="1"/>
  <c r="GP145" i="1"/>
  <c r="GO145" i="1"/>
  <c r="GL145" i="1"/>
  <c r="CW145" i="1"/>
  <c r="CV145" i="1"/>
  <c r="CT145" i="1"/>
  <c r="CS145" i="1"/>
  <c r="CR145" i="1"/>
  <c r="CQ145" i="1"/>
  <c r="CP145" i="1"/>
  <c r="O145" i="1" s="1"/>
  <c r="AJ145" i="1"/>
  <c r="CX145" i="1" s="1"/>
  <c r="AI145" i="1"/>
  <c r="AH145" i="1"/>
  <c r="AG145" i="1"/>
  <c r="CU145" i="1" s="1"/>
  <c r="T145" i="1" s="1"/>
  <c r="AF145" i="1"/>
  <c r="AE145" i="1"/>
  <c r="AD145" i="1" s="1"/>
  <c r="AC145" i="1"/>
  <c r="W145" i="1"/>
  <c r="V145" i="1"/>
  <c r="U145" i="1"/>
  <c r="S145" i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 s="1"/>
  <c r="GM144" i="1" s="1"/>
  <c r="GO144" i="1" s="1"/>
  <c r="N144" i="1"/>
  <c r="I144" i="1"/>
  <c r="HC143" i="1"/>
  <c r="GX143" i="1"/>
  <c r="CJ190" i="1" s="1"/>
  <c r="BA190" i="1" s="1"/>
  <c r="F210" i="1" s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R143" i="1"/>
  <c r="Q143" i="1"/>
  <c r="P143" i="1"/>
  <c r="O143" i="1"/>
  <c r="GM143" i="1" s="1"/>
  <c r="GO143" i="1" s="1"/>
  <c r="N143" i="1"/>
  <c r="I143" i="1"/>
  <c r="T143" i="1" s="1"/>
  <c r="HC142" i="1"/>
  <c r="GX142" i="1"/>
  <c r="GV142" i="1"/>
  <c r="GP142" i="1"/>
  <c r="GN142" i="1"/>
  <c r="GL142" i="1"/>
  <c r="CZ142" i="1"/>
  <c r="Y142" i="1" s="1"/>
  <c r="CX142" i="1"/>
  <c r="W142" i="1" s="1"/>
  <c r="CW142" i="1"/>
  <c r="CV142" i="1"/>
  <c r="CT142" i="1"/>
  <c r="CS142" i="1"/>
  <c r="CR142" i="1"/>
  <c r="CQ142" i="1"/>
  <c r="AJ142" i="1"/>
  <c r="AI142" i="1"/>
  <c r="AH142" i="1"/>
  <c r="AG142" i="1"/>
  <c r="CU142" i="1" s="1"/>
  <c r="T142" i="1" s="1"/>
  <c r="AF142" i="1"/>
  <c r="AE142" i="1"/>
  <c r="AD142" i="1" s="1"/>
  <c r="AC142" i="1"/>
  <c r="AB142" i="1" s="1"/>
  <c r="V142" i="1"/>
  <c r="U142" i="1"/>
  <c r="S142" i="1"/>
  <c r="CY142" i="1" s="1"/>
  <c r="X142" i="1" s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Z141" i="1"/>
  <c r="Y141" i="1" s="1"/>
  <c r="CY141" i="1"/>
  <c r="X141" i="1" s="1"/>
  <c r="CW141" i="1"/>
  <c r="CV141" i="1"/>
  <c r="CU141" i="1"/>
  <c r="CT141" i="1"/>
  <c r="CS141" i="1"/>
  <c r="CR141" i="1"/>
  <c r="CQ141" i="1"/>
  <c r="CP141" i="1"/>
  <c r="O141" i="1" s="1"/>
  <c r="GM141" i="1" s="1"/>
  <c r="GO141" i="1" s="1"/>
  <c r="AJ141" i="1"/>
  <c r="CX141" i="1" s="1"/>
  <c r="AI141" i="1"/>
  <c r="AH141" i="1"/>
  <c r="AG141" i="1"/>
  <c r="AF141" i="1"/>
  <c r="AE141" i="1"/>
  <c r="AD141" i="1" s="1"/>
  <c r="AB141" i="1" s="1"/>
  <c r="AC141" i="1"/>
  <c r="W141" i="1"/>
  <c r="V141" i="1"/>
  <c r="U141" i="1"/>
  <c r="T141" i="1"/>
  <c r="S141" i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W140" i="1"/>
  <c r="CV140" i="1"/>
  <c r="CU140" i="1"/>
  <c r="CT140" i="1"/>
  <c r="CS140" i="1"/>
  <c r="CR140" i="1"/>
  <c r="CQ140" i="1"/>
  <c r="AJ140" i="1"/>
  <c r="CX140" i="1" s="1"/>
  <c r="W140" i="1" s="1"/>
  <c r="AI140" i="1"/>
  <c r="AH140" i="1"/>
  <c r="AG140" i="1"/>
  <c r="AF140" i="1"/>
  <c r="AE140" i="1"/>
  <c r="AD140" i="1"/>
  <c r="AC140" i="1"/>
  <c r="AB140" i="1"/>
  <c r="V140" i="1"/>
  <c r="U140" i="1"/>
  <c r="T140" i="1"/>
  <c r="S140" i="1"/>
  <c r="R140" i="1"/>
  <c r="Q140" i="1"/>
  <c r="P140" i="1"/>
  <c r="N140" i="1"/>
  <c r="D140" i="1"/>
  <c r="C140" i="1"/>
  <c r="HC139" i="1"/>
  <c r="GX139" i="1"/>
  <c r="GV139" i="1"/>
  <c r="GP139" i="1"/>
  <c r="GO139" i="1"/>
  <c r="GL139" i="1"/>
  <c r="CZ139" i="1"/>
  <c r="CY139" i="1"/>
  <c r="X139" i="1" s="1"/>
  <c r="CW139" i="1"/>
  <c r="CV139" i="1"/>
  <c r="CU139" i="1"/>
  <c r="T139" i="1" s="1"/>
  <c r="CT139" i="1"/>
  <c r="CS139" i="1"/>
  <c r="CR139" i="1"/>
  <c r="CQ139" i="1"/>
  <c r="CP139" i="1"/>
  <c r="O139" i="1" s="1"/>
  <c r="GM139" i="1" s="1"/>
  <c r="GN139" i="1" s="1"/>
  <c r="AJ139" i="1"/>
  <c r="CX139" i="1" s="1"/>
  <c r="AI139" i="1"/>
  <c r="AH139" i="1"/>
  <c r="AG139" i="1"/>
  <c r="AF139" i="1"/>
  <c r="AE139" i="1"/>
  <c r="AD139" i="1" s="1"/>
  <c r="AC139" i="1"/>
  <c r="Y139" i="1"/>
  <c r="W139" i="1"/>
  <c r="V139" i="1"/>
  <c r="U139" i="1"/>
  <c r="S139" i="1"/>
  <c r="R139" i="1"/>
  <c r="Q139" i="1"/>
  <c r="P139" i="1"/>
  <c r="N139" i="1"/>
  <c r="D139" i="1"/>
  <c r="C139" i="1"/>
  <c r="HC138" i="1"/>
  <c r="GX138" i="1"/>
  <c r="GV138" i="1"/>
  <c r="GP138" i="1"/>
  <c r="GO138" i="1"/>
  <c r="GL138" i="1"/>
  <c r="CW138" i="1"/>
  <c r="CV138" i="1"/>
  <c r="CT138" i="1"/>
  <c r="CS138" i="1"/>
  <c r="CR138" i="1"/>
  <c r="CQ138" i="1"/>
  <c r="AJ138" i="1"/>
  <c r="CX138" i="1" s="1"/>
  <c r="W138" i="1" s="1"/>
  <c r="AI138" i="1"/>
  <c r="AH138" i="1"/>
  <c r="AG138" i="1"/>
  <c r="CU138" i="1" s="1"/>
  <c r="T138" i="1" s="1"/>
  <c r="AF138" i="1"/>
  <c r="AE138" i="1"/>
  <c r="AD138" i="1"/>
  <c r="AC138" i="1"/>
  <c r="AB138" i="1" s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O137" i="1"/>
  <c r="GL137" i="1"/>
  <c r="CZ137" i="1"/>
  <c r="Y137" i="1" s="1"/>
  <c r="CY137" i="1"/>
  <c r="X137" i="1" s="1"/>
  <c r="CW137" i="1"/>
  <c r="CV137" i="1"/>
  <c r="CU137" i="1"/>
  <c r="CT137" i="1"/>
  <c r="CS137" i="1"/>
  <c r="CR137" i="1"/>
  <c r="CQ137" i="1"/>
  <c r="AJ137" i="1"/>
  <c r="CX137" i="1" s="1"/>
  <c r="W137" i="1" s="1"/>
  <c r="AI137" i="1"/>
  <c r="AH137" i="1"/>
  <c r="AG137" i="1"/>
  <c r="AF137" i="1"/>
  <c r="AE137" i="1"/>
  <c r="AD137" i="1" s="1"/>
  <c r="AB137" i="1" s="1"/>
  <c r="AC137" i="1"/>
  <c r="V137" i="1"/>
  <c r="U137" i="1"/>
  <c r="T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Z136" i="1"/>
  <c r="Y136" i="1" s="1"/>
  <c r="CW136" i="1"/>
  <c r="CV136" i="1"/>
  <c r="CU136" i="1"/>
  <c r="T136" i="1" s="1"/>
  <c r="CT136" i="1"/>
  <c r="CS136" i="1"/>
  <c r="CR136" i="1"/>
  <c r="CQ136" i="1"/>
  <c r="AJ136" i="1"/>
  <c r="CX136" i="1" s="1"/>
  <c r="W136" i="1" s="1"/>
  <c r="AI136" i="1"/>
  <c r="AH136" i="1"/>
  <c r="AG136" i="1"/>
  <c r="AF136" i="1"/>
  <c r="AE136" i="1"/>
  <c r="AD136" i="1"/>
  <c r="AB136" i="1" s="1"/>
  <c r="AC136" i="1"/>
  <c r="V136" i="1"/>
  <c r="U136" i="1"/>
  <c r="S136" i="1"/>
  <c r="R136" i="1"/>
  <c r="Q136" i="1"/>
  <c r="P136" i="1"/>
  <c r="N136" i="1"/>
  <c r="D136" i="1"/>
  <c r="C136" i="1"/>
  <c r="HC135" i="1"/>
  <c r="GX135" i="1"/>
  <c r="GV135" i="1"/>
  <c r="GP135" i="1"/>
  <c r="GO135" i="1"/>
  <c r="GL135" i="1"/>
  <c r="CZ135" i="1"/>
  <c r="CY135" i="1"/>
  <c r="X135" i="1" s="1"/>
  <c r="CW135" i="1"/>
  <c r="CV135" i="1"/>
  <c r="CU135" i="1"/>
  <c r="T135" i="1" s="1"/>
  <c r="CT135" i="1"/>
  <c r="CS135" i="1"/>
  <c r="CR135" i="1"/>
  <c r="CQ135" i="1"/>
  <c r="AJ135" i="1"/>
  <c r="CX135" i="1" s="1"/>
  <c r="AI135" i="1"/>
  <c r="AH135" i="1"/>
  <c r="AG135" i="1"/>
  <c r="AF135" i="1"/>
  <c r="AE135" i="1"/>
  <c r="AD135" i="1" s="1"/>
  <c r="AC135" i="1"/>
  <c r="Y135" i="1"/>
  <c r="W135" i="1"/>
  <c r="V135" i="1"/>
  <c r="U135" i="1"/>
  <c r="S135" i="1"/>
  <c r="R135" i="1"/>
  <c r="Q135" i="1"/>
  <c r="P135" i="1"/>
  <c r="CP135" i="1" s="1"/>
  <c r="O135" i="1"/>
  <c r="GM135" i="1" s="1"/>
  <c r="GN135" i="1" s="1"/>
  <c r="N135" i="1"/>
  <c r="D135" i="1"/>
  <c r="C135" i="1"/>
  <c r="HC134" i="1"/>
  <c r="GX134" i="1"/>
  <c r="GV134" i="1"/>
  <c r="GP134" i="1"/>
  <c r="GO134" i="1"/>
  <c r="GL134" i="1"/>
  <c r="CZ134" i="1"/>
  <c r="Y134" i="1" s="1"/>
  <c r="CY134" i="1"/>
  <c r="X134" i="1" s="1"/>
  <c r="CX134" i="1"/>
  <c r="W134" i="1" s="1"/>
  <c r="CW134" i="1"/>
  <c r="CV134" i="1"/>
  <c r="CT134" i="1"/>
  <c r="CS134" i="1"/>
  <c r="CR134" i="1"/>
  <c r="CQ134" i="1"/>
  <c r="AJ134" i="1"/>
  <c r="AI134" i="1"/>
  <c r="AH134" i="1"/>
  <c r="AG134" i="1"/>
  <c r="CU134" i="1" s="1"/>
  <c r="T134" i="1" s="1"/>
  <c r="AF134" i="1"/>
  <c r="AE134" i="1"/>
  <c r="AD134" i="1"/>
  <c r="AC134" i="1"/>
  <c r="V134" i="1"/>
  <c r="U134" i="1"/>
  <c r="S134" i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Z133" i="1"/>
  <c r="Y133" i="1" s="1"/>
  <c r="CY133" i="1"/>
  <c r="X133" i="1" s="1"/>
  <c r="CW133" i="1"/>
  <c r="CV133" i="1"/>
  <c r="CU133" i="1"/>
  <c r="CT133" i="1"/>
  <c r="CS133" i="1"/>
  <c r="CR133" i="1"/>
  <c r="CQ133" i="1"/>
  <c r="AJ133" i="1"/>
  <c r="CX133" i="1" s="1"/>
  <c r="AI133" i="1"/>
  <c r="AH133" i="1"/>
  <c r="AG133" i="1"/>
  <c r="AF133" i="1"/>
  <c r="AE133" i="1"/>
  <c r="AD133" i="1" s="1"/>
  <c r="AB133" i="1" s="1"/>
  <c r="AC133" i="1"/>
  <c r="W133" i="1"/>
  <c r="V133" i="1"/>
  <c r="U133" i="1"/>
  <c r="T133" i="1"/>
  <c r="S133" i="1"/>
  <c r="R133" i="1"/>
  <c r="Q133" i="1"/>
  <c r="P133" i="1"/>
  <c r="CP133" i="1" s="1"/>
  <c r="O133" i="1" s="1"/>
  <c r="GM133" i="1" s="1"/>
  <c r="GN133" i="1" s="1"/>
  <c r="N133" i="1"/>
  <c r="D133" i="1"/>
  <c r="C133" i="1"/>
  <c r="HC132" i="1"/>
  <c r="GX132" i="1"/>
  <c r="GV132" i="1"/>
  <c r="GP132" i="1"/>
  <c r="GO132" i="1"/>
  <c r="GL132" i="1"/>
  <c r="CW132" i="1"/>
  <c r="CV132" i="1"/>
  <c r="CU132" i="1"/>
  <c r="CT132" i="1"/>
  <c r="CS132" i="1"/>
  <c r="CR132" i="1"/>
  <c r="CQ132" i="1"/>
  <c r="AJ132" i="1"/>
  <c r="CX132" i="1" s="1"/>
  <c r="AI132" i="1"/>
  <c r="AH132" i="1"/>
  <c r="AG132" i="1"/>
  <c r="AF132" i="1"/>
  <c r="AE132" i="1"/>
  <c r="AD132" i="1"/>
  <c r="AB132" i="1" s="1"/>
  <c r="AC132" i="1"/>
  <c r="W132" i="1"/>
  <c r="V132" i="1"/>
  <c r="U132" i="1"/>
  <c r="T132" i="1"/>
  <c r="S132" i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Z131" i="1"/>
  <c r="CY131" i="1"/>
  <c r="X131" i="1" s="1"/>
  <c r="CW131" i="1"/>
  <c r="CV131" i="1"/>
  <c r="CU131" i="1"/>
  <c r="T131" i="1" s="1"/>
  <c r="CT131" i="1"/>
  <c r="CS131" i="1"/>
  <c r="CR131" i="1"/>
  <c r="CQ131" i="1"/>
  <c r="CP131" i="1"/>
  <c r="O131" i="1" s="1"/>
  <c r="GM131" i="1" s="1"/>
  <c r="GN131" i="1" s="1"/>
  <c r="AJ131" i="1"/>
  <c r="CX131" i="1" s="1"/>
  <c r="AI131" i="1"/>
  <c r="AH131" i="1"/>
  <c r="AG131" i="1"/>
  <c r="AF131" i="1"/>
  <c r="AE131" i="1"/>
  <c r="AD131" i="1"/>
  <c r="AC131" i="1"/>
  <c r="Y131" i="1"/>
  <c r="W131" i="1"/>
  <c r="V131" i="1"/>
  <c r="U131" i="1"/>
  <c r="S131" i="1"/>
  <c r="R131" i="1"/>
  <c r="Q131" i="1"/>
  <c r="P131" i="1"/>
  <c r="N131" i="1"/>
  <c r="D131" i="1"/>
  <c r="C131" i="1"/>
  <c r="HC130" i="1"/>
  <c r="GX130" i="1"/>
  <c r="GV130" i="1"/>
  <c r="GP130" i="1"/>
  <c r="GO130" i="1"/>
  <c r="GL130" i="1"/>
  <c r="CW130" i="1"/>
  <c r="CV130" i="1"/>
  <c r="CU130" i="1"/>
  <c r="CT130" i="1"/>
  <c r="CS130" i="1"/>
  <c r="CR130" i="1"/>
  <c r="CQ130" i="1"/>
  <c r="AJ130" i="1"/>
  <c r="CX130" i="1" s="1"/>
  <c r="W130" i="1" s="1"/>
  <c r="AI130" i="1"/>
  <c r="AH130" i="1"/>
  <c r="AG130" i="1"/>
  <c r="AF130" i="1"/>
  <c r="AE130" i="1"/>
  <c r="AD130" i="1"/>
  <c r="AC130" i="1"/>
  <c r="V130" i="1"/>
  <c r="U130" i="1"/>
  <c r="T130" i="1"/>
  <c r="S130" i="1"/>
  <c r="R130" i="1"/>
  <c r="Q130" i="1"/>
  <c r="P130" i="1"/>
  <c r="N130" i="1"/>
  <c r="D130" i="1"/>
  <c r="C130" i="1"/>
  <c r="HC129" i="1"/>
  <c r="GX129" i="1"/>
  <c r="GV129" i="1"/>
  <c r="GP129" i="1"/>
  <c r="GO129" i="1"/>
  <c r="CC190" i="1" s="1"/>
  <c r="CC109" i="1" s="1"/>
  <c r="GM129" i="1"/>
  <c r="GN129" i="1" s="1"/>
  <c r="GL129" i="1"/>
  <c r="CZ129" i="1"/>
  <c r="Y129" i="1" s="1"/>
  <c r="CY129" i="1"/>
  <c r="CW129" i="1"/>
  <c r="CV129" i="1"/>
  <c r="CU129" i="1"/>
  <c r="CT129" i="1"/>
  <c r="CS129" i="1"/>
  <c r="CR129" i="1"/>
  <c r="CQ129" i="1"/>
  <c r="CP129" i="1"/>
  <c r="O129" i="1" s="1"/>
  <c r="AJ129" i="1"/>
  <c r="CX129" i="1" s="1"/>
  <c r="W129" i="1" s="1"/>
  <c r="AI129" i="1"/>
  <c r="AH129" i="1"/>
  <c r="AG129" i="1"/>
  <c r="AF129" i="1"/>
  <c r="AE129" i="1"/>
  <c r="AD129" i="1" s="1"/>
  <c r="AB129" i="1" s="1"/>
  <c r="AC129" i="1"/>
  <c r="X129" i="1"/>
  <c r="V129" i="1"/>
  <c r="U129" i="1"/>
  <c r="T129" i="1"/>
  <c r="S129" i="1"/>
  <c r="R129" i="1"/>
  <c r="Q129" i="1"/>
  <c r="P129" i="1"/>
  <c r="N129" i="1"/>
  <c r="D129" i="1"/>
  <c r="C129" i="1"/>
  <c r="HC128" i="1"/>
  <c r="GX128" i="1"/>
  <c r="GV128" i="1"/>
  <c r="GP128" i="1"/>
  <c r="GO128" i="1"/>
  <c r="GM128" i="1"/>
  <c r="GN128" i="1" s="1"/>
  <c r="GL128" i="1"/>
  <c r="CW128" i="1"/>
  <c r="CV128" i="1"/>
  <c r="CU128" i="1"/>
  <c r="CT128" i="1"/>
  <c r="CS128" i="1"/>
  <c r="CR128" i="1"/>
  <c r="CQ128" i="1"/>
  <c r="CP128" i="1"/>
  <c r="AJ128" i="1"/>
  <c r="CX128" i="1" s="1"/>
  <c r="W128" i="1" s="1"/>
  <c r="AI128" i="1"/>
  <c r="AH128" i="1"/>
  <c r="AG128" i="1"/>
  <c r="AF128" i="1"/>
  <c r="AE128" i="1"/>
  <c r="AD128" i="1"/>
  <c r="AC128" i="1"/>
  <c r="AB128" i="1"/>
  <c r="V128" i="1"/>
  <c r="U128" i="1"/>
  <c r="T128" i="1"/>
  <c r="S128" i="1"/>
  <c r="CZ128" i="1" s="1"/>
  <c r="Y128" i="1" s="1"/>
  <c r="R128" i="1"/>
  <c r="CY128" i="1" s="1"/>
  <c r="X128" i="1" s="1"/>
  <c r="Q128" i="1"/>
  <c r="P128" i="1"/>
  <c r="O128" i="1"/>
  <c r="N128" i="1"/>
  <c r="D128" i="1"/>
  <c r="C128" i="1"/>
  <c r="HC127" i="1"/>
  <c r="GX127" i="1"/>
  <c r="GV127" i="1"/>
  <c r="GP127" i="1"/>
  <c r="GO127" i="1"/>
  <c r="GL127" i="1"/>
  <c r="CZ127" i="1"/>
  <c r="Y127" i="1" s="1"/>
  <c r="CY127" i="1"/>
  <c r="X127" i="1" s="1"/>
  <c r="CW127" i="1"/>
  <c r="CV127" i="1"/>
  <c r="CU127" i="1"/>
  <c r="CT127" i="1"/>
  <c r="CS127" i="1"/>
  <c r="CR127" i="1"/>
  <c r="CQ127" i="1"/>
  <c r="AJ127" i="1"/>
  <c r="CX127" i="1" s="1"/>
  <c r="W127" i="1" s="1"/>
  <c r="AI127" i="1"/>
  <c r="AH127" i="1"/>
  <c r="AG127" i="1"/>
  <c r="AF127" i="1"/>
  <c r="AE127" i="1"/>
  <c r="AD127" i="1" s="1"/>
  <c r="AB127" i="1" s="1"/>
  <c r="AC127" i="1"/>
  <c r="V127" i="1"/>
  <c r="U127" i="1"/>
  <c r="T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W126" i="1"/>
  <c r="CV126" i="1"/>
  <c r="CT126" i="1"/>
  <c r="CS126" i="1"/>
  <c r="CR126" i="1"/>
  <c r="CQ126" i="1"/>
  <c r="AJ126" i="1"/>
  <c r="CX126" i="1" s="1"/>
  <c r="W126" i="1" s="1"/>
  <c r="AI126" i="1"/>
  <c r="AH126" i="1"/>
  <c r="AG126" i="1"/>
  <c r="CU126" i="1" s="1"/>
  <c r="T126" i="1" s="1"/>
  <c r="AF126" i="1"/>
  <c r="AB126" i="1" s="1"/>
  <c r="AE126" i="1"/>
  <c r="AD126" i="1"/>
  <c r="AC126" i="1"/>
  <c r="V126" i="1"/>
  <c r="U126" i="1"/>
  <c r="S126" i="1"/>
  <c r="CZ126" i="1" s="1"/>
  <c r="Y126" i="1" s="1"/>
  <c r="R126" i="1"/>
  <c r="Q126" i="1"/>
  <c r="P126" i="1"/>
  <c r="CP126" i="1" s="1"/>
  <c r="O126" i="1" s="1"/>
  <c r="N126" i="1"/>
  <c r="D126" i="1"/>
  <c r="C126" i="1"/>
  <c r="HC125" i="1"/>
  <c r="GX125" i="1"/>
  <c r="GV125" i="1"/>
  <c r="GP125" i="1"/>
  <c r="GO125" i="1"/>
  <c r="GM125" i="1"/>
  <c r="GN125" i="1" s="1"/>
  <c r="GL125" i="1"/>
  <c r="CZ125" i="1"/>
  <c r="CY125" i="1"/>
  <c r="CW125" i="1"/>
  <c r="CV125" i="1"/>
  <c r="CU125" i="1"/>
  <c r="T125" i="1" s="1"/>
  <c r="CT125" i="1"/>
  <c r="CS125" i="1"/>
  <c r="CR125" i="1"/>
  <c r="CQ125" i="1"/>
  <c r="AJ125" i="1"/>
  <c r="CX125" i="1" s="1"/>
  <c r="W125" i="1" s="1"/>
  <c r="AI125" i="1"/>
  <c r="AH125" i="1"/>
  <c r="AG125" i="1"/>
  <c r="AF125" i="1"/>
  <c r="AE125" i="1"/>
  <c r="AD125" i="1"/>
  <c r="AB125" i="1" s="1"/>
  <c r="AC125" i="1"/>
  <c r="Y125" i="1"/>
  <c r="X125" i="1"/>
  <c r="V125" i="1"/>
  <c r="U125" i="1"/>
  <c r="S125" i="1"/>
  <c r="R125" i="1"/>
  <c r="Q125" i="1"/>
  <c r="P125" i="1"/>
  <c r="CP125" i="1" s="1"/>
  <c r="O125" i="1"/>
  <c r="N125" i="1"/>
  <c r="D125" i="1"/>
  <c r="C125" i="1"/>
  <c r="HC124" i="1"/>
  <c r="GX124" i="1"/>
  <c r="GV124" i="1"/>
  <c r="GP124" i="1"/>
  <c r="GO124" i="1"/>
  <c r="GL124" i="1"/>
  <c r="CZ124" i="1"/>
  <c r="Y124" i="1" s="1"/>
  <c r="CY124" i="1"/>
  <c r="X124" i="1" s="1"/>
  <c r="CX124" i="1"/>
  <c r="W124" i="1" s="1"/>
  <c r="CW124" i="1"/>
  <c r="CV124" i="1"/>
  <c r="CT124" i="1"/>
  <c r="CS124" i="1"/>
  <c r="CR124" i="1"/>
  <c r="CQ124" i="1"/>
  <c r="AJ124" i="1"/>
  <c r="AI124" i="1"/>
  <c r="AH124" i="1"/>
  <c r="AG124" i="1"/>
  <c r="CU124" i="1" s="1"/>
  <c r="T124" i="1" s="1"/>
  <c r="AF124" i="1"/>
  <c r="AE124" i="1"/>
  <c r="AD124" i="1" s="1"/>
  <c r="AC124" i="1"/>
  <c r="V124" i="1"/>
  <c r="U124" i="1"/>
  <c r="S124" i="1"/>
  <c r="R124" i="1"/>
  <c r="Q124" i="1"/>
  <c r="P124" i="1"/>
  <c r="CP124" i="1" s="1"/>
  <c r="O124" i="1" s="1"/>
  <c r="N124" i="1"/>
  <c r="D124" i="1"/>
  <c r="C124" i="1"/>
  <c r="HC123" i="1"/>
  <c r="GX123" i="1"/>
  <c r="GV123" i="1"/>
  <c r="GP123" i="1"/>
  <c r="GO123" i="1"/>
  <c r="GL123" i="1"/>
  <c r="CW123" i="1"/>
  <c r="CV123" i="1"/>
  <c r="CU123" i="1"/>
  <c r="CT123" i="1"/>
  <c r="CS123" i="1"/>
  <c r="CR123" i="1"/>
  <c r="CQ123" i="1"/>
  <c r="CP123" i="1"/>
  <c r="O123" i="1" s="1"/>
  <c r="AJ123" i="1"/>
  <c r="CX123" i="1" s="1"/>
  <c r="AI123" i="1"/>
  <c r="AH123" i="1"/>
  <c r="AG123" i="1"/>
  <c r="AF123" i="1"/>
  <c r="AE123" i="1"/>
  <c r="AD123" i="1" s="1"/>
  <c r="AC123" i="1"/>
  <c r="W123" i="1"/>
  <c r="V123" i="1"/>
  <c r="U123" i="1"/>
  <c r="T123" i="1"/>
  <c r="S123" i="1"/>
  <c r="R123" i="1"/>
  <c r="Q123" i="1"/>
  <c r="P123" i="1"/>
  <c r="N123" i="1"/>
  <c r="D123" i="1"/>
  <c r="C123" i="1"/>
  <c r="HC122" i="1"/>
  <c r="GX122" i="1"/>
  <c r="GV122" i="1"/>
  <c r="GP122" i="1"/>
  <c r="GO122" i="1"/>
  <c r="GL122" i="1"/>
  <c r="CX122" i="1"/>
  <c r="CW122" i="1"/>
  <c r="CV122" i="1"/>
  <c r="CU122" i="1"/>
  <c r="T122" i="1" s="1"/>
  <c r="CT122" i="1"/>
  <c r="CS122" i="1"/>
  <c r="CR122" i="1"/>
  <c r="CQ122" i="1"/>
  <c r="CP122" i="1"/>
  <c r="O122" i="1" s="1"/>
  <c r="AJ122" i="1"/>
  <c r="AI122" i="1"/>
  <c r="AH122" i="1"/>
  <c r="AG122" i="1"/>
  <c r="AF122" i="1"/>
  <c r="AE122" i="1"/>
  <c r="AD122" i="1" s="1"/>
  <c r="AB122" i="1" s="1"/>
  <c r="AC122" i="1"/>
  <c r="W122" i="1"/>
  <c r="V122" i="1"/>
  <c r="U122" i="1"/>
  <c r="S122" i="1"/>
  <c r="CZ122" i="1" s="1"/>
  <c r="Y122" i="1" s="1"/>
  <c r="R122" i="1"/>
  <c r="Q122" i="1"/>
  <c r="P122" i="1"/>
  <c r="N122" i="1"/>
  <c r="D122" i="1"/>
  <c r="C122" i="1"/>
  <c r="HC121" i="1"/>
  <c r="GX121" i="1"/>
  <c r="GV121" i="1"/>
  <c r="GP121" i="1"/>
  <c r="GO121" i="1"/>
  <c r="GL121" i="1"/>
  <c r="CZ121" i="1"/>
  <c r="Y121" i="1" s="1"/>
  <c r="CY121" i="1"/>
  <c r="X121" i="1" s="1"/>
  <c r="CW121" i="1"/>
  <c r="CV121" i="1"/>
  <c r="CU121" i="1"/>
  <c r="CT121" i="1"/>
  <c r="CS121" i="1"/>
  <c r="CR121" i="1"/>
  <c r="CQ121" i="1"/>
  <c r="AJ121" i="1"/>
  <c r="CX121" i="1" s="1"/>
  <c r="W121" i="1" s="1"/>
  <c r="AI121" i="1"/>
  <c r="AH121" i="1"/>
  <c r="AG121" i="1"/>
  <c r="AF121" i="1"/>
  <c r="AE121" i="1"/>
  <c r="AD121" i="1"/>
  <c r="AB121" i="1" s="1"/>
  <c r="AC121" i="1"/>
  <c r="V121" i="1"/>
  <c r="U121" i="1"/>
  <c r="T121" i="1"/>
  <c r="S121" i="1"/>
  <c r="R121" i="1"/>
  <c r="Q121" i="1"/>
  <c r="P121" i="1"/>
  <c r="CP121" i="1" s="1"/>
  <c r="O121" i="1" s="1"/>
  <c r="GM121" i="1" s="1"/>
  <c r="GN121" i="1" s="1"/>
  <c r="N121" i="1"/>
  <c r="D121" i="1"/>
  <c r="C121" i="1"/>
  <c r="HC120" i="1"/>
  <c r="GX120" i="1"/>
  <c r="GV120" i="1"/>
  <c r="GP120" i="1"/>
  <c r="GO120" i="1"/>
  <c r="GL120" i="1"/>
  <c r="CZ120" i="1"/>
  <c r="CW120" i="1"/>
  <c r="CV120" i="1"/>
  <c r="CU120" i="1"/>
  <c r="T120" i="1" s="1"/>
  <c r="CT120" i="1"/>
  <c r="CS120" i="1"/>
  <c r="CR120" i="1"/>
  <c r="CQ120" i="1"/>
  <c r="AJ120" i="1"/>
  <c r="CX120" i="1" s="1"/>
  <c r="W120" i="1" s="1"/>
  <c r="AI120" i="1"/>
  <c r="AH120" i="1"/>
  <c r="AG120" i="1"/>
  <c r="AF120" i="1"/>
  <c r="AE120" i="1"/>
  <c r="AD120" i="1"/>
  <c r="AC120" i="1"/>
  <c r="AB120" i="1"/>
  <c r="Y120" i="1"/>
  <c r="V120" i="1"/>
  <c r="U120" i="1"/>
  <c r="S120" i="1"/>
  <c r="CY120" i="1" s="1"/>
  <c r="X120" i="1" s="1"/>
  <c r="R120" i="1"/>
  <c r="Q120" i="1"/>
  <c r="P120" i="1"/>
  <c r="CP120" i="1" s="1"/>
  <c r="O120" i="1" s="1"/>
  <c r="GM120" i="1" s="1"/>
  <c r="GN120" i="1" s="1"/>
  <c r="N120" i="1"/>
  <c r="D120" i="1"/>
  <c r="C120" i="1"/>
  <c r="HC119" i="1"/>
  <c r="GX119" i="1"/>
  <c r="GV119" i="1"/>
  <c r="GP119" i="1"/>
  <c r="GO119" i="1"/>
  <c r="GL119" i="1"/>
  <c r="CW119" i="1"/>
  <c r="CV119" i="1"/>
  <c r="CT119" i="1"/>
  <c r="CS119" i="1"/>
  <c r="CR119" i="1"/>
  <c r="CQ119" i="1"/>
  <c r="AJ119" i="1"/>
  <c r="CX119" i="1" s="1"/>
  <c r="W119" i="1" s="1"/>
  <c r="AI119" i="1"/>
  <c r="AH119" i="1"/>
  <c r="AG119" i="1"/>
  <c r="CU119" i="1" s="1"/>
  <c r="T119" i="1" s="1"/>
  <c r="AF119" i="1"/>
  <c r="AE119" i="1"/>
  <c r="AD119" i="1"/>
  <c r="AB119" i="1" s="1"/>
  <c r="AC119" i="1"/>
  <c r="V119" i="1"/>
  <c r="U119" i="1"/>
  <c r="S119" i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Z118" i="1"/>
  <c r="Y118" i="1" s="1"/>
  <c r="CW118" i="1"/>
  <c r="CV118" i="1"/>
  <c r="CU118" i="1"/>
  <c r="T118" i="1" s="1"/>
  <c r="CT118" i="1"/>
  <c r="CS118" i="1"/>
  <c r="CR118" i="1"/>
  <c r="CQ118" i="1"/>
  <c r="AJ118" i="1"/>
  <c r="CX118" i="1" s="1"/>
  <c r="W118" i="1" s="1"/>
  <c r="AI118" i="1"/>
  <c r="AH118" i="1"/>
  <c r="AG118" i="1"/>
  <c r="AF118" i="1"/>
  <c r="AE118" i="1"/>
  <c r="AD118" i="1"/>
  <c r="AB118" i="1" s="1"/>
  <c r="AC118" i="1"/>
  <c r="V118" i="1"/>
  <c r="U118" i="1"/>
  <c r="S118" i="1"/>
  <c r="CY118" i="1" s="1"/>
  <c r="X118" i="1" s="1"/>
  <c r="R118" i="1"/>
  <c r="Q118" i="1"/>
  <c r="P118" i="1"/>
  <c r="CP118" i="1" s="1"/>
  <c r="O118" i="1" s="1"/>
  <c r="GM118" i="1" s="1"/>
  <c r="GN118" i="1" s="1"/>
  <c r="N118" i="1"/>
  <c r="D118" i="1"/>
  <c r="C118" i="1"/>
  <c r="HC117" i="1"/>
  <c r="GX117" i="1"/>
  <c r="GV117" i="1"/>
  <c r="GP117" i="1"/>
  <c r="GO117" i="1"/>
  <c r="GL117" i="1"/>
  <c r="CZ117" i="1"/>
  <c r="Y117" i="1" s="1"/>
  <c r="CX117" i="1"/>
  <c r="W117" i="1" s="1"/>
  <c r="CW117" i="1"/>
  <c r="CV117" i="1"/>
  <c r="CT117" i="1"/>
  <c r="CS117" i="1"/>
  <c r="CR117" i="1"/>
  <c r="CQ117" i="1"/>
  <c r="AJ117" i="1"/>
  <c r="AI117" i="1"/>
  <c r="AH117" i="1"/>
  <c r="AG117" i="1"/>
  <c r="CU117" i="1" s="1"/>
  <c r="T117" i="1" s="1"/>
  <c r="AF117" i="1"/>
  <c r="AE117" i="1"/>
  <c r="AD117" i="1"/>
  <c r="AB117" i="1" s="1"/>
  <c r="AC117" i="1"/>
  <c r="V117" i="1"/>
  <c r="U117" i="1"/>
  <c r="S117" i="1"/>
  <c r="CY117" i="1" s="1"/>
  <c r="X117" i="1" s="1"/>
  <c r="R117" i="1"/>
  <c r="Q117" i="1"/>
  <c r="P117" i="1"/>
  <c r="N117" i="1"/>
  <c r="D117" i="1"/>
  <c r="C117" i="1"/>
  <c r="HC116" i="1"/>
  <c r="GX116" i="1"/>
  <c r="GV116" i="1"/>
  <c r="GP116" i="1"/>
  <c r="GO116" i="1"/>
  <c r="GL116" i="1"/>
  <c r="CZ116" i="1"/>
  <c r="CW116" i="1"/>
  <c r="CV116" i="1"/>
  <c r="CU116" i="1"/>
  <c r="T116" i="1" s="1"/>
  <c r="CT116" i="1"/>
  <c r="CS116" i="1"/>
  <c r="CR116" i="1"/>
  <c r="CQ116" i="1"/>
  <c r="AJ116" i="1"/>
  <c r="CX116" i="1" s="1"/>
  <c r="W116" i="1" s="1"/>
  <c r="AI116" i="1"/>
  <c r="AH116" i="1"/>
  <c r="AG116" i="1"/>
  <c r="AF116" i="1"/>
  <c r="AE116" i="1"/>
  <c r="AD116" i="1"/>
  <c r="AB116" i="1" s="1"/>
  <c r="AC116" i="1"/>
  <c r="Y116" i="1"/>
  <c r="V116" i="1"/>
  <c r="U116" i="1"/>
  <c r="DZ190" i="1" s="1"/>
  <c r="DM190" i="1" s="1"/>
  <c r="P212" i="1" s="1"/>
  <c r="S116" i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BZ190" i="1" s="1"/>
  <c r="CZ115" i="1"/>
  <c r="Y115" i="1" s="1"/>
  <c r="CY115" i="1"/>
  <c r="X115" i="1" s="1"/>
  <c r="CX115" i="1"/>
  <c r="W115" i="1" s="1"/>
  <c r="CW115" i="1"/>
  <c r="CV115" i="1"/>
  <c r="CT115" i="1"/>
  <c r="CS115" i="1"/>
  <c r="CR115" i="1"/>
  <c r="CQ115" i="1"/>
  <c r="AJ115" i="1"/>
  <c r="AI115" i="1"/>
  <c r="AH115" i="1"/>
  <c r="AG115" i="1"/>
  <c r="CU115" i="1" s="1"/>
  <c r="T115" i="1" s="1"/>
  <c r="AF115" i="1"/>
  <c r="AE115" i="1"/>
  <c r="AD115" i="1"/>
  <c r="AC115" i="1"/>
  <c r="V115" i="1"/>
  <c r="U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Z114" i="1"/>
  <c r="Y114" i="1" s="1"/>
  <c r="CW114" i="1"/>
  <c r="CV114" i="1"/>
  <c r="CU114" i="1"/>
  <c r="T114" i="1" s="1"/>
  <c r="CT114" i="1"/>
  <c r="CS114" i="1"/>
  <c r="CR114" i="1"/>
  <c r="CQ114" i="1"/>
  <c r="AJ114" i="1"/>
  <c r="CX114" i="1" s="1"/>
  <c r="W114" i="1" s="1"/>
  <c r="AI114" i="1"/>
  <c r="AH114" i="1"/>
  <c r="AG114" i="1"/>
  <c r="AF114" i="1"/>
  <c r="AE114" i="1"/>
  <c r="AD114" i="1"/>
  <c r="AB114" i="1" s="1"/>
  <c r="AC114" i="1"/>
  <c r="X114" i="1"/>
  <c r="V114" i="1"/>
  <c r="U114" i="1"/>
  <c r="S114" i="1"/>
  <c r="CY114" i="1" s="1"/>
  <c r="R114" i="1"/>
  <c r="Q114" i="1"/>
  <c r="P114" i="1"/>
  <c r="CP114" i="1" s="1"/>
  <c r="O114" i="1" s="1"/>
  <c r="GM114" i="1" s="1"/>
  <c r="GN114" i="1" s="1"/>
  <c r="N114" i="1"/>
  <c r="D114" i="1"/>
  <c r="C114" i="1"/>
  <c r="HC113" i="1"/>
  <c r="GX113" i="1"/>
  <c r="GV113" i="1"/>
  <c r="GP113" i="1"/>
  <c r="GO113" i="1"/>
  <c r="GL113" i="1"/>
  <c r="CZ113" i="1"/>
  <c r="Y113" i="1" s="1"/>
  <c r="CY113" i="1"/>
  <c r="X113" i="1" s="1"/>
  <c r="CX113" i="1"/>
  <c r="W113" i="1" s="1"/>
  <c r="CW113" i="1"/>
  <c r="CV113" i="1"/>
  <c r="CU113" i="1"/>
  <c r="T113" i="1" s="1"/>
  <c r="CT113" i="1"/>
  <c r="CS113" i="1"/>
  <c r="CR113" i="1"/>
  <c r="CQ113" i="1"/>
  <c r="AJ113" i="1"/>
  <c r="AI113" i="1"/>
  <c r="AH113" i="1"/>
  <c r="AG113" i="1"/>
  <c r="AF113" i="1"/>
  <c r="AE113" i="1"/>
  <c r="AD113" i="1"/>
  <c r="AB113" i="1" s="1"/>
  <c r="AC113" i="1"/>
  <c r="V113" i="1"/>
  <c r="U113" i="1"/>
  <c r="S113" i="1"/>
  <c r="R113" i="1"/>
  <c r="Q113" i="1"/>
  <c r="P113" i="1"/>
  <c r="CP113" i="1" s="1"/>
  <c r="O113" i="1" s="1"/>
  <c r="N113" i="1"/>
  <c r="D113" i="1"/>
  <c r="C113" i="1"/>
  <c r="HC112" i="1"/>
  <c r="GX112" i="1"/>
  <c r="GV112" i="1"/>
  <c r="GP112" i="1"/>
  <c r="GO112" i="1"/>
  <c r="GL112" i="1"/>
  <c r="CZ112" i="1"/>
  <c r="CW112" i="1"/>
  <c r="CV112" i="1"/>
  <c r="CU112" i="1"/>
  <c r="T112" i="1" s="1"/>
  <c r="CT112" i="1"/>
  <c r="CS112" i="1"/>
  <c r="CR112" i="1"/>
  <c r="CQ112" i="1"/>
  <c r="AJ112" i="1"/>
  <c r="CX112" i="1" s="1"/>
  <c r="W112" i="1" s="1"/>
  <c r="AI112" i="1"/>
  <c r="AH112" i="1"/>
  <c r="AG112" i="1"/>
  <c r="AF112" i="1"/>
  <c r="AE112" i="1"/>
  <c r="AD112" i="1"/>
  <c r="AC112" i="1"/>
  <c r="AB112" i="1"/>
  <c r="Y112" i="1"/>
  <c r="X112" i="1"/>
  <c r="V112" i="1"/>
  <c r="U112" i="1"/>
  <c r="S112" i="1"/>
  <c r="CY112" i="1" s="1"/>
  <c r="R112" i="1"/>
  <c r="Q112" i="1"/>
  <c r="P112" i="1"/>
  <c r="CP112" i="1" s="1"/>
  <c r="O112" i="1" s="1"/>
  <c r="N112" i="1"/>
  <c r="D112" i="1"/>
  <c r="C112" i="1"/>
  <c r="HC111" i="1"/>
  <c r="GX111" i="1"/>
  <c r="GV111" i="1"/>
  <c r="GP111" i="1"/>
  <c r="GO111" i="1"/>
  <c r="GL111" i="1"/>
  <c r="CZ111" i="1"/>
  <c r="Y111" i="1" s="1"/>
  <c r="CY111" i="1"/>
  <c r="X111" i="1" s="1"/>
  <c r="CX111" i="1"/>
  <c r="W111" i="1" s="1"/>
  <c r="CW111" i="1"/>
  <c r="CV111" i="1"/>
  <c r="CT111" i="1"/>
  <c r="CS111" i="1"/>
  <c r="CR111" i="1"/>
  <c r="CQ111" i="1"/>
  <c r="AJ111" i="1"/>
  <c r="AI111" i="1"/>
  <c r="AH111" i="1"/>
  <c r="AG111" i="1"/>
  <c r="CU111" i="1" s="1"/>
  <c r="T111" i="1" s="1"/>
  <c r="AF111" i="1"/>
  <c r="AE111" i="1"/>
  <c r="AD111" i="1"/>
  <c r="AB111" i="1" s="1"/>
  <c r="AC111" i="1"/>
  <c r="V111" i="1"/>
  <c r="U111" i="1"/>
  <c r="S111" i="1"/>
  <c r="R111" i="1"/>
  <c r="Q111" i="1"/>
  <c r="P111" i="1"/>
  <c r="CP111" i="1" s="1"/>
  <c r="O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Z109" i="1"/>
  <c r="DS109" i="1"/>
  <c r="DR109" i="1"/>
  <c r="DM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F105" i="1"/>
  <c r="P102" i="1"/>
  <c r="F102" i="1"/>
  <c r="P99" i="1"/>
  <c r="P96" i="1"/>
  <c r="P95" i="1"/>
  <c r="F95" i="1"/>
  <c r="P94" i="1"/>
  <c r="P93" i="1"/>
  <c r="F93" i="1"/>
  <c r="P90" i="1"/>
  <c r="F90" i="1"/>
  <c r="F89" i="1"/>
  <c r="F87" i="1"/>
  <c r="P86" i="1"/>
  <c r="F86" i="1"/>
  <c r="P81" i="1"/>
  <c r="F81" i="1"/>
  <c r="GE77" i="1"/>
  <c r="GD77" i="1"/>
  <c r="GC77" i="1"/>
  <c r="GB77" i="1"/>
  <c r="ES77" i="1" s="1"/>
  <c r="GA77" i="1"/>
  <c r="ER77" i="1" s="1"/>
  <c r="ER26" i="1" s="1"/>
  <c r="FX77" i="1"/>
  <c r="FV77" i="1"/>
  <c r="FU77" i="1"/>
  <c r="FT77" i="1"/>
  <c r="FS77" i="1"/>
  <c r="FR77" i="1"/>
  <c r="FQ77" i="1"/>
  <c r="FP77" i="1"/>
  <c r="EV77" i="1"/>
  <c r="EU77" i="1"/>
  <c r="ET77" i="1"/>
  <c r="EO77" i="1"/>
  <c r="EM77" i="1"/>
  <c r="EL77" i="1"/>
  <c r="EK77" i="1"/>
  <c r="EJ77" i="1"/>
  <c r="EH77" i="1"/>
  <c r="EG77" i="1"/>
  <c r="ED77" i="1"/>
  <c r="EC77" i="1"/>
  <c r="DP77" i="1" s="1"/>
  <c r="EB77" i="1"/>
  <c r="DO77" i="1" s="1"/>
  <c r="EA77" i="1"/>
  <c r="DN77" i="1" s="1"/>
  <c r="DZ77" i="1"/>
  <c r="DZ26" i="1" s="1"/>
  <c r="DY77" i="1"/>
  <c r="DX77" i="1"/>
  <c r="DW77" i="1"/>
  <c r="DV77" i="1"/>
  <c r="DU77" i="1"/>
  <c r="FW77" i="1" s="1"/>
  <c r="DT77" i="1"/>
  <c r="DG77" i="1" s="1"/>
  <c r="DQ77" i="1"/>
  <c r="DM77" i="1"/>
  <c r="DL77" i="1"/>
  <c r="DK77" i="1"/>
  <c r="DJ77" i="1"/>
  <c r="DI77" i="1"/>
  <c r="DH77" i="1"/>
  <c r="CM77" i="1"/>
  <c r="CL77" i="1"/>
  <c r="CK77" i="1"/>
  <c r="CJ77" i="1"/>
  <c r="CH77" i="1"/>
  <c r="AY77" i="1" s="1"/>
  <c r="CG77" i="1"/>
  <c r="CF77" i="1"/>
  <c r="AW77" i="1" s="1"/>
  <c r="CE77" i="1"/>
  <c r="CD77" i="1"/>
  <c r="CC77" i="1"/>
  <c r="AT77" i="1" s="1"/>
  <c r="CB77" i="1"/>
  <c r="AS77" i="1" s="1"/>
  <c r="CA77" i="1"/>
  <c r="AR77" i="1" s="1"/>
  <c r="BZ77" i="1"/>
  <c r="CI77" i="1" s="1"/>
  <c r="BY77" i="1"/>
  <c r="BX77" i="1"/>
  <c r="BD77" i="1"/>
  <c r="BC77" i="1"/>
  <c r="BB77" i="1"/>
  <c r="BA77" i="1"/>
  <c r="AZ77" i="1"/>
  <c r="AX77" i="1"/>
  <c r="F84" i="1" s="1"/>
  <c r="AQ77" i="1"/>
  <c r="AP77" i="1"/>
  <c r="AO77" i="1"/>
  <c r="AL77" i="1"/>
  <c r="Y77" i="1" s="1"/>
  <c r="AK77" i="1"/>
  <c r="AK26" i="1" s="1"/>
  <c r="AJ77" i="1"/>
  <c r="AI77" i="1"/>
  <c r="AH77" i="1"/>
  <c r="AH26" i="1" s="1"/>
  <c r="AG77" i="1"/>
  <c r="AG26" i="1" s="1"/>
  <c r="AF77" i="1"/>
  <c r="AE77" i="1"/>
  <c r="R77" i="1" s="1"/>
  <c r="AD77" i="1"/>
  <c r="Q77" i="1" s="1"/>
  <c r="AC77" i="1"/>
  <c r="AB77" i="1"/>
  <c r="W77" i="1"/>
  <c r="V77" i="1"/>
  <c r="U77" i="1"/>
  <c r="U26" i="1" s="1"/>
  <c r="T77" i="1"/>
  <c r="S77" i="1"/>
  <c r="P77" i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V74" i="1"/>
  <c r="N74" i="1"/>
  <c r="I74" i="1"/>
  <c r="HC73" i="1"/>
  <c r="GX73" i="1"/>
  <c r="GV73" i="1"/>
  <c r="GP73" i="1"/>
  <c r="GN73" i="1"/>
  <c r="GL73" i="1"/>
  <c r="CW73" i="1"/>
  <c r="CV73" i="1"/>
  <c r="CT73" i="1"/>
  <c r="CS73" i="1"/>
  <c r="CR73" i="1"/>
  <c r="CQ73" i="1"/>
  <c r="AJ73" i="1"/>
  <c r="CX73" i="1" s="1"/>
  <c r="W73" i="1" s="1"/>
  <c r="AI73" i="1"/>
  <c r="AH73" i="1"/>
  <c r="AG73" i="1"/>
  <c r="CU73" i="1" s="1"/>
  <c r="AF73" i="1"/>
  <c r="AE73" i="1"/>
  <c r="AD73" i="1"/>
  <c r="AB73" i="1" s="1"/>
  <c r="AC73" i="1"/>
  <c r="V73" i="1"/>
  <c r="U73" i="1"/>
  <c r="T73" i="1"/>
  <c r="S73" i="1"/>
  <c r="R73" i="1"/>
  <c r="CZ73" i="1" s="1"/>
  <c r="Y73" i="1" s="1"/>
  <c r="Q73" i="1"/>
  <c r="P73" i="1"/>
  <c r="N73" i="1"/>
  <c r="D73" i="1"/>
  <c r="C73" i="1"/>
  <c r="HC72" i="1"/>
  <c r="GX72" i="1"/>
  <c r="GV72" i="1"/>
  <c r="GP72" i="1"/>
  <c r="GN72" i="1"/>
  <c r="GL72" i="1"/>
  <c r="CZ72" i="1"/>
  <c r="CY72" i="1"/>
  <c r="CW72" i="1"/>
  <c r="CV72" i="1"/>
  <c r="CU72" i="1"/>
  <c r="CT72" i="1"/>
  <c r="CS72" i="1"/>
  <c r="CR72" i="1"/>
  <c r="CQ72" i="1"/>
  <c r="CP72" i="1"/>
  <c r="O72" i="1" s="1"/>
  <c r="GM72" i="1" s="1"/>
  <c r="GO72" i="1" s="1"/>
  <c r="AJ72" i="1"/>
  <c r="CX72" i="1" s="1"/>
  <c r="W72" i="1" s="1"/>
  <c r="AI72" i="1"/>
  <c r="AH72" i="1"/>
  <c r="AG72" i="1"/>
  <c r="AF72" i="1"/>
  <c r="AE72" i="1"/>
  <c r="AD72" i="1"/>
  <c r="AC72" i="1"/>
  <c r="AB72" i="1" s="1"/>
  <c r="Y72" i="1"/>
  <c r="X72" i="1"/>
  <c r="V72" i="1"/>
  <c r="U72" i="1"/>
  <c r="T72" i="1"/>
  <c r="S72" i="1"/>
  <c r="R72" i="1"/>
  <c r="Q72" i="1"/>
  <c r="P72" i="1"/>
  <c r="N72" i="1"/>
  <c r="D72" i="1"/>
  <c r="C72" i="1"/>
  <c r="HC71" i="1"/>
  <c r="GX71" i="1"/>
  <c r="GV71" i="1"/>
  <c r="GP71" i="1"/>
  <c r="GO71" i="1"/>
  <c r="GL71" i="1"/>
  <c r="CX71" i="1"/>
  <c r="W71" i="1" s="1"/>
  <c r="CW71" i="1"/>
  <c r="CV71" i="1"/>
  <c r="CU71" i="1"/>
  <c r="T71" i="1" s="1"/>
  <c r="CT71" i="1"/>
  <c r="CS71" i="1"/>
  <c r="CR71" i="1"/>
  <c r="CQ71" i="1"/>
  <c r="AJ71" i="1"/>
  <c r="AI71" i="1"/>
  <c r="AH71" i="1"/>
  <c r="AG71" i="1"/>
  <c r="AF71" i="1"/>
  <c r="AE71" i="1"/>
  <c r="AD71" i="1"/>
  <c r="AC71" i="1"/>
  <c r="AB71" i="1" s="1"/>
  <c r="Y71" i="1"/>
  <c r="V71" i="1"/>
  <c r="U71" i="1"/>
  <c r="S71" i="1"/>
  <c r="CY71" i="1" s="1"/>
  <c r="X71" i="1" s="1"/>
  <c r="R71" i="1"/>
  <c r="CZ71" i="1" s="1"/>
  <c r="Q71" i="1"/>
  <c r="P71" i="1"/>
  <c r="CP71" i="1" s="1"/>
  <c r="O71" i="1"/>
  <c r="N71" i="1"/>
  <c r="D71" i="1"/>
  <c r="C71" i="1"/>
  <c r="HC70" i="1"/>
  <c r="GX70" i="1"/>
  <c r="GV70" i="1"/>
  <c r="GP70" i="1"/>
  <c r="GO70" i="1"/>
  <c r="GL70" i="1"/>
  <c r="CW70" i="1"/>
  <c r="CV70" i="1"/>
  <c r="CU70" i="1"/>
  <c r="CT70" i="1"/>
  <c r="CS70" i="1"/>
  <c r="CR70" i="1"/>
  <c r="CQ70" i="1"/>
  <c r="AJ70" i="1"/>
  <c r="CX70" i="1" s="1"/>
  <c r="W70" i="1" s="1"/>
  <c r="AI70" i="1"/>
  <c r="AH70" i="1"/>
  <c r="AG70" i="1"/>
  <c r="AF70" i="1"/>
  <c r="AE70" i="1"/>
  <c r="AD70" i="1"/>
  <c r="AC70" i="1"/>
  <c r="V70" i="1"/>
  <c r="U70" i="1"/>
  <c r="T70" i="1"/>
  <c r="S70" i="1"/>
  <c r="CZ70" i="1" s="1"/>
  <c r="Y70" i="1" s="1"/>
  <c r="R70" i="1"/>
  <c r="Q70" i="1"/>
  <c r="P70" i="1"/>
  <c r="N70" i="1"/>
  <c r="D70" i="1"/>
  <c r="C70" i="1"/>
  <c r="HC69" i="1"/>
  <c r="GX69" i="1"/>
  <c r="GV69" i="1"/>
  <c r="GP69" i="1"/>
  <c r="GO69" i="1"/>
  <c r="GL69" i="1"/>
  <c r="CW69" i="1"/>
  <c r="CV69" i="1"/>
  <c r="CT69" i="1"/>
  <c r="CS69" i="1"/>
  <c r="CR69" i="1"/>
  <c r="CQ69" i="1"/>
  <c r="AJ69" i="1"/>
  <c r="CX69" i="1" s="1"/>
  <c r="W69" i="1" s="1"/>
  <c r="AI69" i="1"/>
  <c r="AH69" i="1"/>
  <c r="AG69" i="1"/>
  <c r="CU69" i="1" s="1"/>
  <c r="AF69" i="1"/>
  <c r="AE69" i="1"/>
  <c r="AD69" i="1"/>
  <c r="AC69" i="1"/>
  <c r="AB69" i="1" s="1"/>
  <c r="V69" i="1"/>
  <c r="U69" i="1"/>
  <c r="T69" i="1"/>
  <c r="S69" i="1"/>
  <c r="CY69" i="1" s="1"/>
  <c r="X69" i="1" s="1"/>
  <c r="R69" i="1"/>
  <c r="Q69" i="1"/>
  <c r="P69" i="1"/>
  <c r="N69" i="1"/>
  <c r="D69" i="1"/>
  <c r="C69" i="1"/>
  <c r="HC68" i="1"/>
  <c r="GX68" i="1"/>
  <c r="GV68" i="1"/>
  <c r="GP68" i="1"/>
  <c r="GO68" i="1"/>
  <c r="GL68" i="1"/>
  <c r="CW68" i="1"/>
  <c r="CV68" i="1"/>
  <c r="CU68" i="1"/>
  <c r="T68" i="1" s="1"/>
  <c r="CT68" i="1"/>
  <c r="CS68" i="1"/>
  <c r="CR68" i="1"/>
  <c r="CQ68" i="1"/>
  <c r="CP68" i="1"/>
  <c r="O68" i="1" s="1"/>
  <c r="AJ68" i="1"/>
  <c r="CX68" i="1" s="1"/>
  <c r="W68" i="1" s="1"/>
  <c r="AI68" i="1"/>
  <c r="AH68" i="1"/>
  <c r="AG68" i="1"/>
  <c r="AF68" i="1"/>
  <c r="AE68" i="1"/>
  <c r="AD68" i="1"/>
  <c r="AC68" i="1"/>
  <c r="AB68" i="1"/>
  <c r="V68" i="1"/>
  <c r="U68" i="1"/>
  <c r="S68" i="1"/>
  <c r="CZ68" i="1" s="1"/>
  <c r="Y68" i="1" s="1"/>
  <c r="R68" i="1"/>
  <c r="Q68" i="1"/>
  <c r="P68" i="1"/>
  <c r="N68" i="1"/>
  <c r="D68" i="1"/>
  <c r="C68" i="1"/>
  <c r="HC67" i="1"/>
  <c r="GX67" i="1"/>
  <c r="GV67" i="1"/>
  <c r="GP67" i="1"/>
  <c r="GO67" i="1"/>
  <c r="GL67" i="1"/>
  <c r="CX67" i="1"/>
  <c r="W67" i="1" s="1"/>
  <c r="CW67" i="1"/>
  <c r="CV67" i="1"/>
  <c r="CU67" i="1"/>
  <c r="T67" i="1" s="1"/>
  <c r="CT67" i="1"/>
  <c r="CS67" i="1"/>
  <c r="CR67" i="1"/>
  <c r="CQ67" i="1"/>
  <c r="AJ67" i="1"/>
  <c r="AI67" i="1"/>
  <c r="AH67" i="1"/>
  <c r="AG67" i="1"/>
  <c r="AF67" i="1"/>
  <c r="AE67" i="1"/>
  <c r="AD67" i="1"/>
  <c r="AC67" i="1"/>
  <c r="AB67" i="1" s="1"/>
  <c r="V67" i="1"/>
  <c r="U67" i="1"/>
  <c r="S67" i="1"/>
  <c r="CY67" i="1" s="1"/>
  <c r="X67" i="1" s="1"/>
  <c r="R67" i="1"/>
  <c r="Q67" i="1"/>
  <c r="P67" i="1"/>
  <c r="N67" i="1"/>
  <c r="D67" i="1"/>
  <c r="C67" i="1"/>
  <c r="HC66" i="1"/>
  <c r="GX66" i="1"/>
  <c r="GV66" i="1"/>
  <c r="GP66" i="1"/>
  <c r="GO66" i="1"/>
  <c r="GL66" i="1"/>
  <c r="CW66" i="1"/>
  <c r="CV66" i="1"/>
  <c r="CT66" i="1"/>
  <c r="CS66" i="1"/>
  <c r="CR66" i="1"/>
  <c r="CQ66" i="1"/>
  <c r="CP66" i="1"/>
  <c r="O66" i="1" s="1"/>
  <c r="AJ66" i="1"/>
  <c r="CX66" i="1" s="1"/>
  <c r="W66" i="1" s="1"/>
  <c r="AI66" i="1"/>
  <c r="AH66" i="1"/>
  <c r="AG66" i="1"/>
  <c r="CU66" i="1" s="1"/>
  <c r="AF66" i="1"/>
  <c r="AE66" i="1"/>
  <c r="AD66" i="1"/>
  <c r="AC66" i="1"/>
  <c r="AB66" i="1" s="1"/>
  <c r="V66" i="1"/>
  <c r="U66" i="1"/>
  <c r="T66" i="1"/>
  <c r="S66" i="1"/>
  <c r="CZ66" i="1" s="1"/>
  <c r="Y66" i="1" s="1"/>
  <c r="R66" i="1"/>
  <c r="Q66" i="1"/>
  <c r="P66" i="1"/>
  <c r="N66" i="1"/>
  <c r="D66" i="1"/>
  <c r="C66" i="1"/>
  <c r="HC65" i="1"/>
  <c r="GX65" i="1"/>
  <c r="GV65" i="1"/>
  <c r="GP65" i="1"/>
  <c r="GO65" i="1"/>
  <c r="GL65" i="1"/>
  <c r="CX65" i="1"/>
  <c r="CW65" i="1"/>
  <c r="CV65" i="1"/>
  <c r="CU65" i="1"/>
  <c r="T65" i="1" s="1"/>
  <c r="CT65" i="1"/>
  <c r="CS65" i="1"/>
  <c r="CR65" i="1"/>
  <c r="CQ65" i="1"/>
  <c r="AJ65" i="1"/>
  <c r="AI65" i="1"/>
  <c r="AH65" i="1"/>
  <c r="AG65" i="1"/>
  <c r="AF65" i="1"/>
  <c r="AE65" i="1"/>
  <c r="AD65" i="1" s="1"/>
  <c r="AB65" i="1" s="1"/>
  <c r="AC65" i="1"/>
  <c r="W65" i="1"/>
  <c r="V65" i="1"/>
  <c r="U65" i="1"/>
  <c r="S65" i="1"/>
  <c r="R65" i="1"/>
  <c r="Q65" i="1"/>
  <c r="CP65" i="1" s="1"/>
  <c r="O65" i="1" s="1"/>
  <c r="P65" i="1"/>
  <c r="N65" i="1"/>
  <c r="D65" i="1"/>
  <c r="C65" i="1"/>
  <c r="HC64" i="1"/>
  <c r="GX64" i="1"/>
  <c r="GV64" i="1"/>
  <c r="GP64" i="1"/>
  <c r="GO64" i="1"/>
  <c r="GL64" i="1"/>
  <c r="CY64" i="1"/>
  <c r="X64" i="1" s="1"/>
  <c r="CX64" i="1"/>
  <c r="W64" i="1" s="1"/>
  <c r="CW64" i="1"/>
  <c r="CV64" i="1"/>
  <c r="CT64" i="1"/>
  <c r="CS64" i="1"/>
  <c r="CR64" i="1"/>
  <c r="CQ64" i="1"/>
  <c r="AJ64" i="1"/>
  <c r="AI64" i="1"/>
  <c r="AH64" i="1"/>
  <c r="AG64" i="1"/>
  <c r="CU64" i="1" s="1"/>
  <c r="T64" i="1" s="1"/>
  <c r="AF64" i="1"/>
  <c r="AE64" i="1"/>
  <c r="AD64" i="1" s="1"/>
  <c r="AB64" i="1" s="1"/>
  <c r="AC64" i="1"/>
  <c r="V64" i="1"/>
  <c r="U64" i="1"/>
  <c r="S64" i="1"/>
  <c r="CZ64" i="1" s="1"/>
  <c r="Y64" i="1" s="1"/>
  <c r="R64" i="1"/>
  <c r="Q64" i="1"/>
  <c r="CP64" i="1" s="1"/>
  <c r="O64" i="1" s="1"/>
  <c r="GM64" i="1" s="1"/>
  <c r="GN64" i="1" s="1"/>
  <c r="P64" i="1"/>
  <c r="N64" i="1"/>
  <c r="D64" i="1"/>
  <c r="C64" i="1"/>
  <c r="HC63" i="1"/>
  <c r="GX63" i="1"/>
  <c r="GV63" i="1"/>
  <c r="GP63" i="1"/>
  <c r="GO63" i="1"/>
  <c r="GL63" i="1"/>
  <c r="CX63" i="1"/>
  <c r="CW63" i="1"/>
  <c r="CV63" i="1"/>
  <c r="CU63" i="1"/>
  <c r="T63" i="1" s="1"/>
  <c r="CT63" i="1"/>
  <c r="CS63" i="1"/>
  <c r="CR63" i="1"/>
  <c r="CQ63" i="1"/>
  <c r="AJ63" i="1"/>
  <c r="AI63" i="1"/>
  <c r="AH63" i="1"/>
  <c r="AG63" i="1"/>
  <c r="AF63" i="1"/>
  <c r="AE63" i="1"/>
  <c r="AD63" i="1" s="1"/>
  <c r="AC63" i="1"/>
  <c r="AB63" i="1" s="1"/>
  <c r="W63" i="1"/>
  <c r="V63" i="1"/>
  <c r="U63" i="1"/>
  <c r="S63" i="1"/>
  <c r="R63" i="1"/>
  <c r="Q63" i="1"/>
  <c r="P63" i="1"/>
  <c r="CP63" i="1" s="1"/>
  <c r="O63" i="1" s="1"/>
  <c r="N63" i="1"/>
  <c r="D63" i="1"/>
  <c r="C63" i="1"/>
  <c r="HC62" i="1"/>
  <c r="GX62" i="1"/>
  <c r="GV62" i="1"/>
  <c r="GP62" i="1"/>
  <c r="GO62" i="1"/>
  <c r="GL62" i="1"/>
  <c r="CW62" i="1"/>
  <c r="CV62" i="1"/>
  <c r="CT62" i="1"/>
  <c r="CS62" i="1"/>
  <c r="CR62" i="1"/>
  <c r="CQ62" i="1"/>
  <c r="AJ62" i="1"/>
  <c r="CX62" i="1" s="1"/>
  <c r="W62" i="1" s="1"/>
  <c r="AI62" i="1"/>
  <c r="AH62" i="1"/>
  <c r="AG62" i="1"/>
  <c r="CU62" i="1" s="1"/>
  <c r="AF62" i="1"/>
  <c r="AE62" i="1"/>
  <c r="AD62" i="1" s="1"/>
  <c r="AC62" i="1"/>
  <c r="V62" i="1"/>
  <c r="U62" i="1"/>
  <c r="T62" i="1"/>
  <c r="S62" i="1"/>
  <c r="CP62" i="1" s="1"/>
  <c r="O62" i="1" s="1"/>
  <c r="R62" i="1"/>
  <c r="Q62" i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Z59" i="1"/>
  <c r="Y59" i="1" s="1"/>
  <c r="CW59" i="1"/>
  <c r="CV59" i="1"/>
  <c r="CU59" i="1"/>
  <c r="T59" i="1" s="1"/>
  <c r="CT59" i="1"/>
  <c r="CS59" i="1"/>
  <c r="CR59" i="1"/>
  <c r="CQ59" i="1"/>
  <c r="AJ59" i="1"/>
  <c r="CX59" i="1" s="1"/>
  <c r="W59" i="1" s="1"/>
  <c r="AI59" i="1"/>
  <c r="AH59" i="1"/>
  <c r="AG59" i="1"/>
  <c r="AF59" i="1"/>
  <c r="AE59" i="1"/>
  <c r="AD59" i="1"/>
  <c r="AC59" i="1"/>
  <c r="AB59" i="1" s="1"/>
  <c r="V59" i="1"/>
  <c r="U59" i="1"/>
  <c r="S59" i="1"/>
  <c r="CY59" i="1" s="1"/>
  <c r="X59" i="1" s="1"/>
  <c r="R59" i="1"/>
  <c r="Q59" i="1"/>
  <c r="P59" i="1"/>
  <c r="CP59" i="1" s="1"/>
  <c r="O59" i="1" s="1"/>
  <c r="GM59" i="1" s="1"/>
  <c r="GO59" i="1" s="1"/>
  <c r="N59" i="1"/>
  <c r="D59" i="1"/>
  <c r="C59" i="1"/>
  <c r="HC58" i="1"/>
  <c r="GX58" i="1"/>
  <c r="GV58" i="1"/>
  <c r="GP58" i="1"/>
  <c r="GN58" i="1"/>
  <c r="GL58" i="1"/>
  <c r="CZ58" i="1"/>
  <c r="Y58" i="1" s="1"/>
  <c r="CY58" i="1"/>
  <c r="X58" i="1" s="1"/>
  <c r="CX58" i="1"/>
  <c r="W58" i="1" s="1"/>
  <c r="CW58" i="1"/>
  <c r="CV58" i="1"/>
  <c r="CT58" i="1"/>
  <c r="CS58" i="1"/>
  <c r="CR58" i="1"/>
  <c r="CQ58" i="1"/>
  <c r="AJ58" i="1"/>
  <c r="AI58" i="1"/>
  <c r="AH58" i="1"/>
  <c r="AG58" i="1"/>
  <c r="CU58" i="1" s="1"/>
  <c r="T58" i="1" s="1"/>
  <c r="AF58" i="1"/>
  <c r="AE58" i="1"/>
  <c r="AD58" i="1" s="1"/>
  <c r="AC58" i="1"/>
  <c r="V58" i="1"/>
  <c r="U58" i="1"/>
  <c r="S58" i="1"/>
  <c r="R58" i="1"/>
  <c r="Q58" i="1"/>
  <c r="P58" i="1"/>
  <c r="CP58" i="1" s="1"/>
  <c r="O58" i="1"/>
  <c r="N58" i="1"/>
  <c r="D58" i="1"/>
  <c r="C58" i="1"/>
  <c r="HC57" i="1"/>
  <c r="GX57" i="1"/>
  <c r="GV57" i="1"/>
  <c r="GP57" i="1"/>
  <c r="GN57" i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GM57" i="1" s="1"/>
  <c r="GO57" i="1" s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T56" i="1"/>
  <c r="S56" i="1"/>
  <c r="R56" i="1"/>
  <c r="Q56" i="1"/>
  <c r="P56" i="1"/>
  <c r="O56" i="1" s="1"/>
  <c r="GM56" i="1" s="1"/>
  <c r="GO56" i="1" s="1"/>
  <c r="N56" i="1"/>
  <c r="I56" i="1"/>
  <c r="HC55" i="1"/>
  <c r="GX55" i="1"/>
  <c r="GV55" i="1"/>
  <c r="GP55" i="1"/>
  <c r="GN55" i="1"/>
  <c r="GL55" i="1"/>
  <c r="CX55" i="1"/>
  <c r="W55" i="1" s="1"/>
  <c r="CW55" i="1"/>
  <c r="CV55" i="1"/>
  <c r="CT55" i="1"/>
  <c r="CS55" i="1"/>
  <c r="CR55" i="1"/>
  <c r="CQ55" i="1"/>
  <c r="AJ55" i="1"/>
  <c r="AI55" i="1"/>
  <c r="AH55" i="1"/>
  <c r="AG55" i="1"/>
  <c r="CU55" i="1" s="1"/>
  <c r="AF55" i="1"/>
  <c r="AE55" i="1"/>
  <c r="AD55" i="1" s="1"/>
  <c r="AB55" i="1" s="1"/>
  <c r="AC55" i="1"/>
  <c r="V55" i="1"/>
  <c r="U55" i="1"/>
  <c r="T55" i="1"/>
  <c r="S55" i="1"/>
  <c r="CP55" i="1" s="1"/>
  <c r="O55" i="1" s="1"/>
  <c r="R55" i="1"/>
  <c r="Q55" i="1"/>
  <c r="P55" i="1"/>
  <c r="N55" i="1"/>
  <c r="D55" i="1"/>
  <c r="C55" i="1"/>
  <c r="HC54" i="1"/>
  <c r="GX54" i="1"/>
  <c r="GV54" i="1"/>
  <c r="GP54" i="1"/>
  <c r="GN54" i="1"/>
  <c r="GL54" i="1"/>
  <c r="CY54" i="1"/>
  <c r="X54" i="1" s="1"/>
  <c r="CX54" i="1"/>
  <c r="W54" i="1" s="1"/>
  <c r="CW54" i="1"/>
  <c r="CV54" i="1"/>
  <c r="CT54" i="1"/>
  <c r="CS54" i="1"/>
  <c r="CR54" i="1"/>
  <c r="CQ54" i="1"/>
  <c r="AJ54" i="1"/>
  <c r="AI54" i="1"/>
  <c r="AH54" i="1"/>
  <c r="AG54" i="1"/>
  <c r="CU54" i="1" s="1"/>
  <c r="T54" i="1" s="1"/>
  <c r="AF54" i="1"/>
  <c r="AE54" i="1"/>
  <c r="AD54" i="1" s="1"/>
  <c r="AC54" i="1"/>
  <c r="V54" i="1"/>
  <c r="U54" i="1"/>
  <c r="S54" i="1"/>
  <c r="CZ54" i="1" s="1"/>
  <c r="Y54" i="1" s="1"/>
  <c r="R54" i="1"/>
  <c r="Q54" i="1"/>
  <c r="P54" i="1"/>
  <c r="CP54" i="1" s="1"/>
  <c r="O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T53" i="1"/>
  <c r="CS53" i="1"/>
  <c r="CR53" i="1"/>
  <c r="CQ53" i="1"/>
  <c r="CP53" i="1"/>
  <c r="AJ53" i="1"/>
  <c r="CX53" i="1" s="1"/>
  <c r="W53" i="1" s="1"/>
  <c r="AI53" i="1"/>
  <c r="AH53" i="1"/>
  <c r="AG53" i="1"/>
  <c r="CU53" i="1" s="1"/>
  <c r="AF53" i="1"/>
  <c r="AE53" i="1"/>
  <c r="AD53" i="1"/>
  <c r="AC53" i="1"/>
  <c r="AB53" i="1"/>
  <c r="Y53" i="1"/>
  <c r="X53" i="1"/>
  <c r="V53" i="1"/>
  <c r="U53" i="1"/>
  <c r="T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X52" i="1"/>
  <c r="W52" i="1" s="1"/>
  <c r="CW52" i="1"/>
  <c r="CV52" i="1"/>
  <c r="CT52" i="1"/>
  <c r="CS52" i="1"/>
  <c r="CR52" i="1"/>
  <c r="CQ52" i="1"/>
  <c r="AJ52" i="1"/>
  <c r="AI52" i="1"/>
  <c r="AH52" i="1"/>
  <c r="AG52" i="1"/>
  <c r="CU52" i="1" s="1"/>
  <c r="T52" i="1" s="1"/>
  <c r="AF52" i="1"/>
  <c r="AE52" i="1"/>
  <c r="AD52" i="1"/>
  <c r="AC52" i="1"/>
  <c r="AB52" i="1"/>
  <c r="S52" i="1"/>
  <c r="R52" i="1"/>
  <c r="Q52" i="1"/>
  <c r="P52" i="1"/>
  <c r="N52" i="1"/>
  <c r="I52" i="1"/>
  <c r="HC51" i="1"/>
  <c r="GX51" i="1"/>
  <c r="GV51" i="1"/>
  <c r="GP51" i="1"/>
  <c r="GO51" i="1"/>
  <c r="GL51" i="1"/>
  <c r="CW51" i="1"/>
  <c r="CV51" i="1"/>
  <c r="CT51" i="1"/>
  <c r="CS51" i="1"/>
  <c r="CR51" i="1"/>
  <c r="CQ51" i="1"/>
  <c r="AJ51" i="1"/>
  <c r="CX51" i="1" s="1"/>
  <c r="W51" i="1" s="1"/>
  <c r="AI51" i="1"/>
  <c r="AH51" i="1"/>
  <c r="AG51" i="1"/>
  <c r="CU51" i="1" s="1"/>
  <c r="AF51" i="1"/>
  <c r="AE51" i="1"/>
  <c r="AD51" i="1" s="1"/>
  <c r="AB51" i="1" s="1"/>
  <c r="AC51" i="1"/>
  <c r="V51" i="1"/>
  <c r="U51" i="1"/>
  <c r="T51" i="1"/>
  <c r="S51" i="1"/>
  <c r="CP51" i="1" s="1"/>
  <c r="O51" i="1" s="1"/>
  <c r="R51" i="1"/>
  <c r="Q51" i="1"/>
  <c r="P51" i="1"/>
  <c r="N51" i="1"/>
  <c r="D51" i="1"/>
  <c r="C51" i="1"/>
  <c r="HC50" i="1"/>
  <c r="GX50" i="1"/>
  <c r="GV50" i="1"/>
  <c r="GP50" i="1"/>
  <c r="GO50" i="1"/>
  <c r="GL50" i="1"/>
  <c r="CX50" i="1"/>
  <c r="CW50" i="1"/>
  <c r="CV50" i="1"/>
  <c r="CU50" i="1"/>
  <c r="T50" i="1" s="1"/>
  <c r="CT50" i="1"/>
  <c r="CS50" i="1"/>
  <c r="CR50" i="1"/>
  <c r="CQ50" i="1"/>
  <c r="CP50" i="1"/>
  <c r="O50" i="1" s="1"/>
  <c r="AJ50" i="1"/>
  <c r="AI50" i="1"/>
  <c r="AH50" i="1"/>
  <c r="AG50" i="1"/>
  <c r="AF50" i="1"/>
  <c r="AE50" i="1"/>
  <c r="AD50" i="1"/>
  <c r="AC50" i="1"/>
  <c r="AB50" i="1"/>
  <c r="W50" i="1"/>
  <c r="V50" i="1"/>
  <c r="U50" i="1"/>
  <c r="S50" i="1"/>
  <c r="CZ50" i="1" s="1"/>
  <c r="Y50" i="1" s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AF49" i="1"/>
  <c r="AE49" i="1"/>
  <c r="AD49" i="1"/>
  <c r="AC49" i="1"/>
  <c r="AB49" i="1"/>
  <c r="Y49" i="1"/>
  <c r="X49" i="1"/>
  <c r="V49" i="1"/>
  <c r="U49" i="1"/>
  <c r="T49" i="1"/>
  <c r="S49" i="1"/>
  <c r="R49" i="1"/>
  <c r="Q49" i="1"/>
  <c r="P49" i="1"/>
  <c r="O49" i="1"/>
  <c r="N49" i="1"/>
  <c r="I49" i="1"/>
  <c r="HC48" i="1"/>
  <c r="GV48" i="1"/>
  <c r="GP48" i="1"/>
  <c r="GO48" i="1"/>
  <c r="GL48" i="1"/>
  <c r="CW48" i="1"/>
  <c r="CV48" i="1"/>
  <c r="CU48" i="1"/>
  <c r="T48" i="1" s="1"/>
  <c r="CT48" i="1"/>
  <c r="CS48" i="1"/>
  <c r="CR48" i="1"/>
  <c r="CQ48" i="1"/>
  <c r="AJ48" i="1"/>
  <c r="CX48" i="1" s="1"/>
  <c r="W48" i="1" s="1"/>
  <c r="AI48" i="1"/>
  <c r="AH48" i="1"/>
  <c r="AG48" i="1"/>
  <c r="AF48" i="1"/>
  <c r="AE48" i="1"/>
  <c r="AD48" i="1"/>
  <c r="AC48" i="1"/>
  <c r="AB48" i="1"/>
  <c r="N48" i="1"/>
  <c r="I48" i="1"/>
  <c r="V48" i="1" s="1"/>
  <c r="HC47" i="1"/>
  <c r="GX47" i="1"/>
  <c r="GV47" i="1"/>
  <c r="GP47" i="1"/>
  <c r="GO47" i="1"/>
  <c r="GL47" i="1"/>
  <c r="CX47" i="1"/>
  <c r="W47" i="1" s="1"/>
  <c r="CW47" i="1"/>
  <c r="CV47" i="1"/>
  <c r="CU47" i="1"/>
  <c r="T47" i="1" s="1"/>
  <c r="CT47" i="1"/>
  <c r="CS47" i="1"/>
  <c r="CR47" i="1"/>
  <c r="CQ47" i="1"/>
  <c r="AJ47" i="1"/>
  <c r="AI47" i="1"/>
  <c r="AH47" i="1"/>
  <c r="AG47" i="1"/>
  <c r="AF47" i="1"/>
  <c r="AE47" i="1"/>
  <c r="AD47" i="1" s="1"/>
  <c r="AB47" i="1" s="1"/>
  <c r="AC47" i="1"/>
  <c r="V47" i="1"/>
  <c r="U47" i="1"/>
  <c r="S47" i="1"/>
  <c r="CZ47" i="1" s="1"/>
  <c r="Y47" i="1" s="1"/>
  <c r="R47" i="1"/>
  <c r="Q47" i="1"/>
  <c r="P47" i="1"/>
  <c r="N47" i="1"/>
  <c r="D47" i="1"/>
  <c r="C47" i="1"/>
  <c r="HC46" i="1"/>
  <c r="GX46" i="1"/>
  <c r="GV46" i="1"/>
  <c r="GP46" i="1"/>
  <c r="GO46" i="1"/>
  <c r="GL46" i="1"/>
  <c r="CZ46" i="1"/>
  <c r="CW46" i="1"/>
  <c r="CV46" i="1"/>
  <c r="CU46" i="1"/>
  <c r="T46" i="1" s="1"/>
  <c r="CT46" i="1"/>
  <c r="CS46" i="1"/>
  <c r="CR46" i="1"/>
  <c r="CQ46" i="1"/>
  <c r="CP46" i="1"/>
  <c r="O46" i="1" s="1"/>
  <c r="GM46" i="1" s="1"/>
  <c r="GN46" i="1" s="1"/>
  <c r="AJ46" i="1"/>
  <c r="CX46" i="1" s="1"/>
  <c r="AI46" i="1"/>
  <c r="AH46" i="1"/>
  <c r="AG46" i="1"/>
  <c r="AF46" i="1"/>
  <c r="AE46" i="1"/>
  <c r="AD46" i="1"/>
  <c r="AC46" i="1"/>
  <c r="AB46" i="1"/>
  <c r="Y46" i="1"/>
  <c r="X46" i="1"/>
  <c r="W46" i="1"/>
  <c r="V46" i="1"/>
  <c r="U46" i="1"/>
  <c r="S46" i="1"/>
  <c r="CY46" i="1" s="1"/>
  <c r="R46" i="1"/>
  <c r="Q46" i="1"/>
  <c r="P46" i="1"/>
  <c r="N46" i="1"/>
  <c r="D46" i="1"/>
  <c r="C46" i="1"/>
  <c r="HC45" i="1"/>
  <c r="GX45" i="1"/>
  <c r="GV45" i="1"/>
  <c r="GP45" i="1"/>
  <c r="GO45" i="1"/>
  <c r="GL45" i="1"/>
  <c r="CZ45" i="1"/>
  <c r="Y45" i="1" s="1"/>
  <c r="CY45" i="1"/>
  <c r="X45" i="1" s="1"/>
  <c r="CX45" i="1"/>
  <c r="W45" i="1" s="1"/>
  <c r="CW45" i="1"/>
  <c r="CV45" i="1"/>
  <c r="CU45" i="1"/>
  <c r="T45" i="1" s="1"/>
  <c r="CT45" i="1"/>
  <c r="CS45" i="1"/>
  <c r="CR45" i="1"/>
  <c r="CQ45" i="1"/>
  <c r="AJ45" i="1"/>
  <c r="AI45" i="1"/>
  <c r="AH45" i="1"/>
  <c r="AG45" i="1"/>
  <c r="AF45" i="1"/>
  <c r="AE45" i="1"/>
  <c r="AD45" i="1"/>
  <c r="AB45" i="1" s="1"/>
  <c r="AC45" i="1"/>
  <c r="V45" i="1"/>
  <c r="U45" i="1"/>
  <c r="S45" i="1"/>
  <c r="R45" i="1"/>
  <c r="Q45" i="1"/>
  <c r="P45" i="1"/>
  <c r="CP45" i="1" s="1"/>
  <c r="O45" i="1" s="1"/>
  <c r="GM45" i="1" s="1"/>
  <c r="GN45" i="1" s="1"/>
  <c r="N45" i="1"/>
  <c r="D45" i="1"/>
  <c r="C45" i="1"/>
  <c r="HC44" i="1"/>
  <c r="GX44" i="1"/>
  <c r="GV44" i="1"/>
  <c r="GP44" i="1"/>
  <c r="GO44" i="1"/>
  <c r="GL44" i="1"/>
  <c r="CZ44" i="1"/>
  <c r="CW44" i="1"/>
  <c r="CV44" i="1"/>
  <c r="CU44" i="1"/>
  <c r="T44" i="1" s="1"/>
  <c r="CT44" i="1"/>
  <c r="CS44" i="1"/>
  <c r="CR44" i="1"/>
  <c r="CQ44" i="1"/>
  <c r="AJ44" i="1"/>
  <c r="CX44" i="1" s="1"/>
  <c r="W44" i="1" s="1"/>
  <c r="AI44" i="1"/>
  <c r="AH44" i="1"/>
  <c r="AG44" i="1"/>
  <c r="AF44" i="1"/>
  <c r="AE44" i="1"/>
  <c r="AD44" i="1"/>
  <c r="AB44" i="1" s="1"/>
  <c r="AC44" i="1"/>
  <c r="Y44" i="1"/>
  <c r="V44" i="1"/>
  <c r="U44" i="1"/>
  <c r="S44" i="1"/>
  <c r="CY44" i="1" s="1"/>
  <c r="X44" i="1" s="1"/>
  <c r="R44" i="1"/>
  <c r="Q44" i="1"/>
  <c r="P44" i="1"/>
  <c r="CP44" i="1" s="1"/>
  <c r="O44" i="1" s="1"/>
  <c r="GM44" i="1" s="1"/>
  <c r="GN44" i="1" s="1"/>
  <c r="N44" i="1"/>
  <c r="D44" i="1"/>
  <c r="C44" i="1"/>
  <c r="HC43" i="1"/>
  <c r="GX43" i="1"/>
  <c r="GV43" i="1"/>
  <c r="GP43" i="1"/>
  <c r="GO43" i="1"/>
  <c r="GL43" i="1"/>
  <c r="CY43" i="1"/>
  <c r="X43" i="1" s="1"/>
  <c r="CX43" i="1"/>
  <c r="W43" i="1" s="1"/>
  <c r="CW43" i="1"/>
  <c r="CV43" i="1"/>
  <c r="CT43" i="1"/>
  <c r="CS43" i="1"/>
  <c r="CR43" i="1"/>
  <c r="CQ43" i="1"/>
  <c r="AJ43" i="1"/>
  <c r="AI43" i="1"/>
  <c r="AH43" i="1"/>
  <c r="AG43" i="1"/>
  <c r="CU43" i="1" s="1"/>
  <c r="T43" i="1" s="1"/>
  <c r="AF43" i="1"/>
  <c r="AE43" i="1"/>
  <c r="AD43" i="1" s="1"/>
  <c r="AB43" i="1" s="1"/>
  <c r="AC43" i="1"/>
  <c r="V43" i="1"/>
  <c r="U43" i="1"/>
  <c r="S43" i="1"/>
  <c r="R43" i="1"/>
  <c r="CZ43" i="1" s="1"/>
  <c r="Y43" i="1" s="1"/>
  <c r="Q43" i="1"/>
  <c r="P43" i="1"/>
  <c r="N43" i="1"/>
  <c r="D43" i="1"/>
  <c r="C43" i="1"/>
  <c r="HC42" i="1"/>
  <c r="GX42" i="1"/>
  <c r="GV42" i="1"/>
  <c r="GP42" i="1"/>
  <c r="GO42" i="1"/>
  <c r="GL42" i="1"/>
  <c r="CZ42" i="1"/>
  <c r="Y42" i="1" s="1"/>
  <c r="CW42" i="1"/>
  <c r="CV42" i="1"/>
  <c r="CU42" i="1"/>
  <c r="T42" i="1" s="1"/>
  <c r="CT42" i="1"/>
  <c r="CS42" i="1"/>
  <c r="CR42" i="1"/>
  <c r="CQ42" i="1"/>
  <c r="AJ42" i="1"/>
  <c r="CX42" i="1" s="1"/>
  <c r="W42" i="1" s="1"/>
  <c r="AI42" i="1"/>
  <c r="AH42" i="1"/>
  <c r="AG42" i="1"/>
  <c r="AF42" i="1"/>
  <c r="AE42" i="1"/>
  <c r="AD42" i="1"/>
  <c r="AB42" i="1" s="1"/>
  <c r="AC42" i="1"/>
  <c r="V42" i="1"/>
  <c r="U42" i="1"/>
  <c r="S42" i="1"/>
  <c r="CY42" i="1" s="1"/>
  <c r="X42" i="1" s="1"/>
  <c r="R42" i="1"/>
  <c r="Q42" i="1"/>
  <c r="P42" i="1"/>
  <c r="CP42" i="1" s="1"/>
  <c r="O42" i="1" s="1"/>
  <c r="GM42" i="1" s="1"/>
  <c r="GN42" i="1" s="1"/>
  <c r="N42" i="1"/>
  <c r="D42" i="1"/>
  <c r="C42" i="1"/>
  <c r="HC41" i="1"/>
  <c r="GX41" i="1"/>
  <c r="GV41" i="1"/>
  <c r="GP41" i="1"/>
  <c r="GO41" i="1"/>
  <c r="GL41" i="1"/>
  <c r="CZ41" i="1"/>
  <c r="Y41" i="1" s="1"/>
  <c r="CY41" i="1"/>
  <c r="X41" i="1" s="1"/>
  <c r="CX41" i="1"/>
  <c r="W41" i="1" s="1"/>
  <c r="CW41" i="1"/>
  <c r="CV41" i="1"/>
  <c r="CT41" i="1"/>
  <c r="CS41" i="1"/>
  <c r="CR41" i="1"/>
  <c r="CQ41" i="1"/>
  <c r="AJ41" i="1"/>
  <c r="AI41" i="1"/>
  <c r="AH41" i="1"/>
  <c r="AG41" i="1"/>
  <c r="CU41" i="1" s="1"/>
  <c r="T41" i="1" s="1"/>
  <c r="AF41" i="1"/>
  <c r="AE41" i="1"/>
  <c r="AD41" i="1" s="1"/>
  <c r="AB41" i="1" s="1"/>
  <c r="AC41" i="1"/>
  <c r="V41" i="1"/>
  <c r="U41" i="1"/>
  <c r="S41" i="1"/>
  <c r="R41" i="1"/>
  <c r="Q41" i="1"/>
  <c r="P41" i="1"/>
  <c r="CP41" i="1" s="1"/>
  <c r="O41" i="1"/>
  <c r="GM41" i="1" s="1"/>
  <c r="GN41" i="1" s="1"/>
  <c r="N41" i="1"/>
  <c r="D41" i="1"/>
  <c r="C41" i="1"/>
  <c r="HC40" i="1"/>
  <c r="GX40" i="1"/>
  <c r="GV40" i="1"/>
  <c r="GP40" i="1"/>
  <c r="GO40" i="1"/>
  <c r="GL40" i="1"/>
  <c r="CZ40" i="1"/>
  <c r="Y40" i="1" s="1"/>
  <c r="CW40" i="1"/>
  <c r="CV40" i="1"/>
  <c r="CU40" i="1"/>
  <c r="T40" i="1" s="1"/>
  <c r="CT40" i="1"/>
  <c r="CS40" i="1"/>
  <c r="CR40" i="1"/>
  <c r="CQ40" i="1"/>
  <c r="AJ40" i="1"/>
  <c r="CX40" i="1" s="1"/>
  <c r="AI40" i="1"/>
  <c r="AH40" i="1"/>
  <c r="AG40" i="1"/>
  <c r="AF40" i="1"/>
  <c r="AE40" i="1"/>
  <c r="AD40" i="1"/>
  <c r="AC40" i="1"/>
  <c r="AB40" i="1"/>
  <c r="W40" i="1"/>
  <c r="V40" i="1"/>
  <c r="U40" i="1"/>
  <c r="S40" i="1"/>
  <c r="CY40" i="1" s="1"/>
  <c r="X40" i="1" s="1"/>
  <c r="R40" i="1"/>
  <c r="Q40" i="1"/>
  <c r="P40" i="1"/>
  <c r="CP40" i="1" s="1"/>
  <c r="O40" i="1" s="1"/>
  <c r="N40" i="1"/>
  <c r="D40" i="1"/>
  <c r="C40" i="1"/>
  <c r="HC39" i="1"/>
  <c r="GX39" i="1"/>
  <c r="GV39" i="1"/>
  <c r="GP39" i="1"/>
  <c r="GO39" i="1"/>
  <c r="GL39" i="1"/>
  <c r="CW39" i="1"/>
  <c r="CV39" i="1"/>
  <c r="CT39" i="1"/>
  <c r="CS39" i="1"/>
  <c r="CR39" i="1"/>
  <c r="CQ39" i="1"/>
  <c r="AJ39" i="1"/>
  <c r="CX39" i="1" s="1"/>
  <c r="W39" i="1" s="1"/>
  <c r="AI39" i="1"/>
  <c r="AH39" i="1"/>
  <c r="AG39" i="1"/>
  <c r="CU39" i="1" s="1"/>
  <c r="T39" i="1" s="1"/>
  <c r="AF39" i="1"/>
  <c r="AE39" i="1"/>
  <c r="AD39" i="1"/>
  <c r="AB39" i="1" s="1"/>
  <c r="AC39" i="1"/>
  <c r="V39" i="1"/>
  <c r="U39" i="1"/>
  <c r="S39" i="1"/>
  <c r="CZ39" i="1" s="1"/>
  <c r="Y39" i="1" s="1"/>
  <c r="R39" i="1"/>
  <c r="Q39" i="1"/>
  <c r="P39" i="1"/>
  <c r="N39" i="1"/>
  <c r="D39" i="1"/>
  <c r="C39" i="1"/>
  <c r="HC38" i="1"/>
  <c r="GX38" i="1"/>
  <c r="GV38" i="1"/>
  <c r="GP38" i="1"/>
  <c r="GO38" i="1"/>
  <c r="GL38" i="1"/>
  <c r="CZ38" i="1"/>
  <c r="CW38" i="1"/>
  <c r="CV38" i="1"/>
  <c r="CU38" i="1"/>
  <c r="T38" i="1" s="1"/>
  <c r="CT38" i="1"/>
  <c r="CS38" i="1"/>
  <c r="CR38" i="1"/>
  <c r="CQ38" i="1"/>
  <c r="CP38" i="1"/>
  <c r="O38" i="1" s="1"/>
  <c r="AJ38" i="1"/>
  <c r="CX38" i="1" s="1"/>
  <c r="W38" i="1" s="1"/>
  <c r="AI38" i="1"/>
  <c r="AH38" i="1"/>
  <c r="AG38" i="1"/>
  <c r="AF38" i="1"/>
  <c r="AE38" i="1"/>
  <c r="AD38" i="1"/>
  <c r="AC38" i="1"/>
  <c r="AB38" i="1"/>
  <c r="Y38" i="1"/>
  <c r="V38" i="1"/>
  <c r="U38" i="1"/>
  <c r="S38" i="1"/>
  <c r="CY38" i="1" s="1"/>
  <c r="X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W37" i="1"/>
  <c r="CV37" i="1"/>
  <c r="CU37" i="1"/>
  <c r="CT37" i="1"/>
  <c r="CS37" i="1"/>
  <c r="CR37" i="1"/>
  <c r="CQ37" i="1"/>
  <c r="AJ37" i="1"/>
  <c r="CX37" i="1" s="1"/>
  <c r="W37" i="1" s="1"/>
  <c r="AI37" i="1"/>
  <c r="AH37" i="1"/>
  <c r="AG37" i="1"/>
  <c r="AF37" i="1"/>
  <c r="AE37" i="1"/>
  <c r="AD37" i="1"/>
  <c r="AB37" i="1" s="1"/>
  <c r="AC37" i="1"/>
  <c r="V37" i="1"/>
  <c r="U37" i="1"/>
  <c r="T37" i="1"/>
  <c r="S37" i="1"/>
  <c r="CZ37" i="1" s="1"/>
  <c r="Y37" i="1" s="1"/>
  <c r="R37" i="1"/>
  <c r="Q37" i="1"/>
  <c r="P37" i="1"/>
  <c r="N37" i="1"/>
  <c r="D37" i="1"/>
  <c r="C37" i="1"/>
  <c r="HC36" i="1"/>
  <c r="GX36" i="1"/>
  <c r="GV36" i="1"/>
  <c r="GP36" i="1"/>
  <c r="GO36" i="1"/>
  <c r="GL36" i="1"/>
  <c r="CZ36" i="1"/>
  <c r="CW36" i="1"/>
  <c r="CV36" i="1"/>
  <c r="CU36" i="1"/>
  <c r="T36" i="1" s="1"/>
  <c r="CT36" i="1"/>
  <c r="CS36" i="1"/>
  <c r="CR36" i="1"/>
  <c r="CQ36" i="1"/>
  <c r="CP36" i="1"/>
  <c r="O36" i="1" s="1"/>
  <c r="GM36" i="1" s="1"/>
  <c r="GN36" i="1" s="1"/>
  <c r="AJ36" i="1"/>
  <c r="CX36" i="1" s="1"/>
  <c r="AI36" i="1"/>
  <c r="AH36" i="1"/>
  <c r="AG36" i="1"/>
  <c r="AF36" i="1"/>
  <c r="AE36" i="1"/>
  <c r="AD36" i="1"/>
  <c r="AB36" i="1" s="1"/>
  <c r="AC36" i="1"/>
  <c r="Y36" i="1"/>
  <c r="X36" i="1"/>
  <c r="W36" i="1"/>
  <c r="V36" i="1"/>
  <c r="U36" i="1"/>
  <c r="S36" i="1"/>
  <c r="CY36" i="1" s="1"/>
  <c r="R36" i="1"/>
  <c r="Q36" i="1"/>
  <c r="P36" i="1"/>
  <c r="N36" i="1"/>
  <c r="D36" i="1"/>
  <c r="C36" i="1"/>
  <c r="HC35" i="1"/>
  <c r="GX35" i="1"/>
  <c r="GV35" i="1"/>
  <c r="GP35" i="1"/>
  <c r="GO35" i="1"/>
  <c r="GL35" i="1"/>
  <c r="CX35" i="1"/>
  <c r="W35" i="1" s="1"/>
  <c r="CW35" i="1"/>
  <c r="CV35" i="1"/>
  <c r="CU35" i="1"/>
  <c r="T35" i="1" s="1"/>
  <c r="CT35" i="1"/>
  <c r="CS35" i="1"/>
  <c r="CR35" i="1"/>
  <c r="CQ35" i="1"/>
  <c r="AJ35" i="1"/>
  <c r="AI35" i="1"/>
  <c r="AH35" i="1"/>
  <c r="AG35" i="1"/>
  <c r="AF35" i="1"/>
  <c r="AE35" i="1"/>
  <c r="AD35" i="1" s="1"/>
  <c r="AB35" i="1" s="1"/>
  <c r="AC35" i="1"/>
  <c r="V35" i="1"/>
  <c r="U35" i="1"/>
  <c r="S35" i="1"/>
  <c r="CZ35" i="1" s="1"/>
  <c r="Y35" i="1" s="1"/>
  <c r="R35" i="1"/>
  <c r="Q35" i="1"/>
  <c r="P35" i="1"/>
  <c r="N35" i="1"/>
  <c r="D35" i="1"/>
  <c r="C35" i="1"/>
  <c r="HC34" i="1"/>
  <c r="GX34" i="1"/>
  <c r="GV34" i="1"/>
  <c r="GP34" i="1"/>
  <c r="GO34" i="1"/>
  <c r="GL34" i="1"/>
  <c r="CZ34" i="1"/>
  <c r="CW34" i="1"/>
  <c r="CV34" i="1"/>
  <c r="CU34" i="1"/>
  <c r="T34" i="1" s="1"/>
  <c r="CT34" i="1"/>
  <c r="CS34" i="1"/>
  <c r="CR34" i="1"/>
  <c r="CQ34" i="1"/>
  <c r="CP34" i="1"/>
  <c r="O34" i="1" s="1"/>
  <c r="GM34" i="1" s="1"/>
  <c r="GN34" i="1" s="1"/>
  <c r="AJ34" i="1"/>
  <c r="CX34" i="1" s="1"/>
  <c r="AI34" i="1"/>
  <c r="AH34" i="1"/>
  <c r="AG34" i="1"/>
  <c r="AF34" i="1"/>
  <c r="AE34" i="1"/>
  <c r="AD34" i="1"/>
  <c r="AC34" i="1"/>
  <c r="AB34" i="1"/>
  <c r="Y34" i="1"/>
  <c r="X34" i="1"/>
  <c r="W34" i="1"/>
  <c r="V34" i="1"/>
  <c r="U34" i="1"/>
  <c r="S34" i="1"/>
  <c r="CY34" i="1" s="1"/>
  <c r="R34" i="1"/>
  <c r="Q34" i="1"/>
  <c r="P34" i="1"/>
  <c r="N34" i="1"/>
  <c r="D34" i="1"/>
  <c r="C34" i="1"/>
  <c r="HC33" i="1"/>
  <c r="GX33" i="1"/>
  <c r="GV33" i="1"/>
  <c r="GP33" i="1"/>
  <c r="GO33" i="1"/>
  <c r="GL33" i="1"/>
  <c r="CZ33" i="1"/>
  <c r="Y33" i="1" s="1"/>
  <c r="CY33" i="1"/>
  <c r="X33" i="1" s="1"/>
  <c r="CX33" i="1"/>
  <c r="W33" i="1" s="1"/>
  <c r="CW33" i="1"/>
  <c r="CV33" i="1"/>
  <c r="CU33" i="1"/>
  <c r="T33" i="1" s="1"/>
  <c r="CT33" i="1"/>
  <c r="CS33" i="1"/>
  <c r="CR33" i="1"/>
  <c r="CQ33" i="1"/>
  <c r="AJ33" i="1"/>
  <c r="AI33" i="1"/>
  <c r="AH33" i="1"/>
  <c r="AG33" i="1"/>
  <c r="AF33" i="1"/>
  <c r="AE33" i="1"/>
  <c r="AD33" i="1"/>
  <c r="AB33" i="1" s="1"/>
  <c r="AC33" i="1"/>
  <c r="V33" i="1"/>
  <c r="U33" i="1"/>
  <c r="S33" i="1"/>
  <c r="R33" i="1"/>
  <c r="Q33" i="1"/>
  <c r="P33" i="1"/>
  <c r="CP33" i="1" s="1"/>
  <c r="O33" i="1" s="1"/>
  <c r="GM33" i="1" s="1"/>
  <c r="GN33" i="1" s="1"/>
  <c r="N33" i="1"/>
  <c r="D33" i="1"/>
  <c r="C33" i="1"/>
  <c r="HC32" i="1"/>
  <c r="GX32" i="1"/>
  <c r="GV32" i="1"/>
  <c r="GP32" i="1"/>
  <c r="GO32" i="1"/>
  <c r="GL32" i="1"/>
  <c r="CW32" i="1"/>
  <c r="CV32" i="1"/>
  <c r="CU32" i="1"/>
  <c r="T32" i="1" s="1"/>
  <c r="CT32" i="1"/>
  <c r="CS32" i="1"/>
  <c r="CR32" i="1"/>
  <c r="CQ32" i="1"/>
  <c r="AJ32" i="1"/>
  <c r="CX32" i="1" s="1"/>
  <c r="W32" i="1" s="1"/>
  <c r="AI32" i="1"/>
  <c r="AH32" i="1"/>
  <c r="AG32" i="1"/>
  <c r="AF32" i="1"/>
  <c r="AE32" i="1"/>
  <c r="AD32" i="1"/>
  <c r="AB32" i="1" s="1"/>
  <c r="AC32" i="1"/>
  <c r="V32" i="1"/>
  <c r="U32" i="1"/>
  <c r="S32" i="1"/>
  <c r="CY32" i="1" s="1"/>
  <c r="X32" i="1" s="1"/>
  <c r="R32" i="1"/>
  <c r="CZ32" i="1" s="1"/>
  <c r="Y32" i="1" s="1"/>
  <c r="Q32" i="1"/>
  <c r="P32" i="1"/>
  <c r="CP32" i="1" s="1"/>
  <c r="O32" i="1" s="1"/>
  <c r="GM32" i="1" s="1"/>
  <c r="GN32" i="1" s="1"/>
  <c r="N32" i="1"/>
  <c r="D32" i="1"/>
  <c r="C32" i="1"/>
  <c r="HC31" i="1"/>
  <c r="GX31" i="1"/>
  <c r="GV31" i="1"/>
  <c r="GP31" i="1"/>
  <c r="GO31" i="1"/>
  <c r="GL31" i="1"/>
  <c r="CZ31" i="1"/>
  <c r="Y31" i="1" s="1"/>
  <c r="CY31" i="1"/>
  <c r="X31" i="1" s="1"/>
  <c r="CX31" i="1"/>
  <c r="W31" i="1" s="1"/>
  <c r="CW31" i="1"/>
  <c r="CV31" i="1"/>
  <c r="CT31" i="1"/>
  <c r="CS31" i="1"/>
  <c r="CR31" i="1"/>
  <c r="CQ31" i="1"/>
  <c r="AJ31" i="1"/>
  <c r="AI31" i="1"/>
  <c r="AH31" i="1"/>
  <c r="AG31" i="1"/>
  <c r="CU31" i="1" s="1"/>
  <c r="T31" i="1" s="1"/>
  <c r="AF31" i="1"/>
  <c r="AE31" i="1"/>
  <c r="AD31" i="1" s="1"/>
  <c r="AB31" i="1" s="1"/>
  <c r="AC31" i="1"/>
  <c r="V31" i="1"/>
  <c r="U31" i="1"/>
  <c r="S31" i="1"/>
  <c r="R31" i="1"/>
  <c r="Q31" i="1"/>
  <c r="P31" i="1"/>
  <c r="CP31" i="1" s="1"/>
  <c r="O31" i="1"/>
  <c r="N31" i="1"/>
  <c r="D31" i="1"/>
  <c r="C31" i="1"/>
  <c r="HC30" i="1"/>
  <c r="GX30" i="1"/>
  <c r="GV30" i="1"/>
  <c r="GP30" i="1"/>
  <c r="GO30" i="1"/>
  <c r="GL30" i="1"/>
  <c r="CW30" i="1"/>
  <c r="CV30" i="1"/>
  <c r="CU30" i="1"/>
  <c r="T30" i="1" s="1"/>
  <c r="CT30" i="1"/>
  <c r="CS30" i="1"/>
  <c r="CR30" i="1"/>
  <c r="CQ30" i="1"/>
  <c r="AJ30" i="1"/>
  <c r="CX30" i="1" s="1"/>
  <c r="AI30" i="1"/>
  <c r="AH30" i="1"/>
  <c r="AG30" i="1"/>
  <c r="AF30" i="1"/>
  <c r="AB30" i="1" s="1"/>
  <c r="AE30" i="1"/>
  <c r="AD30" i="1"/>
  <c r="AC30" i="1"/>
  <c r="W30" i="1"/>
  <c r="V30" i="1"/>
  <c r="U30" i="1"/>
  <c r="S30" i="1"/>
  <c r="R30" i="1"/>
  <c r="CZ30" i="1" s="1"/>
  <c r="Y30" i="1" s="1"/>
  <c r="Q30" i="1"/>
  <c r="P30" i="1"/>
  <c r="CP30" i="1" s="1"/>
  <c r="O30" i="1" s="1"/>
  <c r="N30" i="1"/>
  <c r="D30" i="1"/>
  <c r="C30" i="1"/>
  <c r="HC29" i="1"/>
  <c r="GX29" i="1"/>
  <c r="GV29" i="1"/>
  <c r="GP29" i="1"/>
  <c r="GO29" i="1"/>
  <c r="GL29" i="1"/>
  <c r="CW29" i="1"/>
  <c r="CV29" i="1"/>
  <c r="CU29" i="1"/>
  <c r="CT29" i="1"/>
  <c r="CS29" i="1"/>
  <c r="CR29" i="1"/>
  <c r="CQ29" i="1"/>
  <c r="AJ29" i="1"/>
  <c r="CX29" i="1" s="1"/>
  <c r="W29" i="1" s="1"/>
  <c r="AI29" i="1"/>
  <c r="AH29" i="1"/>
  <c r="AG29" i="1"/>
  <c r="AF29" i="1"/>
  <c r="AE29" i="1"/>
  <c r="AD29" i="1" s="1"/>
  <c r="AB29" i="1" s="1"/>
  <c r="AC29" i="1"/>
  <c r="V29" i="1"/>
  <c r="U29" i="1"/>
  <c r="T29" i="1"/>
  <c r="S29" i="1"/>
  <c r="CY29" i="1" s="1"/>
  <c r="X29" i="1" s="1"/>
  <c r="R29" i="1"/>
  <c r="Q29" i="1"/>
  <c r="P29" i="1"/>
  <c r="N29" i="1"/>
  <c r="D29" i="1"/>
  <c r="C29" i="1"/>
  <c r="HC28" i="1"/>
  <c r="GX28" i="1"/>
  <c r="GV28" i="1"/>
  <c r="GP28" i="1"/>
  <c r="GO28" i="1"/>
  <c r="GL28" i="1"/>
  <c r="CW28" i="1"/>
  <c r="CV28" i="1"/>
  <c r="CU28" i="1"/>
  <c r="T28" i="1" s="1"/>
  <c r="CT28" i="1"/>
  <c r="CS28" i="1"/>
  <c r="CR28" i="1"/>
  <c r="CQ28" i="1"/>
  <c r="CP28" i="1"/>
  <c r="O28" i="1" s="1"/>
  <c r="AJ28" i="1"/>
  <c r="CX28" i="1" s="1"/>
  <c r="AI28" i="1"/>
  <c r="AH28" i="1"/>
  <c r="AG28" i="1"/>
  <c r="AF28" i="1"/>
  <c r="AE28" i="1"/>
  <c r="AD28" i="1"/>
  <c r="AB28" i="1" s="1"/>
  <c r="AC28" i="1"/>
  <c r="W28" i="1"/>
  <c r="V28" i="1"/>
  <c r="U28" i="1"/>
  <c r="S28" i="1"/>
  <c r="R28" i="1"/>
  <c r="CZ28" i="1" s="1"/>
  <c r="Y28" i="1" s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X26" i="1"/>
  <c r="FV26" i="1"/>
  <c r="FU26" i="1"/>
  <c r="FT26" i="1"/>
  <c r="FS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O26" i="1"/>
  <c r="EM26" i="1"/>
  <c r="EL26" i="1"/>
  <c r="EK26" i="1"/>
  <c r="EH26" i="1"/>
  <c r="EG26" i="1"/>
  <c r="EF26" i="1"/>
  <c r="EE26" i="1"/>
  <c r="ED26" i="1"/>
  <c r="EC26" i="1"/>
  <c r="EB26" i="1"/>
  <c r="DY26" i="1"/>
  <c r="DX26" i="1"/>
  <c r="DW26" i="1"/>
  <c r="DV26" i="1"/>
  <c r="DU26" i="1"/>
  <c r="DT26" i="1"/>
  <c r="DS26" i="1"/>
  <c r="DR26" i="1"/>
  <c r="DQ26" i="1"/>
  <c r="DP26" i="1"/>
  <c r="DN26" i="1"/>
  <c r="DM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F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X26" i="1"/>
  <c r="AT26" i="1"/>
  <c r="AS26" i="1"/>
  <c r="AR26" i="1"/>
  <c r="AQ26" i="1"/>
  <c r="AP26" i="1"/>
  <c r="AO26" i="1"/>
  <c r="AN26" i="1"/>
  <c r="AM26" i="1"/>
  <c r="AL26" i="1"/>
  <c r="AJ26" i="1"/>
  <c r="AI26" i="1"/>
  <c r="AF26" i="1"/>
  <c r="AE26" i="1"/>
  <c r="AD26" i="1"/>
  <c r="AC26" i="1"/>
  <c r="AB26" i="1"/>
  <c r="AA26" i="1"/>
  <c r="Z26" i="1"/>
  <c r="Y26" i="1"/>
  <c r="V26" i="1"/>
  <c r="R26" i="1"/>
  <c r="Q26" i="1"/>
  <c r="P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R230" i="7" l="1"/>
  <c r="AT79" i="7"/>
  <c r="L61" i="7"/>
  <c r="AO79" i="7" s="1"/>
  <c r="AN139" i="7"/>
  <c r="K139" i="7"/>
  <c r="I139" i="7" s="1"/>
  <c r="AR139" i="7"/>
  <c r="L135" i="7"/>
  <c r="I190" i="7"/>
  <c r="AR63" i="8"/>
  <c r="K63" i="8"/>
  <c r="L59" i="8"/>
  <c r="AN63" i="8"/>
  <c r="AR96" i="7"/>
  <c r="L93" i="7" s="1"/>
  <c r="L312" i="7"/>
  <c r="AN93" i="8"/>
  <c r="L89" i="8"/>
  <c r="AR93" i="8"/>
  <c r="L90" i="8" s="1"/>
  <c r="K93" i="8"/>
  <c r="L153" i="7"/>
  <c r="AO169" i="7" s="1"/>
  <c r="AT169" i="7"/>
  <c r="AT96" i="7"/>
  <c r="L86" i="7"/>
  <c r="AO96" i="7" s="1"/>
  <c r="L365" i="7"/>
  <c r="L414" i="7" s="1"/>
  <c r="L371" i="7"/>
  <c r="I93" i="8"/>
  <c r="I96" i="7"/>
  <c r="L258" i="7"/>
  <c r="L416" i="7"/>
  <c r="L196" i="7"/>
  <c r="L217" i="8"/>
  <c r="L215" i="8" s="1"/>
  <c r="L110" i="8"/>
  <c r="L197" i="8"/>
  <c r="L195" i="8" s="1"/>
  <c r="L69" i="8"/>
  <c r="AR73" i="8"/>
  <c r="L70" i="8" s="1"/>
  <c r="K73" i="8"/>
  <c r="AN73" i="8"/>
  <c r="L146" i="7"/>
  <c r="K148" i="7" s="1"/>
  <c r="I148" i="7" s="1"/>
  <c r="L247" i="7"/>
  <c r="L249" i="7"/>
  <c r="AR103" i="8"/>
  <c r="L100" i="8" s="1"/>
  <c r="K103" i="8"/>
  <c r="L99" i="8"/>
  <c r="AN103" i="8"/>
  <c r="L147" i="7"/>
  <c r="L248" i="7"/>
  <c r="K169" i="7"/>
  <c r="I169" i="7" s="1"/>
  <c r="AN169" i="7"/>
  <c r="L163" i="7"/>
  <c r="AR169" i="7"/>
  <c r="K190" i="7"/>
  <c r="AN190" i="7"/>
  <c r="AR190" i="7"/>
  <c r="L187" i="7" s="1"/>
  <c r="L184" i="7"/>
  <c r="L72" i="8"/>
  <c r="L228" i="8"/>
  <c r="L121" i="8"/>
  <c r="AN83" i="8"/>
  <c r="AR83" i="8"/>
  <c r="L80" i="8" s="1"/>
  <c r="K83" i="8"/>
  <c r="I83" i="8" s="1"/>
  <c r="L79" i="8"/>
  <c r="AR79" i="7"/>
  <c r="K96" i="7"/>
  <c r="G158" i="7"/>
  <c r="AR211" i="7"/>
  <c r="L217" i="7"/>
  <c r="L161" i="8"/>
  <c r="L159" i="8" s="1"/>
  <c r="L408" i="7"/>
  <c r="AR148" i="7"/>
  <c r="L145" i="7" s="1"/>
  <c r="L144" i="7"/>
  <c r="L358" i="7"/>
  <c r="G200" i="7"/>
  <c r="L338" i="7"/>
  <c r="G156" i="7"/>
  <c r="L300" i="7"/>
  <c r="L288" i="7"/>
  <c r="I282" i="7"/>
  <c r="C38" i="7"/>
  <c r="L141" i="8"/>
  <c r="L139" i="8" s="1"/>
  <c r="L77" i="7"/>
  <c r="AW268" i="7"/>
  <c r="L297" i="7" s="1"/>
  <c r="L295" i="7" s="1"/>
  <c r="AW272" i="7"/>
  <c r="AW276" i="7"/>
  <c r="AW280" i="7"/>
  <c r="AW284" i="7"/>
  <c r="L409" i="7"/>
  <c r="L207" i="8"/>
  <c r="L78" i="7"/>
  <c r="L113" i="7"/>
  <c r="AN266" i="7"/>
  <c r="AN270" i="7"/>
  <c r="AN274" i="7"/>
  <c r="AN278" i="7"/>
  <c r="AN282" i="7"/>
  <c r="L208" i="8"/>
  <c r="L120" i="8"/>
  <c r="L227" i="8"/>
  <c r="L112" i="8"/>
  <c r="K266" i="7"/>
  <c r="I266" i="7" s="1"/>
  <c r="AN164" i="7"/>
  <c r="AN165" i="7"/>
  <c r="AN206" i="7"/>
  <c r="AN207" i="7"/>
  <c r="K40" i="8"/>
  <c r="AW270" i="7"/>
  <c r="K278" i="7"/>
  <c r="I278" i="7" s="1"/>
  <c r="K282" i="7"/>
  <c r="AW165" i="7"/>
  <c r="L353" i="7" s="1"/>
  <c r="L351" i="7" s="1"/>
  <c r="AW207" i="7"/>
  <c r="L337" i="7"/>
  <c r="L116" i="8"/>
  <c r="L114" i="8" s="1"/>
  <c r="L223" i="8"/>
  <c r="L221" i="8" s="1"/>
  <c r="AW274" i="7"/>
  <c r="F85" i="1"/>
  <c r="AY26" i="1"/>
  <c r="GM68" i="1"/>
  <c r="GN68" i="1" s="1"/>
  <c r="AB54" i="1"/>
  <c r="GM65" i="1"/>
  <c r="GN65" i="1" s="1"/>
  <c r="GM146" i="1"/>
  <c r="GN146" i="1" s="1"/>
  <c r="GM40" i="1"/>
  <c r="GN40" i="1" s="1"/>
  <c r="GM38" i="1"/>
  <c r="GN38" i="1" s="1"/>
  <c r="CZ29" i="1"/>
  <c r="Y29" i="1" s="1"/>
  <c r="CY39" i="1"/>
  <c r="X39" i="1" s="1"/>
  <c r="GX48" i="1"/>
  <c r="CY51" i="1"/>
  <c r="X51" i="1" s="1"/>
  <c r="GM51" i="1" s="1"/>
  <c r="GN51" i="1" s="1"/>
  <c r="CY62" i="1"/>
  <c r="X62" i="1" s="1"/>
  <c r="GM62" i="1" s="1"/>
  <c r="GN62" i="1" s="1"/>
  <c r="CZ67" i="1"/>
  <c r="Y67" i="1" s="1"/>
  <c r="CP69" i="1"/>
  <c r="O69" i="1" s="1"/>
  <c r="CZ69" i="1"/>
  <c r="Y69" i="1" s="1"/>
  <c r="F97" i="1"/>
  <c r="F83" i="1"/>
  <c r="FU190" i="1"/>
  <c r="GM123" i="1"/>
  <c r="GN123" i="1" s="1"/>
  <c r="GM126" i="1"/>
  <c r="GN126" i="1" s="1"/>
  <c r="GM148" i="1"/>
  <c r="GN148" i="1" s="1"/>
  <c r="CP39" i="1"/>
  <c r="O39" i="1" s="1"/>
  <c r="GM39" i="1" s="1"/>
  <c r="GN39" i="1" s="1"/>
  <c r="CZ51" i="1"/>
  <c r="Y51" i="1" s="1"/>
  <c r="CP52" i="1"/>
  <c r="O52" i="1" s="1"/>
  <c r="CZ62" i="1"/>
  <c r="Y62" i="1" s="1"/>
  <c r="F92" i="1"/>
  <c r="EI77" i="1"/>
  <c r="FY77" i="1"/>
  <c r="GM111" i="1"/>
  <c r="GN111" i="1" s="1"/>
  <c r="AG190" i="1"/>
  <c r="CP137" i="1"/>
  <c r="O137" i="1" s="1"/>
  <c r="GM137" i="1" s="1"/>
  <c r="GN137" i="1" s="1"/>
  <c r="CZ138" i="1"/>
  <c r="Y138" i="1" s="1"/>
  <c r="CY138" i="1"/>
  <c r="X138" i="1" s="1"/>
  <c r="EC249" i="1"/>
  <c r="CZ52" i="1"/>
  <c r="Y52" i="1" s="1"/>
  <c r="CY52" i="1"/>
  <c r="X52" i="1" s="1"/>
  <c r="CZ63" i="1"/>
  <c r="Y63" i="1" s="1"/>
  <c r="CY63" i="1"/>
  <c r="X63" i="1" s="1"/>
  <c r="GM63" i="1" s="1"/>
  <c r="GN63" i="1" s="1"/>
  <c r="CP43" i="1"/>
  <c r="O43" i="1" s="1"/>
  <c r="GM43" i="1" s="1"/>
  <c r="GN43" i="1" s="1"/>
  <c r="CY55" i="1"/>
  <c r="X55" i="1" s="1"/>
  <c r="GM55" i="1" s="1"/>
  <c r="GO55" i="1" s="1"/>
  <c r="W26" i="1"/>
  <c r="F101" i="1"/>
  <c r="F104" i="1"/>
  <c r="GM124" i="1"/>
  <c r="GN124" i="1" s="1"/>
  <c r="AT190" i="1"/>
  <c r="CZ119" i="1"/>
  <c r="Y119" i="1" s="1"/>
  <c r="CY119" i="1"/>
  <c r="X119" i="1" s="1"/>
  <c r="CY140" i="1"/>
  <c r="X140" i="1" s="1"/>
  <c r="CP140" i="1"/>
  <c r="O140" i="1" s="1"/>
  <c r="CZ140" i="1"/>
  <c r="Y140" i="1" s="1"/>
  <c r="CZ55" i="1"/>
  <c r="Y55" i="1" s="1"/>
  <c r="AB70" i="1"/>
  <c r="S74" i="1"/>
  <c r="R74" i="1"/>
  <c r="W74" i="1"/>
  <c r="T74" i="1"/>
  <c r="GX74" i="1"/>
  <c r="X77" i="1"/>
  <c r="CP127" i="1"/>
  <c r="O127" i="1" s="1"/>
  <c r="GM127" i="1" s="1"/>
  <c r="GN127" i="1" s="1"/>
  <c r="GM172" i="1"/>
  <c r="GO172" i="1" s="1"/>
  <c r="GM188" i="1"/>
  <c r="GN188" i="1" s="1"/>
  <c r="GM54" i="1"/>
  <c r="GO54" i="1" s="1"/>
  <c r="EJ26" i="1"/>
  <c r="CZ154" i="1"/>
  <c r="Y154" i="1" s="1"/>
  <c r="CY154" i="1"/>
  <c r="X154" i="1" s="1"/>
  <c r="DY190" i="1"/>
  <c r="S26" i="1"/>
  <c r="FR26" i="1"/>
  <c r="CY35" i="1"/>
  <c r="X35" i="1" s="1"/>
  <c r="CY47" i="1"/>
  <c r="X47" i="1" s="1"/>
  <c r="Q48" i="1"/>
  <c r="CZ65" i="1"/>
  <c r="Y65" i="1" s="1"/>
  <c r="CY65" i="1"/>
  <c r="X65" i="1" s="1"/>
  <c r="ES429" i="1"/>
  <c r="P97" i="1"/>
  <c r="AH190" i="1"/>
  <c r="GM147" i="1"/>
  <c r="GN147" i="1" s="1"/>
  <c r="GM31" i="1"/>
  <c r="GN31" i="1" s="1"/>
  <c r="F98" i="1"/>
  <c r="T26" i="1"/>
  <c r="EN77" i="1"/>
  <c r="FW26" i="1"/>
  <c r="CZ130" i="1"/>
  <c r="Y130" i="1" s="1"/>
  <c r="ED190" i="1" s="1"/>
  <c r="CY130" i="1"/>
  <c r="X130" i="1" s="1"/>
  <c r="CH26" i="1"/>
  <c r="CP35" i="1"/>
  <c r="O35" i="1" s="1"/>
  <c r="GM35" i="1" s="1"/>
  <c r="GN35" i="1" s="1"/>
  <c r="CP47" i="1"/>
  <c r="O47" i="1" s="1"/>
  <c r="GM47" i="1" s="1"/>
  <c r="GN47" i="1" s="1"/>
  <c r="AB62" i="1"/>
  <c r="CY66" i="1"/>
  <c r="X66" i="1" s="1"/>
  <c r="GM66" i="1" s="1"/>
  <c r="GN66" i="1" s="1"/>
  <c r="GM71" i="1"/>
  <c r="GN71" i="1" s="1"/>
  <c r="CY73" i="1"/>
  <c r="X73" i="1" s="1"/>
  <c r="P74" i="1"/>
  <c r="O74" i="1" s="1"/>
  <c r="GM74" i="1" s="1"/>
  <c r="GO74" i="1" s="1"/>
  <c r="GM113" i="1"/>
  <c r="GN113" i="1" s="1"/>
  <c r="CP117" i="1"/>
  <c r="O117" i="1" s="1"/>
  <c r="GM117" i="1" s="1"/>
  <c r="GN117" i="1" s="1"/>
  <c r="CY136" i="1"/>
  <c r="X136" i="1" s="1"/>
  <c r="CP136" i="1"/>
  <c r="O136" i="1" s="1"/>
  <c r="GM136" i="1" s="1"/>
  <c r="GN136" i="1" s="1"/>
  <c r="AE249" i="1"/>
  <c r="CY226" i="1"/>
  <c r="X226" i="1" s="1"/>
  <c r="GM58" i="1"/>
  <c r="GO58" i="1" s="1"/>
  <c r="CY30" i="1"/>
  <c r="X30" i="1" s="1"/>
  <c r="GM30" i="1" s="1"/>
  <c r="GN30" i="1" s="1"/>
  <c r="F99" i="1"/>
  <c r="U48" i="1"/>
  <c r="S48" i="1"/>
  <c r="R48" i="1"/>
  <c r="P105" i="1"/>
  <c r="AW26" i="1"/>
  <c r="CY37" i="1"/>
  <c r="X37" i="1" s="1"/>
  <c r="V52" i="1"/>
  <c r="U52" i="1"/>
  <c r="AB58" i="1"/>
  <c r="CY70" i="1"/>
  <c r="X70" i="1" s="1"/>
  <c r="Q74" i="1"/>
  <c r="AU77" i="1"/>
  <c r="CD26" i="1"/>
  <c r="P92" i="1"/>
  <c r="DO26" i="1"/>
  <c r="P101" i="1"/>
  <c r="AB115" i="1"/>
  <c r="AQ190" i="1"/>
  <c r="CG190" i="1"/>
  <c r="CI190" i="1"/>
  <c r="BZ109" i="1"/>
  <c r="ER492" i="1"/>
  <c r="GA477" i="1"/>
  <c r="P48" i="1"/>
  <c r="CP48" i="1" s="1"/>
  <c r="O48" i="1" s="1"/>
  <c r="P88" i="1"/>
  <c r="GM145" i="1"/>
  <c r="GN145" i="1" s="1"/>
  <c r="CZ153" i="1"/>
  <c r="Y153" i="1" s="1"/>
  <c r="CY153" i="1"/>
  <c r="X153" i="1" s="1"/>
  <c r="CY28" i="1"/>
  <c r="X28" i="1" s="1"/>
  <c r="GM28" i="1" s="1"/>
  <c r="GN28" i="1" s="1"/>
  <c r="CP29" i="1"/>
  <c r="O29" i="1" s="1"/>
  <c r="CP37" i="1"/>
  <c r="O37" i="1" s="1"/>
  <c r="CP67" i="1"/>
  <c r="O67" i="1" s="1"/>
  <c r="CP70" i="1"/>
  <c r="O70" i="1" s="1"/>
  <c r="GM70" i="1" s="1"/>
  <c r="GN70" i="1" s="1"/>
  <c r="CP73" i="1"/>
  <c r="O73" i="1" s="1"/>
  <c r="GM73" i="1" s="1"/>
  <c r="GO73" i="1" s="1"/>
  <c r="U74" i="1"/>
  <c r="F88" i="1"/>
  <c r="CE26" i="1"/>
  <c r="AV77" i="1"/>
  <c r="P98" i="1"/>
  <c r="DL26" i="1"/>
  <c r="P103" i="1"/>
  <c r="GM112" i="1"/>
  <c r="GN112" i="1" s="1"/>
  <c r="AJ190" i="1"/>
  <c r="AB124" i="1"/>
  <c r="F79" i="1"/>
  <c r="F91" i="1"/>
  <c r="F94" i="1"/>
  <c r="AI190" i="1"/>
  <c r="CY132" i="1"/>
  <c r="X132" i="1" s="1"/>
  <c r="CP132" i="1"/>
  <c r="O132" i="1" s="1"/>
  <c r="GM132" i="1" s="1"/>
  <c r="GN132" i="1" s="1"/>
  <c r="V151" i="1"/>
  <c r="U151" i="1"/>
  <c r="Q151" i="1"/>
  <c r="W151" i="1"/>
  <c r="T151" i="1"/>
  <c r="S151" i="1"/>
  <c r="R151" i="1"/>
  <c r="F80" i="1"/>
  <c r="P91" i="1"/>
  <c r="CP119" i="1"/>
  <c r="O119" i="1" s="1"/>
  <c r="GM119" i="1" s="1"/>
  <c r="GN119" i="1" s="1"/>
  <c r="AB134" i="1"/>
  <c r="AB135" i="1"/>
  <c r="CP138" i="1"/>
  <c r="O138" i="1" s="1"/>
  <c r="CZ145" i="1"/>
  <c r="Y145" i="1" s="1"/>
  <c r="CY145" i="1"/>
  <c r="X145" i="1" s="1"/>
  <c r="CP181" i="1"/>
  <c r="O181" i="1" s="1"/>
  <c r="CZ181" i="1"/>
  <c r="Y181" i="1" s="1"/>
  <c r="CY181" i="1"/>
  <c r="X181" i="1" s="1"/>
  <c r="AK190" i="1" s="1"/>
  <c r="F100" i="1"/>
  <c r="P104" i="1"/>
  <c r="DU190" i="1"/>
  <c r="CP116" i="1"/>
  <c r="O116" i="1" s="1"/>
  <c r="P79" i="1"/>
  <c r="AC190" i="1"/>
  <c r="CP115" i="1"/>
  <c r="O115" i="1" s="1"/>
  <c r="DV190" i="1"/>
  <c r="FR190" i="1"/>
  <c r="AB123" i="1"/>
  <c r="AB130" i="1"/>
  <c r="AB131" i="1"/>
  <c r="CP134" i="1"/>
  <c r="O134" i="1" s="1"/>
  <c r="GM134" i="1" s="1"/>
  <c r="GN134" i="1" s="1"/>
  <c r="CY148" i="1"/>
  <c r="X148" i="1" s="1"/>
  <c r="AB149" i="1"/>
  <c r="GX151" i="1"/>
  <c r="GM151" i="1" s="1"/>
  <c r="GO151" i="1" s="1"/>
  <c r="GM160" i="1"/>
  <c r="GO160" i="1" s="1"/>
  <c r="CZ228" i="1"/>
  <c r="Y228" i="1" s="1"/>
  <c r="CY228" i="1"/>
  <c r="X228" i="1" s="1"/>
  <c r="AF249" i="1"/>
  <c r="P89" i="1"/>
  <c r="P100" i="1"/>
  <c r="AE190" i="1"/>
  <c r="FV190" i="1"/>
  <c r="AB139" i="1"/>
  <c r="GM164" i="1"/>
  <c r="GO164" i="1" s="1"/>
  <c r="GM187" i="1"/>
  <c r="GN187" i="1" s="1"/>
  <c r="P532" i="1"/>
  <c r="EI473" i="1"/>
  <c r="CY50" i="1"/>
  <c r="X50" i="1" s="1"/>
  <c r="GM50" i="1" s="1"/>
  <c r="GN50" i="1" s="1"/>
  <c r="AF190" i="1"/>
  <c r="EB190" i="1"/>
  <c r="CZ132" i="1"/>
  <c r="Y132" i="1" s="1"/>
  <c r="CP142" i="1"/>
  <c r="O142" i="1" s="1"/>
  <c r="GM142" i="1" s="1"/>
  <c r="GO142" i="1" s="1"/>
  <c r="CY146" i="1"/>
  <c r="X146" i="1" s="1"/>
  <c r="GM186" i="1"/>
  <c r="GN186" i="1" s="1"/>
  <c r="AU249" i="1"/>
  <c r="CD222" i="1"/>
  <c r="DM249" i="1"/>
  <c r="DM429" i="1" s="1"/>
  <c r="DZ222" i="1"/>
  <c r="CZ486" i="1"/>
  <c r="Y486" i="1" s="1"/>
  <c r="CY486" i="1"/>
  <c r="X486" i="1" s="1"/>
  <c r="CP486" i="1"/>
  <c r="O486" i="1" s="1"/>
  <c r="GM486" i="1" s="1"/>
  <c r="GP486" i="1" s="1"/>
  <c r="CY68" i="1"/>
  <c r="X68" i="1" s="1"/>
  <c r="EA190" i="1"/>
  <c r="CZ123" i="1"/>
  <c r="Y123" i="1" s="1"/>
  <c r="CY123" i="1"/>
  <c r="X123" i="1" s="1"/>
  <c r="AB148" i="1"/>
  <c r="EA26" i="1"/>
  <c r="P80" i="1"/>
  <c r="P83" i="1"/>
  <c r="CP130" i="1"/>
  <c r="O130" i="1" s="1"/>
  <c r="EA222" i="1"/>
  <c r="DN249" i="1"/>
  <c r="FZ77" i="1"/>
  <c r="AD190" i="1"/>
  <c r="CY126" i="1"/>
  <c r="X126" i="1" s="1"/>
  <c r="AB147" i="1"/>
  <c r="CP153" i="1"/>
  <c r="O153" i="1" s="1"/>
  <c r="CP157" i="1"/>
  <c r="O157" i="1" s="1"/>
  <c r="GM157" i="1" s="1"/>
  <c r="GN157" i="1" s="1"/>
  <c r="GM183" i="1"/>
  <c r="GO183" i="1" s="1"/>
  <c r="AG249" i="1"/>
  <c r="AB150" i="1"/>
  <c r="CP154" i="1"/>
  <c r="O154" i="1" s="1"/>
  <c r="AB160" i="1"/>
  <c r="GM175" i="1"/>
  <c r="GO175" i="1" s="1"/>
  <c r="AB184" i="1"/>
  <c r="AH249" i="1"/>
  <c r="AB234" i="1"/>
  <c r="P534" i="1"/>
  <c r="DI473" i="1"/>
  <c r="CP171" i="1"/>
  <c r="O171" i="1" s="1"/>
  <c r="GM171" i="1" s="1"/>
  <c r="GO171" i="1" s="1"/>
  <c r="EB222" i="1"/>
  <c r="DO249" i="1"/>
  <c r="CP226" i="1"/>
  <c r="O226" i="1" s="1"/>
  <c r="CP227" i="1"/>
  <c r="O227" i="1" s="1"/>
  <c r="CZ227" i="1"/>
  <c r="Y227" i="1" s="1"/>
  <c r="CY227" i="1"/>
  <c r="X227" i="1" s="1"/>
  <c r="CZ185" i="1"/>
  <c r="Y185" i="1" s="1"/>
  <c r="CY185" i="1"/>
  <c r="X185" i="1" s="1"/>
  <c r="CP185" i="1"/>
  <c r="O185" i="1" s="1"/>
  <c r="GM185" i="1" s="1"/>
  <c r="GN185" i="1" s="1"/>
  <c r="FR249" i="1"/>
  <c r="Q249" i="1"/>
  <c r="AD222" i="1"/>
  <c r="AQ249" i="1"/>
  <c r="CI249" i="1"/>
  <c r="BZ222" i="1"/>
  <c r="CG249" i="1"/>
  <c r="CZ147" i="1"/>
  <c r="Y147" i="1" s="1"/>
  <c r="CY147" i="1"/>
  <c r="X147" i="1" s="1"/>
  <c r="CZ167" i="1"/>
  <c r="Y167" i="1" s="1"/>
  <c r="CY167" i="1"/>
  <c r="X167" i="1" s="1"/>
  <c r="GM167" i="1" s="1"/>
  <c r="GO167" i="1" s="1"/>
  <c r="GM229" i="1"/>
  <c r="GO229" i="1" s="1"/>
  <c r="FU249" i="1" s="1"/>
  <c r="GM246" i="1"/>
  <c r="GN246" i="1" s="1"/>
  <c r="CP481" i="1"/>
  <c r="O481" i="1" s="1"/>
  <c r="CY481" i="1"/>
  <c r="X481" i="1" s="1"/>
  <c r="AK492" i="1" s="1"/>
  <c r="CZ481" i="1"/>
  <c r="Y481" i="1" s="1"/>
  <c r="DW190" i="1"/>
  <c r="CY122" i="1"/>
  <c r="X122" i="1" s="1"/>
  <c r="GM122" i="1" s="1"/>
  <c r="GN122" i="1" s="1"/>
  <c r="CY150" i="1"/>
  <c r="X150" i="1" s="1"/>
  <c r="GM150" i="1" s="1"/>
  <c r="GO150" i="1" s="1"/>
  <c r="AB182" i="1"/>
  <c r="DX190" i="1"/>
  <c r="AB145" i="1"/>
  <c r="CZ149" i="1"/>
  <c r="Y149" i="1" s="1"/>
  <c r="CY149" i="1"/>
  <c r="X149" i="1" s="1"/>
  <c r="GM149" i="1" s="1"/>
  <c r="GO149" i="1" s="1"/>
  <c r="CY168" i="1"/>
  <c r="X168" i="1" s="1"/>
  <c r="GM168" i="1" s="1"/>
  <c r="GO168" i="1" s="1"/>
  <c r="CZ179" i="1"/>
  <c r="Y179" i="1" s="1"/>
  <c r="GM179" i="1" s="1"/>
  <c r="GN179" i="1" s="1"/>
  <c r="DT249" i="1"/>
  <c r="FV249" i="1"/>
  <c r="AG492" i="1"/>
  <c r="CD190" i="1"/>
  <c r="CY116" i="1"/>
  <c r="X116" i="1" s="1"/>
  <c r="AB146" i="1"/>
  <c r="CP159" i="1"/>
  <c r="O159" i="1" s="1"/>
  <c r="CY159" i="1"/>
  <c r="X159" i="1" s="1"/>
  <c r="AB175" i="1"/>
  <c r="DY249" i="1"/>
  <c r="CB492" i="1"/>
  <c r="DW477" i="1"/>
  <c r="DJ492" i="1"/>
  <c r="S492" i="1"/>
  <c r="AF477" i="1"/>
  <c r="CP158" i="1"/>
  <c r="O158" i="1" s="1"/>
  <c r="AB179" i="1"/>
  <c r="CZ226" i="1"/>
  <c r="Y226" i="1" s="1"/>
  <c r="CZ480" i="1"/>
  <c r="Y480" i="1" s="1"/>
  <c r="DX492" i="1"/>
  <c r="CY480" i="1"/>
  <c r="X480" i="1" s="1"/>
  <c r="CP480" i="1"/>
  <c r="O480" i="1" s="1"/>
  <c r="AQ477" i="1"/>
  <c r="AQ522" i="1"/>
  <c r="CY171" i="1"/>
  <c r="X171" i="1" s="1"/>
  <c r="CY172" i="1"/>
  <c r="X172" i="1" s="1"/>
  <c r="CZ182" i="1"/>
  <c r="Y182" i="1" s="1"/>
  <c r="CY182" i="1"/>
  <c r="X182" i="1" s="1"/>
  <c r="GM182" i="1" s="1"/>
  <c r="GN182" i="1" s="1"/>
  <c r="CZ490" i="1"/>
  <c r="Y490" i="1" s="1"/>
  <c r="CY490" i="1"/>
  <c r="X490" i="1" s="1"/>
  <c r="CP483" i="1"/>
  <c r="O483" i="1" s="1"/>
  <c r="GM483" i="1" s="1"/>
  <c r="GP483" i="1" s="1"/>
  <c r="AD492" i="1"/>
  <c r="CZ484" i="1"/>
  <c r="Y484" i="1" s="1"/>
  <c r="CY484" i="1"/>
  <c r="X484" i="1" s="1"/>
  <c r="GM489" i="1"/>
  <c r="GP489" i="1" s="1"/>
  <c r="CY158" i="1"/>
  <c r="X158" i="1" s="1"/>
  <c r="CZ187" i="1"/>
  <c r="Y187" i="1" s="1"/>
  <c r="AB240" i="1"/>
  <c r="AB241" i="1"/>
  <c r="AC249" i="1"/>
  <c r="CP224" i="1"/>
  <c r="O224" i="1" s="1"/>
  <c r="CP228" i="1"/>
  <c r="O228" i="1" s="1"/>
  <c r="P504" i="1"/>
  <c r="DI477" i="1"/>
  <c r="S143" i="1"/>
  <c r="CZ184" i="1"/>
  <c r="Y184" i="1" s="1"/>
  <c r="CY184" i="1"/>
  <c r="X184" i="1" s="1"/>
  <c r="GM184" i="1" s="1"/>
  <c r="GO184" i="1" s="1"/>
  <c r="CZ188" i="1"/>
  <c r="Y188" i="1" s="1"/>
  <c r="DW249" i="1"/>
  <c r="DU249" i="1"/>
  <c r="AB246" i="1"/>
  <c r="U492" i="1"/>
  <c r="CZ180" i="1"/>
  <c r="Y180" i="1" s="1"/>
  <c r="CY180" i="1"/>
  <c r="X180" i="1" s="1"/>
  <c r="GM180" i="1" s="1"/>
  <c r="GN180" i="1" s="1"/>
  <c r="CZ224" i="1"/>
  <c r="Y224" i="1" s="1"/>
  <c r="AL249" i="1" s="1"/>
  <c r="CY224" i="1"/>
  <c r="X224" i="1" s="1"/>
  <c r="DX249" i="1"/>
  <c r="CZ225" i="1"/>
  <c r="Y225" i="1" s="1"/>
  <c r="CP487" i="1"/>
  <c r="O487" i="1" s="1"/>
  <c r="GM487" i="1" s="1"/>
  <c r="GP487" i="1" s="1"/>
  <c r="CY487" i="1"/>
  <c r="X487" i="1" s="1"/>
  <c r="CF492" i="1"/>
  <c r="CE492" i="1"/>
  <c r="AC477" i="1"/>
  <c r="CH492" i="1"/>
  <c r="P492" i="1"/>
  <c r="DN522" i="1"/>
  <c r="DN477" i="1"/>
  <c r="P515" i="1"/>
  <c r="EL492" i="1"/>
  <c r="FU477" i="1"/>
  <c r="F502" i="1"/>
  <c r="CP490" i="1"/>
  <c r="O490" i="1" s="1"/>
  <c r="DU492" i="1"/>
  <c r="CP484" i="1"/>
  <c r="O484" i="1" s="1"/>
  <c r="CZ186" i="1"/>
  <c r="Y186" i="1" s="1"/>
  <c r="CP234" i="1"/>
  <c r="O234" i="1" s="1"/>
  <c r="GM234" i="1" s="1"/>
  <c r="GO234" i="1" s="1"/>
  <c r="AE492" i="1"/>
  <c r="CZ479" i="1"/>
  <c r="Y479" i="1" s="1"/>
  <c r="W230" i="1"/>
  <c r="AJ249" i="1" s="1"/>
  <c r="V230" i="1"/>
  <c r="AI249" i="1" s="1"/>
  <c r="GX230" i="1"/>
  <c r="CJ249" i="1" s="1"/>
  <c r="CC492" i="1"/>
  <c r="EK492" i="1"/>
  <c r="FT477" i="1"/>
  <c r="CZ488" i="1"/>
  <c r="Y488" i="1" s="1"/>
  <c r="CY488" i="1"/>
  <c r="X488" i="1" s="1"/>
  <c r="GM488" i="1" s="1"/>
  <c r="GP488" i="1" s="1"/>
  <c r="DM492" i="1"/>
  <c r="AI492" i="1"/>
  <c r="CP479" i="1"/>
  <c r="O479" i="1" s="1"/>
  <c r="AJ492" i="1"/>
  <c r="EB492" i="1"/>
  <c r="CZ482" i="1"/>
  <c r="Y482" i="1" s="1"/>
  <c r="CY482" i="1"/>
  <c r="X482" i="1" s="1"/>
  <c r="GM482" i="1" s="1"/>
  <c r="GP482" i="1" s="1"/>
  <c r="CG492" i="1"/>
  <c r="BZ477" i="1"/>
  <c r="CI492" i="1"/>
  <c r="DY492" i="1"/>
  <c r="P502" i="1"/>
  <c r="CY241" i="1"/>
  <c r="X241" i="1" s="1"/>
  <c r="GM241" i="1" s="1"/>
  <c r="GO241" i="1" s="1"/>
  <c r="DV249" i="1"/>
  <c r="FY492" i="1"/>
  <c r="L166" i="7" l="1"/>
  <c r="L344" i="7"/>
  <c r="L246" i="7"/>
  <c r="L136" i="7"/>
  <c r="L234" i="7"/>
  <c r="BT73" i="8"/>
  <c r="BW73" i="8"/>
  <c r="BX73" i="8" s="1"/>
  <c r="I73" i="8"/>
  <c r="BX103" i="8"/>
  <c r="BW103" i="8"/>
  <c r="BT103" i="8"/>
  <c r="L108" i="8"/>
  <c r="L92" i="7"/>
  <c r="BW83" i="8"/>
  <c r="BT83" i="8"/>
  <c r="BX83" i="8"/>
  <c r="L206" i="8"/>
  <c r="L107" i="8"/>
  <c r="L105" i="8" s="1"/>
  <c r="L129" i="8" s="1"/>
  <c r="K39" i="8"/>
  <c r="L60" i="8"/>
  <c r="L214" i="8"/>
  <c r="L212" i="8" s="1"/>
  <c r="L226" i="8"/>
  <c r="L194" i="8"/>
  <c r="L192" i="8" s="1"/>
  <c r="L119" i="8"/>
  <c r="AN96" i="7"/>
  <c r="L333" i="7"/>
  <c r="L331" i="7" s="1"/>
  <c r="L75" i="7"/>
  <c r="L349" i="7"/>
  <c r="L208" i="7"/>
  <c r="AN148" i="7"/>
  <c r="L286" i="7"/>
  <c r="L310" i="7" s="1"/>
  <c r="L103" i="7"/>
  <c r="L101" i="7" s="1"/>
  <c r="L404" i="7"/>
  <c r="L402" i="7" s="1"/>
  <c r="L216" i="7"/>
  <c r="AT230" i="7"/>
  <c r="L76" i="7"/>
  <c r="L407" i="7"/>
  <c r="L336" i="7"/>
  <c r="K39" i="7"/>
  <c r="L395" i="7"/>
  <c r="L324" i="7"/>
  <c r="L112" i="7"/>
  <c r="L100" i="7"/>
  <c r="L98" i="7" s="1"/>
  <c r="L122" i="7" s="1"/>
  <c r="L195" i="7"/>
  <c r="AT211" i="7"/>
  <c r="K79" i="7"/>
  <c r="I79" i="7" s="1"/>
  <c r="L400" i="7"/>
  <c r="K40" i="7"/>
  <c r="L105" i="7"/>
  <c r="L329" i="7"/>
  <c r="AN79" i="7"/>
  <c r="L243" i="7"/>
  <c r="L241" i="7" s="1"/>
  <c r="I103" i="8"/>
  <c r="BT93" i="8"/>
  <c r="BW93" i="8"/>
  <c r="BX93" i="8"/>
  <c r="BT63" i="8"/>
  <c r="BW63" i="8"/>
  <c r="BX63" i="8" s="1"/>
  <c r="I63" i="8"/>
  <c r="L227" i="7"/>
  <c r="V249" i="1"/>
  <c r="AI222" i="1"/>
  <c r="EL249" i="1"/>
  <c r="FU222" i="1"/>
  <c r="P451" i="1"/>
  <c r="DM564" i="1"/>
  <c r="DM22" i="1"/>
  <c r="W249" i="1"/>
  <c r="AJ222" i="1"/>
  <c r="X190" i="1"/>
  <c r="AK109" i="1"/>
  <c r="DQ190" i="1"/>
  <c r="ED109" i="1"/>
  <c r="X492" i="1"/>
  <c r="AK477" i="1"/>
  <c r="DJ190" i="1"/>
  <c r="DW109" i="1"/>
  <c r="F82" i="1"/>
  <c r="AV26" i="1"/>
  <c r="DL190" i="1"/>
  <c r="DY109" i="1"/>
  <c r="GM52" i="1"/>
  <c r="GN52" i="1" s="1"/>
  <c r="U190" i="1"/>
  <c r="AH109" i="1"/>
  <c r="EC222" i="1"/>
  <c r="DP249" i="1"/>
  <c r="GM69" i="1"/>
  <c r="GN69" i="1" s="1"/>
  <c r="CC477" i="1"/>
  <c r="AT492" i="1"/>
  <c r="DG249" i="1"/>
  <c r="DT222" i="1"/>
  <c r="AZ249" i="1"/>
  <c r="CI222" i="1"/>
  <c r="P273" i="1"/>
  <c r="DO222" i="1"/>
  <c r="AS492" i="1"/>
  <c r="CB477" i="1"/>
  <c r="AF222" i="1"/>
  <c r="S249" i="1"/>
  <c r="DO492" i="1"/>
  <c r="EB477" i="1"/>
  <c r="GM481" i="1"/>
  <c r="GP481" i="1" s="1"/>
  <c r="AD477" i="1"/>
  <c r="Q492" i="1"/>
  <c r="T190" i="1"/>
  <c r="AG109" i="1"/>
  <c r="CG477" i="1"/>
  <c r="AX492" i="1"/>
  <c r="F532" i="1"/>
  <c r="AQ473" i="1"/>
  <c r="BA249" i="1"/>
  <c r="CJ222" i="1"/>
  <c r="DK249" i="1"/>
  <c r="DX222" i="1"/>
  <c r="AL190" i="1"/>
  <c r="ED492" i="1"/>
  <c r="CZ48" i="1"/>
  <c r="Y48" i="1" s="1"/>
  <c r="CY48" i="1"/>
  <c r="X48" i="1" s="1"/>
  <c r="GM48" i="1" s="1"/>
  <c r="GN48" i="1" s="1"/>
  <c r="T249" i="1"/>
  <c r="AG222" i="1"/>
  <c r="ED249" i="1"/>
  <c r="GM225" i="1"/>
  <c r="F259" i="1"/>
  <c r="AQ222" i="1"/>
  <c r="P510" i="1"/>
  <c r="EL477" i="1"/>
  <c r="EL522" i="1"/>
  <c r="DT492" i="1"/>
  <c r="GM480" i="1"/>
  <c r="EC492" i="1"/>
  <c r="GM153" i="1"/>
  <c r="GO153" i="1" s="1"/>
  <c r="W492" i="1"/>
  <c r="AJ477" i="1"/>
  <c r="CH190" i="1"/>
  <c r="CF190" i="1"/>
  <c r="CE190" i="1"/>
  <c r="P190" i="1"/>
  <c r="AC109" i="1"/>
  <c r="DI249" i="1"/>
  <c r="DV222" i="1"/>
  <c r="GM159" i="1"/>
  <c r="GO159" i="1" s="1"/>
  <c r="EL190" i="1"/>
  <c r="FU109" i="1"/>
  <c r="AY492" i="1"/>
  <c r="CH477" i="1"/>
  <c r="EQ77" i="1"/>
  <c r="FZ26" i="1"/>
  <c r="GM67" i="1"/>
  <c r="GN67" i="1" s="1"/>
  <c r="AU26" i="1"/>
  <c r="F96" i="1"/>
  <c r="P82" i="1"/>
  <c r="EN26" i="1"/>
  <c r="GM140" i="1"/>
  <c r="GN140" i="1" s="1"/>
  <c r="EP77" i="1"/>
  <c r="FY26" i="1"/>
  <c r="EC190" i="1"/>
  <c r="P272" i="1"/>
  <c r="DN222" i="1"/>
  <c r="GM37" i="1"/>
  <c r="GN37" i="1" s="1"/>
  <c r="AZ190" i="1"/>
  <c r="CI109" i="1"/>
  <c r="P87" i="1"/>
  <c r="EI26" i="1"/>
  <c r="EI190" i="1"/>
  <c r="EI429" i="1" s="1"/>
  <c r="GA190" i="1"/>
  <c r="FY190" i="1"/>
  <c r="FR109" i="1"/>
  <c r="AE222" i="1"/>
  <c r="R249" i="1"/>
  <c r="F261" i="1"/>
  <c r="Q222" i="1"/>
  <c r="DK492" i="1"/>
  <c r="DX477" i="1"/>
  <c r="EP492" i="1"/>
  <c r="FY477" i="1"/>
  <c r="V492" i="1"/>
  <c r="AI477" i="1"/>
  <c r="DK190" i="1"/>
  <c r="DX109" i="1"/>
  <c r="P503" i="1"/>
  <c r="ER477" i="1"/>
  <c r="ER522" i="1"/>
  <c r="U522" i="1"/>
  <c r="U477" i="1"/>
  <c r="F514" i="1"/>
  <c r="CE249" i="1"/>
  <c r="CH249" i="1"/>
  <c r="P249" i="1"/>
  <c r="CF249" i="1"/>
  <c r="AC222" i="1"/>
  <c r="DH249" i="1"/>
  <c r="FZ249" i="1"/>
  <c r="FX249" i="1"/>
  <c r="FW249" i="1"/>
  <c r="DU222" i="1"/>
  <c r="AU190" i="1"/>
  <c r="CD109" i="1"/>
  <c r="DN190" i="1"/>
  <c r="EA109" i="1"/>
  <c r="EM190" i="1"/>
  <c r="FV109" i="1"/>
  <c r="GM116" i="1"/>
  <c r="DT190" i="1"/>
  <c r="GM29" i="1"/>
  <c r="GN29" i="1" s="1"/>
  <c r="AX190" i="1"/>
  <c r="CG109" i="1"/>
  <c r="S190" i="1"/>
  <c r="AF109" i="1"/>
  <c r="DY222" i="1"/>
  <c r="DL249" i="1"/>
  <c r="AK249" i="1"/>
  <c r="P449" i="1"/>
  <c r="ES564" i="1"/>
  <c r="ES22" i="1"/>
  <c r="GA249" i="1"/>
  <c r="FY249" i="1"/>
  <c r="FR222" i="1"/>
  <c r="EI249" i="1"/>
  <c r="AQ429" i="1"/>
  <c r="AB492" i="1"/>
  <c r="GM479" i="1"/>
  <c r="DN473" i="1"/>
  <c r="P545" i="1"/>
  <c r="GM228" i="1"/>
  <c r="GO228" i="1" s="1"/>
  <c r="AE477" i="1"/>
  <c r="R492" i="1"/>
  <c r="GM230" i="1"/>
  <c r="GO230" i="1" s="1"/>
  <c r="AH222" i="1"/>
  <c r="U249" i="1"/>
  <c r="V190" i="1"/>
  <c r="AI109" i="1"/>
  <c r="GM158" i="1"/>
  <c r="GN158" i="1" s="1"/>
  <c r="DJ249" i="1"/>
  <c r="DW222" i="1"/>
  <c r="T492" i="1"/>
  <c r="AG477" i="1"/>
  <c r="AX249" i="1"/>
  <c r="CG222" i="1"/>
  <c r="GM227" i="1"/>
  <c r="GN227" i="1" s="1"/>
  <c r="GM154" i="1"/>
  <c r="GO154" i="1" s="1"/>
  <c r="R190" i="1"/>
  <c r="AE109" i="1"/>
  <c r="FW190" i="1"/>
  <c r="DH190" i="1"/>
  <c r="DU109" i="1"/>
  <c r="FZ190" i="1"/>
  <c r="FX190" i="1"/>
  <c r="GM138" i="1"/>
  <c r="GN138" i="1" s="1"/>
  <c r="F200" i="1"/>
  <c r="AQ109" i="1"/>
  <c r="F103" i="1"/>
  <c r="X26" i="1"/>
  <c r="DO190" i="1"/>
  <c r="EB109" i="1"/>
  <c r="DI190" i="1"/>
  <c r="DV109" i="1"/>
  <c r="AL222" i="1"/>
  <c r="Y249" i="1"/>
  <c r="P271" i="1"/>
  <c r="DM222" i="1"/>
  <c r="AB190" i="1"/>
  <c r="GM115" i="1"/>
  <c r="AL492" i="1"/>
  <c r="W190" i="1"/>
  <c r="AJ109" i="1"/>
  <c r="F495" i="1"/>
  <c r="P477" i="1"/>
  <c r="P522" i="1"/>
  <c r="Q190" i="1"/>
  <c r="AD109" i="1"/>
  <c r="F268" i="1"/>
  <c r="AU222" i="1"/>
  <c r="DM477" i="1"/>
  <c r="DM522" i="1"/>
  <c r="P514" i="1"/>
  <c r="GM224" i="1"/>
  <c r="AB249" i="1"/>
  <c r="GM181" i="1"/>
  <c r="GN181" i="1" s="1"/>
  <c r="DL492" i="1"/>
  <c r="DY477" i="1"/>
  <c r="GM484" i="1"/>
  <c r="GP484" i="1" s="1"/>
  <c r="CE477" i="1"/>
  <c r="AV492" i="1"/>
  <c r="AZ492" i="1"/>
  <c r="CI477" i="1"/>
  <c r="DU477" i="1"/>
  <c r="FX492" i="1"/>
  <c r="FW492" i="1"/>
  <c r="DH492" i="1"/>
  <c r="FZ492" i="1"/>
  <c r="AW492" i="1"/>
  <c r="CF477" i="1"/>
  <c r="S477" i="1"/>
  <c r="F507" i="1"/>
  <c r="S522" i="1"/>
  <c r="P509" i="1"/>
  <c r="EK522" i="1"/>
  <c r="EK477" i="1"/>
  <c r="GM490" i="1"/>
  <c r="GP490" i="1" s="1"/>
  <c r="DJ477" i="1"/>
  <c r="P506" i="1"/>
  <c r="DJ522" i="1"/>
  <c r="EM249" i="1"/>
  <c r="FV222" i="1"/>
  <c r="GM226" i="1"/>
  <c r="GN226" i="1" s="1"/>
  <c r="GM130" i="1"/>
  <c r="GN130" i="1" s="1"/>
  <c r="AT109" i="1"/>
  <c r="F208" i="1"/>
  <c r="AO230" i="7" l="1"/>
  <c r="L327" i="7" s="1"/>
  <c r="L325" i="7" s="1"/>
  <c r="L322" i="7" s="1"/>
  <c r="L320" i="7" s="1"/>
  <c r="L226" i="7"/>
  <c r="AN230" i="7"/>
  <c r="K230" i="7"/>
  <c r="I230" i="7" s="1"/>
  <c r="L239" i="7"/>
  <c r="L190" i="8"/>
  <c r="L184" i="8"/>
  <c r="AO211" i="7"/>
  <c r="L205" i="7"/>
  <c r="K211" i="7"/>
  <c r="I211" i="7" s="1"/>
  <c r="AN211" i="7"/>
  <c r="L356" i="7"/>
  <c r="EI564" i="1"/>
  <c r="P439" i="1"/>
  <c r="EI22" i="1"/>
  <c r="EO190" i="1"/>
  <c r="FX109" i="1"/>
  <c r="V477" i="1"/>
  <c r="V522" i="1"/>
  <c r="F515" i="1"/>
  <c r="F270" i="1"/>
  <c r="T222" i="1"/>
  <c r="X249" i="1"/>
  <c r="AK222" i="1"/>
  <c r="P263" i="1"/>
  <c r="DJ222" i="1"/>
  <c r="P499" i="1"/>
  <c r="EP522" i="1"/>
  <c r="EP477" i="1"/>
  <c r="FS492" i="1"/>
  <c r="GP480" i="1"/>
  <c r="FV492" i="1" s="1"/>
  <c r="EM222" i="1"/>
  <c r="P268" i="1"/>
  <c r="DG492" i="1"/>
  <c r="DT477" i="1"/>
  <c r="Q477" i="1"/>
  <c r="F504" i="1"/>
  <c r="Q522" i="1"/>
  <c r="P211" i="1"/>
  <c r="DL109" i="1"/>
  <c r="DL429" i="1"/>
  <c r="DK477" i="1"/>
  <c r="P507" i="1"/>
  <c r="DK522" i="1"/>
  <c r="P261" i="1"/>
  <c r="DI222" i="1"/>
  <c r="F273" i="1"/>
  <c r="W222" i="1"/>
  <c r="DO109" i="1"/>
  <c r="P214" i="1"/>
  <c r="DO429" i="1"/>
  <c r="AZ109" i="1"/>
  <c r="F201" i="1"/>
  <c r="AZ429" i="1"/>
  <c r="F214" i="1"/>
  <c r="W109" i="1"/>
  <c r="W429" i="1"/>
  <c r="EI222" i="1"/>
  <c r="P259" i="1"/>
  <c r="FW222" i="1"/>
  <c r="EN249" i="1"/>
  <c r="P264" i="1"/>
  <c r="DK222" i="1"/>
  <c r="Y492" i="1"/>
  <c r="AL477" i="1"/>
  <c r="F269" i="1"/>
  <c r="BA222" i="1"/>
  <c r="BA429" i="1"/>
  <c r="P204" i="1"/>
  <c r="DJ109" i="1"/>
  <c r="DJ429" i="1"/>
  <c r="F513" i="1"/>
  <c r="T477" i="1"/>
  <c r="T522" i="1"/>
  <c r="P217" i="1"/>
  <c r="DQ109" i="1"/>
  <c r="AY249" i="1"/>
  <c r="CH222" i="1"/>
  <c r="P208" i="1"/>
  <c r="EL109" i="1"/>
  <c r="EL429" i="1"/>
  <c r="P270" i="1"/>
  <c r="DL222" i="1"/>
  <c r="F211" i="1"/>
  <c r="T109" i="1"/>
  <c r="T429" i="1"/>
  <c r="O492" i="1"/>
  <c r="AB477" i="1"/>
  <c r="F260" i="1"/>
  <c r="AZ222" i="1"/>
  <c r="EQ492" i="1"/>
  <c r="FZ477" i="1"/>
  <c r="AQ564" i="1"/>
  <c r="F439" i="1"/>
  <c r="AQ22" i="1"/>
  <c r="F209" i="1"/>
  <c r="AU109" i="1"/>
  <c r="P540" i="1"/>
  <c r="U17" i="2" s="1"/>
  <c r="EL473" i="1"/>
  <c r="DH522" i="1"/>
  <c r="P495" i="1"/>
  <c r="DH477" i="1"/>
  <c r="F213" i="1"/>
  <c r="V109" i="1"/>
  <c r="V429" i="1"/>
  <c r="GN224" i="1"/>
  <c r="CB249" i="1" s="1"/>
  <c r="CA249" i="1"/>
  <c r="F271" i="1"/>
  <c r="U222" i="1"/>
  <c r="P544" i="1"/>
  <c r="DM473" i="1"/>
  <c r="DT109" i="1"/>
  <c r="DG190" i="1"/>
  <c r="P252" i="1"/>
  <c r="DH222" i="1"/>
  <c r="DP190" i="1"/>
  <c r="EC109" i="1"/>
  <c r="P85" i="1"/>
  <c r="EQ26" i="1"/>
  <c r="AY190" i="1"/>
  <c r="CH109" i="1"/>
  <c r="FS249" i="1"/>
  <c r="GN225" i="1"/>
  <c r="FT249" i="1" s="1"/>
  <c r="DP222" i="1"/>
  <c r="P275" i="1"/>
  <c r="P267" i="1"/>
  <c r="EL222" i="1"/>
  <c r="Y222" i="1"/>
  <c r="F276" i="1"/>
  <c r="P209" i="1"/>
  <c r="EM109" i="1"/>
  <c r="EM429" i="1"/>
  <c r="P200" i="1"/>
  <c r="EI109" i="1"/>
  <c r="F202" i="1"/>
  <c r="Q109" i="1"/>
  <c r="Q429" i="1"/>
  <c r="DP492" i="1"/>
  <c r="EC477" i="1"/>
  <c r="GP479" i="1"/>
  <c r="CD492" i="1" s="1"/>
  <c r="CA492" i="1"/>
  <c r="P213" i="1"/>
  <c r="DN109" i="1"/>
  <c r="DN429" i="1"/>
  <c r="AW522" i="1"/>
  <c r="AW477" i="1"/>
  <c r="F498" i="1"/>
  <c r="P202" i="1"/>
  <c r="DI109" i="1"/>
  <c r="DI429" i="1"/>
  <c r="P193" i="1"/>
  <c r="DH109" i="1"/>
  <c r="DH429" i="1"/>
  <c r="DQ492" i="1"/>
  <c r="ED477" i="1"/>
  <c r="P536" i="1"/>
  <c r="DJ473" i="1"/>
  <c r="EN190" i="1"/>
  <c r="FW109" i="1"/>
  <c r="O249" i="1"/>
  <c r="AB222" i="1"/>
  <c r="F205" i="1"/>
  <c r="S109" i="1"/>
  <c r="S429" i="1"/>
  <c r="F544" i="1"/>
  <c r="U473" i="1"/>
  <c r="DG222" i="1"/>
  <c r="P251" i="1"/>
  <c r="EN492" i="1"/>
  <c r="FW477" i="1"/>
  <c r="F193" i="1"/>
  <c r="P109" i="1"/>
  <c r="P429" i="1"/>
  <c r="P586" i="1"/>
  <c r="DM18" i="1"/>
  <c r="EO492" i="1"/>
  <c r="FX477" i="1"/>
  <c r="EO249" i="1"/>
  <c r="FX222" i="1"/>
  <c r="F263" i="1"/>
  <c r="R222" i="1"/>
  <c r="AV190" i="1"/>
  <c r="CE109" i="1"/>
  <c r="GN115" i="1"/>
  <c r="CB190" i="1" s="1"/>
  <c r="CA190" i="1"/>
  <c r="FY222" i="1"/>
  <c r="EP249" i="1"/>
  <c r="FZ222" i="1"/>
  <c r="EQ249" i="1"/>
  <c r="AW190" i="1"/>
  <c r="CF109" i="1"/>
  <c r="F264" i="1"/>
  <c r="S222" i="1"/>
  <c r="P539" i="1"/>
  <c r="T17" i="2" s="1"/>
  <c r="EK473" i="1"/>
  <c r="R477" i="1"/>
  <c r="R522" i="1"/>
  <c r="F506" i="1"/>
  <c r="AZ522" i="1"/>
  <c r="F503" i="1"/>
  <c r="AZ477" i="1"/>
  <c r="AX222" i="1"/>
  <c r="F256" i="1"/>
  <c r="FS190" i="1"/>
  <c r="GN116" i="1"/>
  <c r="FT190" i="1" s="1"/>
  <c r="P205" i="1"/>
  <c r="DK109" i="1"/>
  <c r="DK429" i="1"/>
  <c r="EP190" i="1"/>
  <c r="FY109" i="1"/>
  <c r="ED222" i="1"/>
  <c r="DQ249" i="1"/>
  <c r="DQ429" i="1" s="1"/>
  <c r="X477" i="1"/>
  <c r="F518" i="1"/>
  <c r="X522" i="1"/>
  <c r="P222" i="1"/>
  <c r="F252" i="1"/>
  <c r="F212" i="1"/>
  <c r="U109" i="1"/>
  <c r="U429" i="1"/>
  <c r="FZ109" i="1"/>
  <c r="EQ190" i="1"/>
  <c r="P473" i="1"/>
  <c r="F525" i="1"/>
  <c r="CE222" i="1"/>
  <c r="AV249" i="1"/>
  <c r="F216" i="1"/>
  <c r="X109" i="1"/>
  <c r="P513" i="1"/>
  <c r="DL522" i="1"/>
  <c r="DL477" i="1"/>
  <c r="Y190" i="1"/>
  <c r="AL109" i="1"/>
  <c r="F204" i="1"/>
  <c r="R109" i="1"/>
  <c r="R429" i="1"/>
  <c r="ER473" i="1"/>
  <c r="P533" i="1"/>
  <c r="AU429" i="1"/>
  <c r="AT477" i="1"/>
  <c r="F510" i="1"/>
  <c r="AT522" i="1"/>
  <c r="F197" i="1"/>
  <c r="AX109" i="1"/>
  <c r="AX429" i="1"/>
  <c r="DO522" i="1"/>
  <c r="P516" i="1"/>
  <c r="DO477" i="1"/>
  <c r="O190" i="1"/>
  <c r="AB109" i="1"/>
  <c r="ER249" i="1"/>
  <c r="GA222" i="1"/>
  <c r="F537" i="1"/>
  <c r="S473" i="1"/>
  <c r="F497" i="1"/>
  <c r="AV522" i="1"/>
  <c r="AV477" i="1"/>
  <c r="CC249" i="1"/>
  <c r="P584" i="1"/>
  <c r="ES18" i="1"/>
  <c r="CF222" i="1"/>
  <c r="AW249" i="1"/>
  <c r="GA109" i="1"/>
  <c r="ER190" i="1"/>
  <c r="P84" i="1"/>
  <c r="EP26" i="1"/>
  <c r="AY522" i="1"/>
  <c r="AY477" i="1"/>
  <c r="F500" i="1"/>
  <c r="W522" i="1"/>
  <c r="W477" i="1"/>
  <c r="F516" i="1"/>
  <c r="F499" i="1"/>
  <c r="AX522" i="1"/>
  <c r="AX477" i="1"/>
  <c r="AS522" i="1"/>
  <c r="F509" i="1"/>
  <c r="AS477" i="1"/>
  <c r="F272" i="1"/>
  <c r="V222" i="1"/>
  <c r="L233" i="8" l="1"/>
  <c r="L210" i="8"/>
  <c r="L398" i="7"/>
  <c r="L396" i="7" s="1"/>
  <c r="L393" i="7" s="1"/>
  <c r="L237" i="7"/>
  <c r="L235" i="7" s="1"/>
  <c r="L232" i="7" s="1"/>
  <c r="L256" i="7" s="1"/>
  <c r="L347" i="7"/>
  <c r="L345" i="7" s="1"/>
  <c r="L342" i="7" s="1"/>
  <c r="L340" i="7" s="1"/>
  <c r="L391" i="7" s="1"/>
  <c r="P456" i="1"/>
  <c r="DQ22" i="1"/>
  <c r="AS249" i="1"/>
  <c r="CB222" i="1"/>
  <c r="CD477" i="1"/>
  <c r="AU492" i="1"/>
  <c r="DG522" i="1"/>
  <c r="P494" i="1"/>
  <c r="DG477" i="1"/>
  <c r="P216" i="1"/>
  <c r="DP109" i="1"/>
  <c r="DP429" i="1"/>
  <c r="F453" i="1"/>
  <c r="W564" i="1"/>
  <c r="W22" i="1"/>
  <c r="CC222" i="1"/>
  <c r="AT249" i="1"/>
  <c r="P546" i="1"/>
  <c r="DO473" i="1"/>
  <c r="P198" i="1"/>
  <c r="EQ109" i="1"/>
  <c r="P441" i="1"/>
  <c r="DI564" i="1"/>
  <c r="DI22" i="1"/>
  <c r="DP522" i="1"/>
  <c r="DP477" i="1"/>
  <c r="P518" i="1"/>
  <c r="EQ522" i="1"/>
  <c r="P500" i="1"/>
  <c r="EQ477" i="1"/>
  <c r="F449" i="1"/>
  <c r="BA564" i="1"/>
  <c r="BA22" i="1"/>
  <c r="DK473" i="1"/>
  <c r="P537" i="1"/>
  <c r="Y17" i="2" s="1"/>
  <c r="F192" i="1"/>
  <c r="O109" i="1"/>
  <c r="O429" i="1"/>
  <c r="F275" i="1"/>
  <c r="X222" i="1"/>
  <c r="AR190" i="1"/>
  <c r="CA109" i="1"/>
  <c r="F530" i="1"/>
  <c r="AY473" i="1"/>
  <c r="DK564" i="1"/>
  <c r="P444" i="1"/>
  <c r="Y16" i="2" s="1"/>
  <c r="DK22" i="1"/>
  <c r="F251" i="1"/>
  <c r="O222" i="1"/>
  <c r="P192" i="1"/>
  <c r="DG109" i="1"/>
  <c r="DG429" i="1"/>
  <c r="AZ564" i="1"/>
  <c r="F440" i="1"/>
  <c r="AZ22" i="1"/>
  <c r="FS477" i="1"/>
  <c r="EJ492" i="1"/>
  <c r="EK249" i="1"/>
  <c r="FT222" i="1"/>
  <c r="DH473" i="1"/>
  <c r="P525" i="1"/>
  <c r="DL564" i="1"/>
  <c r="P450" i="1"/>
  <c r="DL22" i="1"/>
  <c r="CA477" i="1"/>
  <c r="AR492" i="1"/>
  <c r="R564" i="1"/>
  <c r="R22" i="1"/>
  <c r="F443" i="1"/>
  <c r="F546" i="1"/>
  <c r="W473" i="1"/>
  <c r="F533" i="1"/>
  <c r="AZ473" i="1"/>
  <c r="R473" i="1"/>
  <c r="F536" i="1"/>
  <c r="F441" i="1"/>
  <c r="Q564" i="1"/>
  <c r="Q22" i="1"/>
  <c r="F545" i="1"/>
  <c r="V473" i="1"/>
  <c r="U564" i="1"/>
  <c r="F451" i="1"/>
  <c r="U22" i="1"/>
  <c r="EK190" i="1"/>
  <c r="FT109" i="1"/>
  <c r="EQ222" i="1"/>
  <c r="P257" i="1"/>
  <c r="EQ429" i="1"/>
  <c r="S564" i="1"/>
  <c r="F444" i="1"/>
  <c r="S22" i="1"/>
  <c r="F574" i="1"/>
  <c r="AQ18" i="1"/>
  <c r="P197" i="1"/>
  <c r="EP109" i="1"/>
  <c r="EM492" i="1"/>
  <c r="FV477" i="1"/>
  <c r="F217" i="1"/>
  <c r="Y109" i="1"/>
  <c r="Y429" i="1"/>
  <c r="F257" i="1"/>
  <c r="AY222" i="1"/>
  <c r="EJ249" i="1"/>
  <c r="FS222" i="1"/>
  <c r="EP473" i="1"/>
  <c r="P529" i="1"/>
  <c r="F539" i="1"/>
  <c r="E17" i="2" s="1"/>
  <c r="AS473" i="1"/>
  <c r="P453" i="1"/>
  <c r="DO564" i="1"/>
  <c r="DO22" i="1"/>
  <c r="EJ190" i="1"/>
  <c r="FS109" i="1"/>
  <c r="DN564" i="1"/>
  <c r="P452" i="1"/>
  <c r="DN22" i="1"/>
  <c r="P448" i="1"/>
  <c r="EM22" i="1"/>
  <c r="F198" i="1"/>
  <c r="AY109" i="1"/>
  <c r="AY429" i="1"/>
  <c r="T473" i="1"/>
  <c r="F543" i="1"/>
  <c r="Q473" i="1"/>
  <c r="F534" i="1"/>
  <c r="DQ222" i="1"/>
  <c r="P276" i="1"/>
  <c r="V564" i="1"/>
  <c r="F452" i="1"/>
  <c r="V22" i="1"/>
  <c r="P256" i="1"/>
  <c r="EP222" i="1"/>
  <c r="F436" i="1"/>
  <c r="AX564" i="1"/>
  <c r="AX22" i="1"/>
  <c r="F432" i="1"/>
  <c r="P564" i="1"/>
  <c r="P22" i="1"/>
  <c r="F527" i="1"/>
  <c r="AV473" i="1"/>
  <c r="F540" i="1"/>
  <c r="F17" i="2" s="1"/>
  <c r="AT473" i="1"/>
  <c r="O522" i="1"/>
  <c r="F494" i="1"/>
  <c r="O477" i="1"/>
  <c r="P196" i="1"/>
  <c r="EO109" i="1"/>
  <c r="EO429" i="1"/>
  <c r="EP429" i="1"/>
  <c r="EN522" i="1"/>
  <c r="EN477" i="1"/>
  <c r="P497" i="1"/>
  <c r="AW473" i="1"/>
  <c r="F528" i="1"/>
  <c r="T564" i="1"/>
  <c r="F450" i="1"/>
  <c r="T22" i="1"/>
  <c r="AX473" i="1"/>
  <c r="F529" i="1"/>
  <c r="P260" i="1"/>
  <c r="ER222" i="1"/>
  <c r="F448" i="1"/>
  <c r="AU22" i="1"/>
  <c r="X473" i="1"/>
  <c r="F548" i="1"/>
  <c r="P254" i="1"/>
  <c r="EN222" i="1"/>
  <c r="P574" i="1"/>
  <c r="EI18" i="1"/>
  <c r="DH564" i="1"/>
  <c r="P432" i="1"/>
  <c r="DH22" i="1"/>
  <c r="DJ564" i="1"/>
  <c r="P443" i="1"/>
  <c r="DJ22" i="1"/>
  <c r="EO522" i="1"/>
  <c r="P498" i="1"/>
  <c r="EO477" i="1"/>
  <c r="EL564" i="1"/>
  <c r="P447" i="1"/>
  <c r="U16" i="2" s="1"/>
  <c r="EL22" i="1"/>
  <c r="AS190" i="1"/>
  <c r="CB109" i="1"/>
  <c r="DL473" i="1"/>
  <c r="P543" i="1"/>
  <c r="AV109" i="1"/>
  <c r="F195" i="1"/>
  <c r="AV429" i="1"/>
  <c r="P195" i="1"/>
  <c r="EN109" i="1"/>
  <c r="EN429" i="1"/>
  <c r="Y522" i="1"/>
  <c r="F519" i="1"/>
  <c r="Y477" i="1"/>
  <c r="J17" i="2"/>
  <c r="P201" i="1"/>
  <c r="ER109" i="1"/>
  <c r="ER429" i="1"/>
  <c r="F255" i="1"/>
  <c r="AW222" i="1"/>
  <c r="F254" i="1"/>
  <c r="AV222" i="1"/>
  <c r="F196" i="1"/>
  <c r="AW109" i="1"/>
  <c r="AW429" i="1"/>
  <c r="P255" i="1"/>
  <c r="EO222" i="1"/>
  <c r="DQ477" i="1"/>
  <c r="DQ522" i="1"/>
  <c r="P519" i="1"/>
  <c r="CA222" i="1"/>
  <c r="AR249" i="1"/>
  <c r="X429" i="1"/>
  <c r="F277" i="1" l="1"/>
  <c r="AR222" i="1"/>
  <c r="EO473" i="1"/>
  <c r="P528" i="1"/>
  <c r="P266" i="1"/>
  <c r="EK222" i="1"/>
  <c r="F587" i="1"/>
  <c r="V18" i="1"/>
  <c r="F586" i="1"/>
  <c r="U18" i="1"/>
  <c r="P520" i="1"/>
  <c r="EJ522" i="1"/>
  <c r="EJ477" i="1"/>
  <c r="P579" i="1"/>
  <c r="DK18" i="1"/>
  <c r="DQ473" i="1"/>
  <c r="P549" i="1"/>
  <c r="P578" i="1"/>
  <c r="DJ18" i="1"/>
  <c r="F467" i="1"/>
  <c r="F468" i="1" s="1"/>
  <c r="H16" i="2"/>
  <c r="EN473" i="1"/>
  <c r="P527" i="1"/>
  <c r="F584" i="1"/>
  <c r="BA18" i="1"/>
  <c r="P467" i="1"/>
  <c r="P468" i="1" s="1"/>
  <c r="W16" i="2"/>
  <c r="F578" i="1"/>
  <c r="R18" i="1"/>
  <c r="F567" i="1"/>
  <c r="P18" i="1"/>
  <c r="P587" i="1"/>
  <c r="DN18" i="1"/>
  <c r="J16" i="2"/>
  <c r="F520" i="1"/>
  <c r="AR477" i="1"/>
  <c r="AR522" i="1"/>
  <c r="F511" i="1"/>
  <c r="AU522" i="1"/>
  <c r="AU477" i="1"/>
  <c r="F207" i="1"/>
  <c r="AS109" i="1"/>
  <c r="AS429" i="1"/>
  <c r="P567" i="1"/>
  <c r="DH18" i="1"/>
  <c r="F579" i="1"/>
  <c r="S18" i="1"/>
  <c r="F576" i="1"/>
  <c r="Q18" i="1"/>
  <c r="F575" i="1"/>
  <c r="AZ18" i="1"/>
  <c r="F218" i="1"/>
  <c r="AR109" i="1"/>
  <c r="AR429" i="1"/>
  <c r="F267" i="1"/>
  <c r="AT222" i="1"/>
  <c r="AT429" i="1"/>
  <c r="P576" i="1"/>
  <c r="DI18" i="1"/>
  <c r="ER564" i="1"/>
  <c r="P440" i="1"/>
  <c r="ER22" i="1"/>
  <c r="EJ222" i="1"/>
  <c r="P277" i="1"/>
  <c r="P524" i="1"/>
  <c r="DG473" i="1"/>
  <c r="Y564" i="1"/>
  <c r="F456" i="1"/>
  <c r="Y22" i="1"/>
  <c r="P530" i="1"/>
  <c r="EQ473" i="1"/>
  <c r="F571" i="1"/>
  <c r="AX18" i="1"/>
  <c r="F266" i="1"/>
  <c r="AS222" i="1"/>
  <c r="EN564" i="1"/>
  <c r="P434" i="1"/>
  <c r="EN22" i="1"/>
  <c r="P582" i="1"/>
  <c r="EL18" i="1"/>
  <c r="F437" i="1"/>
  <c r="AY564" i="1"/>
  <c r="AY22" i="1"/>
  <c r="P588" i="1"/>
  <c r="DO18" i="1"/>
  <c r="P585" i="1"/>
  <c r="DL18" i="1"/>
  <c r="O564" i="1"/>
  <c r="F431" i="1"/>
  <c r="O22" i="1"/>
  <c r="F588" i="1"/>
  <c r="W18" i="1"/>
  <c r="P435" i="1"/>
  <c r="EO564" i="1"/>
  <c r="EO22" i="1"/>
  <c r="P437" i="1"/>
  <c r="EQ564" i="1"/>
  <c r="EQ22" i="1"/>
  <c r="F585" i="1"/>
  <c r="T18" i="1"/>
  <c r="F524" i="1"/>
  <c r="O473" i="1"/>
  <c r="DP473" i="1"/>
  <c r="P548" i="1"/>
  <c r="AV564" i="1"/>
  <c r="F434" i="1"/>
  <c r="AV22" i="1"/>
  <c r="EP564" i="1"/>
  <c r="EP22" i="1"/>
  <c r="P436" i="1"/>
  <c r="AW564" i="1"/>
  <c r="F435" i="1"/>
  <c r="AW22" i="1"/>
  <c r="P218" i="1"/>
  <c r="EJ109" i="1"/>
  <c r="EJ429" i="1"/>
  <c r="P431" i="1"/>
  <c r="DG564" i="1"/>
  <c r="DG22" i="1"/>
  <c r="Y473" i="1"/>
  <c r="F549" i="1"/>
  <c r="F455" i="1"/>
  <c r="X564" i="1"/>
  <c r="X22" i="1"/>
  <c r="P511" i="1"/>
  <c r="EM522" i="1"/>
  <c r="EM477" i="1"/>
  <c r="P207" i="1"/>
  <c r="EK109" i="1"/>
  <c r="EK429" i="1"/>
  <c r="P455" i="1"/>
  <c r="DP564" i="1"/>
  <c r="DP22" i="1"/>
  <c r="DQ564" i="1"/>
  <c r="F572" i="1" l="1"/>
  <c r="AY18" i="1"/>
  <c r="F447" i="1"/>
  <c r="F16" i="2" s="1"/>
  <c r="AT564" i="1"/>
  <c r="AT22" i="1"/>
  <c r="P575" i="1"/>
  <c r="ER18" i="1"/>
  <c r="F457" i="1"/>
  <c r="F459" i="1" s="1"/>
  <c r="AR564" i="1"/>
  <c r="AR22" i="1"/>
  <c r="P566" i="1"/>
  <c r="DG18" i="1"/>
  <c r="P570" i="1"/>
  <c r="EO18" i="1"/>
  <c r="F591" i="1"/>
  <c r="Y18" i="1"/>
  <c r="F590" i="1"/>
  <c r="X18" i="1"/>
  <c r="P591" i="1"/>
  <c r="DQ18" i="1"/>
  <c r="AU473" i="1"/>
  <c r="F541" i="1"/>
  <c r="AU564" i="1"/>
  <c r="EK564" i="1"/>
  <c r="P446" i="1"/>
  <c r="T16" i="2" s="1"/>
  <c r="X16" i="2" s="1"/>
  <c r="AC16" i="2" s="1"/>
  <c r="EK22" i="1"/>
  <c r="EJ564" i="1"/>
  <c r="P457" i="1"/>
  <c r="P459" i="1" s="1"/>
  <c r="EJ22" i="1"/>
  <c r="AS564" i="1"/>
  <c r="F446" i="1"/>
  <c r="E16" i="2" s="1"/>
  <c r="I16" i="2" s="1"/>
  <c r="N16" i="2" s="1"/>
  <c r="AS22" i="1"/>
  <c r="F566" i="1"/>
  <c r="O18" i="1"/>
  <c r="P550" i="1"/>
  <c r="P552" i="1" s="1"/>
  <c r="EJ473" i="1"/>
  <c r="F569" i="1"/>
  <c r="AV18" i="1"/>
  <c r="EM473" i="1"/>
  <c r="P541" i="1"/>
  <c r="EM564" i="1"/>
  <c r="F570" i="1"/>
  <c r="AW18" i="1"/>
  <c r="P569" i="1"/>
  <c r="EN18" i="1"/>
  <c r="P572" i="1"/>
  <c r="EQ18" i="1"/>
  <c r="P590" i="1"/>
  <c r="DP18" i="1"/>
  <c r="P571" i="1"/>
  <c r="EP18" i="1"/>
  <c r="F550" i="1"/>
  <c r="AR473" i="1"/>
  <c r="P581" i="1" l="1"/>
  <c r="EK18" i="1"/>
  <c r="F592" i="1"/>
  <c r="AR18" i="1"/>
  <c r="F460" i="1"/>
  <c r="F461" i="1" s="1"/>
  <c r="P460" i="1"/>
  <c r="P461" i="1" s="1"/>
  <c r="P553" i="1"/>
  <c r="P554" i="1" s="1"/>
  <c r="H17" i="2"/>
  <c r="I17" i="2" s="1"/>
  <c r="N17" i="2" s="1"/>
  <c r="F560" i="1"/>
  <c r="F561" i="1" s="1"/>
  <c r="W17" i="2"/>
  <c r="X17" i="2" s="1"/>
  <c r="AC17" i="2" s="1"/>
  <c r="P560" i="1"/>
  <c r="P561" i="1" s="1"/>
  <c r="F582" i="1"/>
  <c r="AT18" i="1"/>
  <c r="P592" i="1"/>
  <c r="EJ18" i="1"/>
  <c r="F583" i="1"/>
  <c r="F602" i="1" s="1"/>
  <c r="F603" i="1" s="1"/>
  <c r="AU18" i="1"/>
  <c r="F581" i="1"/>
  <c r="AS18" i="1"/>
  <c r="P583" i="1"/>
  <c r="P602" i="1" s="1"/>
  <c r="P603" i="1" s="1"/>
  <c r="EM18" i="1"/>
  <c r="F552" i="1"/>
  <c r="P555" i="1" l="1"/>
  <c r="P556" i="1" s="1"/>
  <c r="P557" i="1" s="1"/>
  <c r="P562" i="1" s="1"/>
  <c r="P462" i="1"/>
  <c r="P463" i="1"/>
  <c r="P464" i="1" s="1"/>
  <c r="P469" i="1" s="1"/>
  <c r="F462" i="1"/>
  <c r="F463" i="1" s="1"/>
  <c r="F464" i="1" s="1"/>
  <c r="F469" i="1" s="1"/>
  <c r="P594" i="1"/>
  <c r="F594" i="1"/>
  <c r="F553" i="1"/>
  <c r="F554" i="1"/>
  <c r="F555" i="1" l="1"/>
  <c r="F556" i="1" s="1"/>
  <c r="F557" i="1" s="1"/>
  <c r="F562" i="1" s="1"/>
  <c r="F595" i="1"/>
  <c r="F596" i="1" s="1"/>
  <c r="P595" i="1"/>
  <c r="P596" i="1" s="1"/>
  <c r="F597" i="1" l="1"/>
  <c r="F598" i="1" s="1"/>
  <c r="F599" i="1" s="1"/>
  <c r="F604" i="1" s="1"/>
  <c r="P597" i="1"/>
  <c r="P598" i="1"/>
  <c r="P599" i="1" s="1"/>
  <c r="P604" i="1" s="1"/>
</calcChain>
</file>

<file path=xl/sharedStrings.xml><?xml version="1.0" encoding="utf-8"?>
<sst xmlns="http://schemas.openxmlformats.org/spreadsheetml/2006/main" count="28225" uniqueCount="1037">
  <si>
    <t>Smeta.RU  (495) 974-1589</t>
  </si>
  <si>
    <t>_PS_</t>
  </si>
  <si>
    <t>Smeta.RU</t>
  </si>
  <si>
    <t/>
  </si>
  <si>
    <t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</si>
  <si>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</si>
  <si>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</si>
  <si>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</si>
  <si>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</si>
  <si>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</si>
  <si>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</si>
  <si>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</si>
  <si>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</si>
  <si>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</si>
  <si>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</si>
  <si>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</si>
  <si>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</si>
  <si>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</si>
  <si>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</si>
  <si>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</si>
  <si>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</si>
  <si>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Июнь, 2026 г.</t>
  </si>
  <si>
    <t>ООО «Фарад», 390044, г. Рязань, ул. Московское шоссе, д.20 оф.605, Июнь, 2026 г.</t>
  </si>
  <si>
    <t>75273098</t>
  </si>
  <si>
    <t>12182733</t>
  </si>
  <si>
    <t>34-26-Ф-Ст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</si>
  <si>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</si>
  <si>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</si>
  <si>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</si>
  <si>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</si>
  <si>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</si>
  <si>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</si>
  <si>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</si>
  <si>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</si>
  <si>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</si>
  <si>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</si>
  <si>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</si>
  <si>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</si>
  <si>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</si>
  <si>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</si>
  <si>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</si>
  <si>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</si>
  <si>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</si>
  <si>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</si>
  <si>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</si>
  <si>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</si>
  <si>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</si>
  <si>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</si>
  <si>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</si>
  <si>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</si>
  <si>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</si>
  <si>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</si>
  <si>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</si>
  <si>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</si>
  <si>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</si>
  <si>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</si>
  <si>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</si>
  <si>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</si>
  <si>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</si>
  <si>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</si>
  <si>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</si>
  <si>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</si>
  <si>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</si>
  <si>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</si>
  <si>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</si>
  <si>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</si>
  <si>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</si>
  <si>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</si>
  <si>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</si>
  <si>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</si>
  <si>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</si>
  <si>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</si>
  <si>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</si>
  <si>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</si>
  <si>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</si>
  <si>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</si>
  <si>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</si>
  <si>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</si>
  <si>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</si>
  <si>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</si>
  <si>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</si>
  <si>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</si>
  <si>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</si>
  <si>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</si>
  <si>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</si>
  <si>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</si>
  <si>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</si>
  <si>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</si>
  <si>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</si>
  <si>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</si>
  <si>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</si>
  <si>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</si>
  <si>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</si>
  <si>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</si>
  <si>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</si>
  <si>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</si>
  <si>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</si>
  <si>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</si>
  <si>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</si>
  <si>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</si>
  <si>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</si>
  <si>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</si>
  <si>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</si>
  <si>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</si>
  <si>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</si>
  <si>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</si>
  <si>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</si>
  <si>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</si>
  <si>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</si>
  <si>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</si>
  <si>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</si>
  <si>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</si>
  <si>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</si>
  <si>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</si>
  <si>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</si>
  <si>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</si>
  <si>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</si>
  <si>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</si>
  <si>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</si>
  <si>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</si>
  <si>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</si>
  <si>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</si>
  <si>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</si>
  <si>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</si>
  <si>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</si>
  <si>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</si>
  <si>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</si>
  <si>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</si>
  <si>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</si>
  <si>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</si>
  <si>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</si>
  <si>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</si>
  <si>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</si>
  <si>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</si>
  <si>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</si>
  <si>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</si>
  <si>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</si>
  <si>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</si>
  <si>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</si>
  <si>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</si>
  <si>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</si>
  <si>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</si>
  <si>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</si>
  <si>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</si>
  <si>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</si>
  <si>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</si>
  <si>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</si>
  <si>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</si>
  <si>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</si>
  <si>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</si>
  <si>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</si>
  <si>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</si>
  <si>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</si>
  <si>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</si>
  <si>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</si>
  <si>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</si>
  <si>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</si>
  <si>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</si>
  <si>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</si>
  <si>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</si>
  <si>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</si>
  <si>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</si>
  <si>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</si>
  <si>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</si>
  <si>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</si>
  <si>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</si>
  <si>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</si>
  <si>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</si>
  <si>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</si>
  <si>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</si>
  <si>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</si>
  <si>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</si>
  <si>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</si>
  <si>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</si>
  <si>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</si>
  <si>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</si>
  <si>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</si>
  <si>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</si>
  <si>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</si>
  <si>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</si>
  <si>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</si>
  <si>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</si>
  <si>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</si>
  <si>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</si>
  <si>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</si>
  <si>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</si>
  <si>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</si>
  <si>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</si>
  <si>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</si>
  <si>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</si>
  <si>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</si>
  <si>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</si>
  <si>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</si>
  <si>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</si>
  <si>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</si>
  <si>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</si>
  <si>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</si>
  <si>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</si>
  <si>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</si>
  <si>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</si>
  <si>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</si>
  <si>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</si>
  <si>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</si>
  <si>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</si>
  <si>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</si>
  <si>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</si>
  <si>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</si>
  <si>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</si>
  <si>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</si>
  <si>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</si>
  <si>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</si>
  <si>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</si>
  <si>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</si>
  <si>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</si>
  <si>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</si>
  <si>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</si>
  <si>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</si>
  <si>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</si>
  <si>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</si>
  <si>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</si>
  <si>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</si>
  <si>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</si>
  <si>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</si>
  <si>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</si>
  <si>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</si>
  <si>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</si>
  <si>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</si>
  <si>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</si>
  <si>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</si>
  <si>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</si>
  <si>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</si>
  <si>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</si>
  <si>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</si>
  <si>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4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</si>
  <si>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</si>
  <si>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</si>
  <si>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</si>
  <si>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</si>
  <si>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</si>
  <si>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5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</si>
  <si>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</si>
  <si>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</si>
  <si>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</si>
  <si>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6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</si>
  <si>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</si>
  <si>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</si>
  <si>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</si>
  <si>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</si>
  <si>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</si>
  <si>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</si>
  <si>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</si>
  <si>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</si>
  <si>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</si>
  <si>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</si>
  <si>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</si>
  <si>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</si>
  <si>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</si>
  <si>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</si>
  <si>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</si>
  <si>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</si>
  <si>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</si>
  <si>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</si>
  <si>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</si>
  <si>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</si>
  <si>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</si>
  <si>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</si>
  <si>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</si>
  <si>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</si>
  <si>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</si>
  <si>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</si>
  <si>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</si>
  <si>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</si>
  <si>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</si>
  <si>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</si>
  <si>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</si>
  <si>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</si>
  <si>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</si>
  <si>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</si>
  <si>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</si>
  <si>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</si>
  <si>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</si>
  <si>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</si>
  <si>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</si>
  <si>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</si>
  <si>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</si>
  <si>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</si>
  <si>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</si>
  <si>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</si>
  <si>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</si>
  <si>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</si>
  <si>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8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</si>
  <si>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</si>
  <si>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</si>
  <si>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</si>
  <si>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</si>
  <si>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</si>
  <si>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</si>
  <si>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</si>
  <si>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</si>
  <si>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</si>
  <si>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</si>
  <si>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</si>
  <si>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</si>
  <si>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</si>
  <si>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</si>
  <si>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</si>
  <si>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</si>
  <si>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</si>
  <si>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</si>
  <si>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9</t>
  </si>
  <si>
    <t>Разработка грунта вручную в траншеях глубиной до 2 м без креплений с откосами, группа грунтов: 2</t>
  </si>
  <si>
    <t>10</t>
  </si>
  <si>
    <t>Засыпка вручную траншей, пазух котлованов и ям, группа грунтов: 2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</si>
  <si>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</si>
  <si>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</si>
  <si>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</si>
  <si>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</si>
  <si>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</si>
  <si>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</si>
  <si>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</si>
  <si>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с-ф</t>
  </si>
  <si>
    <t>Сталь круглая D=18 мм</t>
  </si>
  <si>
    <t>м</t>
  </si>
  <si>
    <t>[273,01 / 1,22] +  3% Трансп +  2% Заг.скл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</si>
  <si>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</si>
  <si>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</si>
  <si>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</si>
  <si>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</si>
  <si>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</si>
  <si>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</si>
  <si>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Сталь круглая D=6 мм</t>
  </si>
  <si>
    <t>[91 / 1,22] +  3% Трансп +  2% Заг.скл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</si>
  <si>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</si>
  <si>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</si>
  <si>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</si>
  <si>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</si>
  <si>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</si>
  <si>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</si>
  <si>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Сталь круглая D=10 мм</t>
  </si>
  <si>
    <t>[151,67 / 1,22] +  3% Трансп +  2% Заг.скл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</si>
  <si>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</si>
  <si>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</si>
  <si>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</si>
  <si>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</si>
  <si>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</si>
  <si>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</si>
  <si>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</si>
  <si>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</si>
  <si>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</si>
  <si>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</si>
  <si>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</si>
  <si>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</si>
  <si>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</si>
  <si>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</si>
  <si>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</si>
  <si>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</si>
  <si>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</si>
  <si>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15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</si>
  <si>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</si>
  <si>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</si>
  <si>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</si>
  <si>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</si>
  <si>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</si>
  <si>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</si>
  <si>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</si>
  <si>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</si>
  <si>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</si>
  <si>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</si>
  <si>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</si>
  <si>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</si>
  <si>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</si>
  <si>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</si>
  <si>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</si>
  <si>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</si>
  <si>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[549 / 1,22] +  3% Трансп +  2% Заг.скл</t>
  </si>
  <si>
    <t>17</t>
  </si>
  <si>
    <t>Лента металлическая F 207</t>
  </si>
  <si>
    <t>[191,78 / 1,22] +  3% Трансп +  2% Заг.скл</t>
  </si>
  <si>
    <t>18</t>
  </si>
  <si>
    <t>Скрепа NС 20</t>
  </si>
  <si>
    <t>[40,99 / 1,22] +  3% Трансп +  2% Заг.скл</t>
  </si>
  <si>
    <t>19</t>
  </si>
  <si>
    <t>Бугель NB 20</t>
  </si>
  <si>
    <t>[55,63 / 1,22] +  3% Трансп +  2% Заг.скл</t>
  </si>
  <si>
    <t>20</t>
  </si>
  <si>
    <t>Кронштейн анкерный СА2000</t>
  </si>
  <si>
    <t>[503,62 / 1,22] +  3% Трансп +  2% Заг.скл</t>
  </si>
  <si>
    <t>21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</si>
  <si>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</si>
  <si>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</si>
  <si>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</si>
  <si>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</si>
  <si>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</si>
  <si>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</si>
  <si>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</si>
  <si>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</si>
  <si>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22</t>
  </si>
  <si>
    <t>Зажим Р72</t>
  </si>
  <si>
    <t>[639,77 / 1,22] +  3% Трансп +  2% Заг.скл</t>
  </si>
  <si>
    <t>23</t>
  </si>
  <si>
    <t>Плашечный зажим CD35</t>
  </si>
  <si>
    <t>[147,96 / 1,22] +  3% Трансп +  2% Заг.скл</t>
  </si>
  <si>
    <t>24</t>
  </si>
  <si>
    <t>Зажим плашечный ПС-2-1</t>
  </si>
  <si>
    <t>[91,68 / 1,22] +  3% Трансп +  2% Заг.скл</t>
  </si>
  <si>
    <t>25</t>
  </si>
  <si>
    <t>Защитный колпачок CE 25.150</t>
  </si>
  <si>
    <t>[38,06 / 1,22] +  3% Трансп +  2% Заг.скл</t>
  </si>
  <si>
    <t>26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</si>
  <si>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</si>
  <si>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</si>
  <si>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</si>
  <si>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</si>
  <si>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27</t>
  </si>
  <si>
    <t>Стойка СВ 95-3</t>
  </si>
  <si>
    <t>11 986,76 +  3% Трансп +  2% Заг.скл</t>
  </si>
  <si>
    <t>Стойка СВ 110-5</t>
  </si>
  <si>
    <t>15 145,38 +  3% Трансп +  2% Заг.скл</t>
  </si>
  <si>
    <t>28</t>
  </si>
  <si>
    <t>Кронштейн У3</t>
  </si>
  <si>
    <t>[1 862,64 / 1,22] +  3% Трансп +  2% Заг.скл</t>
  </si>
  <si>
    <t>29</t>
  </si>
  <si>
    <t>Заземляющий проводник ЗП6</t>
  </si>
  <si>
    <t>[217,68 / 1,22] +  3% Трансп +  2% Заг.скл</t>
  </si>
  <si>
    <t>30</t>
  </si>
  <si>
    <t>Эмаль аэрозольная термостойкая, белая 520мл</t>
  </si>
  <si>
    <t>кг</t>
  </si>
  <si>
    <t>[940,38 / 1,22]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</si>
  <si>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</si>
  <si>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</si>
  <si>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</si>
  <si>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</si>
  <si>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</si>
  <si>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Эмаль ПФ-115 (цвет-голубой)</t>
  </si>
  <si>
    <t>[393,75 / 1,22] +  3% Трансп +  2% Заг.скл</t>
  </si>
  <si>
    <t>34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</si>
  <si>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</si>
  <si>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</si>
  <si>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</si>
  <si>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</si>
  <si>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</si>
  <si>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</si>
  <si>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</si>
  <si>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</si>
  <si>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</si>
  <si>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</si>
  <si>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</si>
  <si>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</si>
  <si>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</si>
  <si>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</si>
  <si>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</si>
  <si>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</si>
  <si>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</si>
  <si>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</si>
  <si>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</si>
  <si>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</si>
  <si>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</si>
  <si>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</si>
  <si>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</si>
  <si>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</si>
  <si>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</si>
  <si>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</si>
  <si>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</si>
  <si>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</si>
  <si>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</si>
  <si>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</si>
  <si>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</si>
  <si>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</si>
  <si>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</si>
  <si>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</si>
  <si>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</si>
  <si>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</si>
  <si>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</si>
  <si>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</si>
  <si>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</si>
  <si>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</si>
  <si>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</si>
  <si>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</si>
  <si>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</si>
  <si>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</si>
  <si>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</si>
  <si>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</si>
  <si>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</si>
  <si>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</si>
  <si>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</si>
  <si>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</si>
  <si>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</si>
  <si>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</si>
  <si>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</si>
  <si>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</si>
  <si>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</si>
  <si>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</si>
  <si>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</si>
  <si>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</si>
  <si>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</si>
  <si>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</si>
  <si>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</si>
  <si>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</si>
  <si>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</si>
  <si>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</si>
  <si>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</si>
  <si>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</si>
  <si>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</si>
  <si>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</si>
  <si>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</si>
  <si>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</si>
  <si>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</si>
  <si>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</si>
  <si>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</si>
  <si>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</si>
  <si>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</si>
  <si>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</si>
  <si>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</si>
  <si>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</si>
  <si>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</si>
  <si>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</si>
  <si>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</si>
  <si>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</si>
  <si>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</si>
  <si>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</si>
  <si>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</si>
  <si>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</si>
  <si>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</si>
  <si>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</si>
  <si>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</si>
  <si>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</si>
  <si>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</si>
  <si>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</si>
  <si>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</si>
  <si>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</si>
  <si>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</si>
  <si>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</si>
  <si>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</si>
  <si>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</si>
  <si>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</si>
  <si>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</si>
  <si>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</si>
  <si>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</si>
  <si>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</si>
  <si>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</si>
  <si>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</si>
  <si>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</si>
  <si>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</si>
  <si>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</si>
  <si>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</si>
  <si>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</si>
  <si>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</si>
  <si>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</si>
  <si>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</si>
  <si>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</si>
  <si>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</si>
  <si>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</si>
  <si>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</si>
  <si>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</si>
  <si>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</si>
  <si>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</si>
  <si>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</si>
  <si>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</si>
  <si>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</si>
  <si>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</si>
  <si>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</si>
  <si>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</si>
  <si>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</si>
  <si>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</si>
  <si>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</si>
  <si>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</si>
  <si>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</si>
  <si>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</si>
  <si>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</si>
  <si>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</si>
  <si>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</si>
  <si>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</si>
  <si>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</si>
  <si>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</si>
  <si>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</si>
  <si>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</si>
  <si>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</si>
  <si>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</si>
  <si>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</si>
  <si>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</si>
  <si>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</si>
  <si>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</si>
  <si>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</si>
  <si>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</si>
  <si>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</si>
  <si>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</si>
  <si>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</si>
  <si>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</si>
  <si>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</si>
  <si>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</si>
  <si>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</si>
  <si>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</si>
  <si>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</si>
  <si>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</si>
  <si>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</si>
  <si>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</si>
  <si>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</si>
  <si>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</si>
  <si>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</si>
  <si>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</si>
  <si>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</si>
  <si>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</si>
  <si>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</si>
  <si>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</si>
  <si>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</si>
  <si>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</si>
  <si>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</si>
  <si>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</si>
  <si>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</si>
  <si>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</si>
  <si>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</si>
  <si>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</si>
  <si>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</si>
  <si>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</si>
  <si>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</si>
  <si>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</si>
  <si>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</si>
  <si>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</si>
  <si>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</si>
  <si>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</si>
  <si>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</si>
  <si>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</si>
  <si>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</si>
  <si>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</si>
  <si>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</si>
  <si>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</si>
  <si>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</si>
  <si>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</si>
  <si>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</si>
  <si>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</si>
  <si>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</si>
  <si>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</si>
  <si>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</si>
  <si>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</si>
  <si>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</si>
  <si>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</si>
  <si>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</si>
  <si>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</si>
  <si>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</si>
  <si>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</si>
  <si>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</si>
  <si>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</si>
  <si>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</si>
  <si>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</si>
  <si>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</si>
  <si>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</si>
  <si>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</si>
  <si>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</si>
  <si>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</si>
  <si>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</si>
  <si>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</si>
  <si>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</si>
  <si>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</si>
  <si>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</si>
  <si>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</si>
  <si>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</si>
  <si>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</si>
  <si>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</si>
  <si>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</si>
  <si>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</si>
  <si>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</si>
  <si>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</si>
  <si>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</si>
  <si>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</si>
  <si>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</si>
  <si>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</si>
  <si>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</si>
  <si>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</si>
  <si>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</si>
  <si>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</si>
  <si>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</si>
  <si>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</si>
  <si>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</si>
  <si>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</si>
  <si>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</si>
  <si>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</si>
  <si>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</si>
  <si>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</si>
  <si>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</si>
  <si>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</si>
  <si>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</si>
  <si>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</si>
  <si>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</si>
  <si>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</si>
  <si>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</si>
  <si>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</si>
  <si>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</si>
  <si>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</si>
  <si>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</si>
  <si>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</si>
  <si>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</si>
  <si>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</si>
  <si>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</si>
  <si>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</si>
  <si>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</si>
  <si>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</si>
  <si>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</si>
  <si>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</si>
  <si>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</si>
  <si>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</si>
  <si>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</si>
  <si>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</si>
  <si>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</si>
  <si>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</si>
  <si>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</si>
  <si>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</si>
  <si>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</si>
  <si>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</si>
  <si>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</si>
  <si>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</si>
  <si>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</si>
  <si>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</si>
  <si>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</si>
  <si>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</si>
  <si>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</si>
  <si>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</si>
  <si>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</si>
  <si>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</si>
  <si>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</si>
  <si>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</si>
  <si>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</si>
  <si>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</si>
  <si>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</si>
  <si>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</si>
  <si>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</si>
  <si>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</si>
  <si>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</si>
  <si>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</si>
  <si>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</si>
  <si>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</si>
  <si>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</si>
  <si>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</si>
  <si>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</si>
  <si>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</si>
  <si>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</si>
  <si>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</si>
  <si>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</si>
  <si>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</si>
  <si>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</si>
  <si>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</si>
  <si>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</si>
  <si>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</si>
  <si>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</si>
  <si>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</si>
  <si>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</si>
  <si>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</si>
  <si>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</si>
  <si>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</si>
  <si>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</si>
  <si>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</si>
  <si>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</si>
  <si>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</si>
  <si>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</si>
  <si>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</si>
  <si>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</si>
  <si>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</si>
  <si>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</si>
  <si>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</si>
  <si>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</si>
  <si>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</si>
  <si>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</si>
  <si>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</si>
  <si>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</si>
  <si>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</si>
  <si>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</si>
  <si>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</si>
  <si>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</si>
  <si>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</si>
  <si>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</si>
  <si>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</si>
  <si>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</si>
  <si>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</si>
  <si>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</si>
  <si>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</si>
  <si>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</si>
  <si>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</si>
  <si>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</si>
  <si>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</si>
  <si>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</si>
  <si>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</si>
  <si>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</si>
  <si>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</si>
  <si>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</si>
  <si>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</si>
  <si>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</si>
  <si>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</si>
  <si>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</si>
  <si>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</si>
  <si>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</si>
  <si>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</si>
  <si>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</si>
  <si>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</si>
  <si>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</si>
  <si>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</si>
  <si>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</si>
  <si>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</si>
  <si>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</si>
  <si>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</si>
  <si>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</si>
  <si>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</si>
  <si>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</si>
  <si>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</si>
  <si>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</si>
  <si>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</si>
  <si>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</si>
  <si>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</si>
  <si>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</si>
  <si>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</si>
  <si>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</si>
  <si>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</si>
  <si>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</si>
  <si>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</si>
  <si>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</si>
  <si>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</si>
  <si>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</si>
  <si>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</si>
  <si>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</si>
  <si>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</si>
  <si>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</si>
  <si>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</si>
  <si>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</si>
  <si>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</si>
  <si>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</si>
  <si>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</si>
  <si>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</si>
  <si>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</si>
  <si>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</si>
  <si>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</si>
  <si>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</si>
  <si>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</si>
  <si>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</si>
  <si>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</si>
  <si>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</si>
  <si>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</si>
  <si>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</si>
  <si>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</si>
  <si>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</si>
  <si>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</si>
  <si>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</si>
  <si>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</si>
  <si>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</si>
  <si>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</si>
  <si>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</si>
  <si>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</si>
  <si>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</si>
  <si>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</si>
  <si>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</si>
  <si>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</si>
  <si>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</si>
  <si>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</si>
  <si>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</si>
  <si>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</si>
  <si>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</si>
  <si>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</si>
  <si>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</si>
  <si>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</si>
  <si>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</si>
  <si>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</si>
  <si>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</si>
  <si>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</si>
  <si>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</si>
  <si>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</si>
  <si>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</si>
  <si>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</si>
  <si>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</si>
  <si>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</si>
  <si>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</si>
  <si>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</si>
  <si>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</si>
  <si>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</si>
  <si>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</si>
  <si>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</si>
  <si>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</si>
  <si>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</si>
  <si>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</si>
  <si>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</si>
  <si>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</si>
  <si>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</si>
  <si>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</si>
  <si>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</si>
  <si>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</si>
  <si>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</si>
  <si>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</si>
  <si>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</si>
  <si>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</si>
  <si>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</si>
  <si>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</si>
  <si>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</si>
  <si>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</si>
  <si>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</si>
  <si>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</si>
  <si>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</si>
  <si>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</si>
  <si>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</si>
  <si>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</si>
  <si>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</si>
  <si>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</si>
  <si>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</si>
  <si>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</si>
  <si>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</si>
  <si>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</si>
  <si>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</si>
  <si>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</si>
  <si>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</si>
  <si>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</si>
  <si>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</si>
  <si>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</si>
  <si>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</si>
  <si>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</si>
  <si>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</si>
  <si>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</si>
  <si>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</si>
  <si>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</si>
  <si>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</si>
  <si>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</si>
  <si>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</si>
  <si>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</si>
  <si>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</si>
  <si>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</si>
  <si>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</si>
  <si>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</si>
  <si>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</si>
  <si>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</si>
  <si>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</si>
  <si>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</si>
  <si>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</si>
  <si>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</si>
  <si>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</si>
  <si>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</si>
  <si>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</si>
  <si>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</si>
  <si>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</si>
  <si>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</si>
  <si>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</si>
  <si>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</si>
  <si>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</si>
  <si>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</si>
  <si>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</si>
  <si>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33-04-017-01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</si>
  <si>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</si>
  <si>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</si>
  <si>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</si>
  <si>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</si>
  <si>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</si>
  <si>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</si>
  <si>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</si>
  <si>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</si>
  <si>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</si>
  <si>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</si>
  <si>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</si>
  <si>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</si>
  <si>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</si>
  <si>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</si>
  <si>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</si>
  <si>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</si>
  <si>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</si>
  <si>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</si>
  <si>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</si>
  <si>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</si>
  <si>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</si>
  <si>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</si>
  <si>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</si>
  <si>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</si>
  <si>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</si>
  <si>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</si>
  <si>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</si>
  <si>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</si>
  <si>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</si>
  <si>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</si>
  <si>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</si>
  <si>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</si>
  <si>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</si>
  <si>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</si>
  <si>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</si>
  <si>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</si>
  <si>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</si>
  <si>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</si>
  <si>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</si>
  <si>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</si>
  <si>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</si>
  <si>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</si>
  <si>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</si>
  <si>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</si>
  <si>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М</t>
  </si>
  <si>
    <t>11.1</t>
  </si>
  <si>
    <t>11.2</t>
  </si>
  <si>
    <r>
      <t>Сталь круглая D=18 мм</t>
    </r>
    <r>
      <rPr>
        <i/>
        <sz val="11"/>
        <rFont val="Arial"/>
        <family val="2"/>
        <charset val="204"/>
      </rPr>
      <t xml:space="preserve">
235,10 = [273,01 / 1,22] +  3% Трансп +  2% Заг.скл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</si>
  <si>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</si>
  <si>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</si>
  <si>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08-02-472-08</t>
  </si>
  <si>
    <t>12.1</t>
  </si>
  <si>
    <t>12.2</t>
  </si>
  <si>
    <r>
      <t>Сталь круглая D=6 мм</t>
    </r>
    <r>
      <rPr>
        <i/>
        <sz val="11"/>
        <rFont val="Arial"/>
        <family val="2"/>
        <charset val="204"/>
      </rPr>
      <t xml:space="preserve">
78,37 = [91 / 1,22] +  3% Трансп +  2% Заг.скл</t>
    </r>
  </si>
  <si>
    <t>ГЭСНм 08-02-472-01</t>
  </si>
  <si>
    <t>13.1</t>
  </si>
  <si>
    <t>13.2</t>
  </si>
  <si>
    <r>
      <t>Сталь круглая D=10 мм</t>
    </r>
    <r>
      <rPr>
        <i/>
        <sz val="11"/>
        <rFont val="Arial"/>
        <family val="2"/>
        <charset val="204"/>
      </rPr>
      <t xml:space="preserve">
130,61 = [151,67 / 1,22] +  3% Трансп +  2% Заг.скл</t>
    </r>
  </si>
  <si>
    <t>ГЭСН 13-03-002-15</t>
  </si>
  <si>
    <t>ОТм(ЗТм) Средний разряд машинистов 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</si>
  <si>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</si>
  <si>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</si>
  <si>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</si>
  <si>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512,69 = 488 +  3% Трансп +  2% Заг.скл</t>
    </r>
  </si>
  <si>
    <r>
      <t>Зажим Р70</t>
    </r>
    <r>
      <rPr>
        <i/>
        <sz val="11"/>
        <rFont val="Arial"/>
        <family val="2"/>
        <charset val="204"/>
      </rPr>
      <t xml:space="preserve">
472,77 = [549 / 1,22] +  3% Трансп +  2% Заг.скл</t>
    </r>
  </si>
  <si>
    <r>
      <t>Лента металлическая F 207</t>
    </r>
    <r>
      <rPr>
        <i/>
        <sz val="11"/>
        <rFont val="Arial"/>
        <family val="2"/>
        <charset val="204"/>
      </rPr>
      <t xml:space="preserve">
165,16 = [191,78 / 1,22] +  3% Трансп +  2% Заг.скл</t>
    </r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</si>
  <si>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[503,62 / 1,22] +  3% Трансп +  2% Заг.скл</t>
    </r>
  </si>
  <si>
    <r>
      <t>Натяжной зажим РА2200</t>
    </r>
    <r>
      <rPr>
        <i/>
        <sz val="11"/>
        <rFont val="Arial"/>
        <family val="2"/>
        <charset val="204"/>
      </rPr>
      <t xml:space="preserve">
1 272,06 = [1 477,18 / 1,22]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</si>
  <si>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[639,77 / 1,22]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</si>
  <si>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[147,96 / 1,22]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</si>
  <si>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[91,68 / 1,22] +  3% Трансп +  2% Заг.скл</t>
    </r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</si>
  <si>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</si>
  <si>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[1 862,64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</si>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</sst>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26A2-91A3-49C3-B096-F2D013861FAC}">
  <sheetPr>
    <pageSetUpPr fitToPage="1"/>
  </sheetPr>
  <dimension ref="A1:CO419"/>
  <sheetViews>
    <sheetView topLeftCell="A13" zoomScaleNormal="100" workbookViewId="0">
      <selection activeCell="C38" sqref="C38:D38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894</v>
      </c>
      <c r="B2" s="11"/>
      <c r="C2" s="11"/>
      <c r="D2" s="11"/>
      <c r="E2" s="11"/>
      <c r="F2" s="12" t="s">
        <v>933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897</v>
      </c>
      <c r="B8" s="11"/>
      <c r="C8" s="11"/>
      <c r="D8" s="11"/>
      <c r="E8" s="11"/>
      <c r="F8" s="12" t="s">
        <v>590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898</v>
      </c>
      <c r="B10" s="11"/>
      <c r="C10" s="11"/>
      <c r="D10" s="11"/>
      <c r="E10" s="11"/>
      <c r="F10" s="12" t="s">
        <v>592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899</v>
      </c>
      <c r="B12" s="11"/>
      <c r="C12" s="11"/>
      <c r="D12" s="11"/>
      <c r="E12" s="11"/>
      <c r="F12" s="12" t="s">
        <v>934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</row>
    <row r="23" spans="1:92" ht="14.25" customHeight="1" x14ac:dyDescent="0.2">
      <c r="A23" s="22" t="s">
        <v>903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Source!L20, " ",Source!CM20)</f>
        <v xml:space="preserve">ЛОКАЛЬНАЯ СМЕТА № 02-01-01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IF(Source!G20&lt;&gt;"Новая локальная смета", Source!G20, "")</f>
        <v>Строительство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905</v>
      </c>
      <c r="B31" s="13"/>
      <c r="C31" s="28" t="s">
        <v>935</v>
      </c>
      <c r="D31" s="13" t="s">
        <v>906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907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936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909</v>
      </c>
      <c r="B38" s="23"/>
      <c r="C38" s="98">
        <f>C41+C42+C43+C44</f>
        <v>41.709650000000003</v>
      </c>
      <c r="D38" s="98"/>
      <c r="E38" s="13" t="s">
        <v>910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911</v>
      </c>
      <c r="H39" s="23"/>
      <c r="I39" s="13"/>
      <c r="J39" s="13"/>
      <c r="K39" s="96">
        <f>ROUND(SUM(AR52:AR420)/1000, 2)</f>
        <v>6.02</v>
      </c>
      <c r="L39" s="13" t="s">
        <v>910</v>
      </c>
    </row>
    <row r="40" spans="1:12" ht="14.25" customHeight="1" x14ac:dyDescent="0.2">
      <c r="A40" s="23"/>
      <c r="B40" s="37" t="s">
        <v>912</v>
      </c>
      <c r="C40" s="95"/>
      <c r="D40" s="23"/>
      <c r="E40" s="13"/>
      <c r="F40" s="18"/>
      <c r="G40" s="13" t="s">
        <v>913</v>
      </c>
      <c r="H40" s="23"/>
      <c r="I40" s="13"/>
      <c r="J40" s="13"/>
      <c r="K40" s="96">
        <f>ROUND(SUM(AT52:AT420)/1000, 2)</f>
        <v>0.98</v>
      </c>
      <c r="L40" s="13" t="s">
        <v>910</v>
      </c>
    </row>
    <row r="41" spans="1:12" ht="14.25" customHeight="1" x14ac:dyDescent="0.2">
      <c r="A41" s="23"/>
      <c r="B41" s="33" t="s">
        <v>914</v>
      </c>
      <c r="C41" s="98">
        <f>ROUND((Source!F446)/1000, 5)</f>
        <v>33.997920000000001</v>
      </c>
      <c r="D41" s="98"/>
      <c r="E41" s="13" t="s">
        <v>910</v>
      </c>
      <c r="F41" s="18"/>
      <c r="G41" s="13" t="s">
        <v>915</v>
      </c>
      <c r="H41" s="23"/>
      <c r="I41" s="13"/>
      <c r="J41" s="36"/>
      <c r="K41" s="97">
        <f>Source!F451</f>
        <v>7.6521005999999998</v>
      </c>
      <c r="L41" s="13" t="s">
        <v>596</v>
      </c>
    </row>
    <row r="42" spans="1:12" ht="14.25" customHeight="1" x14ac:dyDescent="0.2">
      <c r="A42" s="23"/>
      <c r="B42" s="33" t="s">
        <v>916</v>
      </c>
      <c r="C42" s="98">
        <f>ROUND((Source!F447)/1000, 5)</f>
        <v>7.7117300000000002</v>
      </c>
      <c r="D42" s="98"/>
      <c r="E42" s="13" t="s">
        <v>910</v>
      </c>
      <c r="F42" s="18"/>
      <c r="G42" s="13" t="s">
        <v>917</v>
      </c>
      <c r="H42" s="23"/>
      <c r="I42" s="13"/>
      <c r="J42" s="38"/>
      <c r="K42" s="97">
        <f>Source!F452</f>
        <v>1.1885733000000001</v>
      </c>
      <c r="L42" s="13" t="s">
        <v>596</v>
      </c>
    </row>
    <row r="43" spans="1:12" ht="14.25" customHeight="1" x14ac:dyDescent="0.2">
      <c r="A43" s="23"/>
      <c r="B43" s="33" t="s">
        <v>918</v>
      </c>
      <c r="C43" s="93">
        <f>ROUND((Source!F438)/1000, 2)</f>
        <v>0</v>
      </c>
      <c r="D43" s="35"/>
      <c r="E43" s="13" t="s">
        <v>910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919</v>
      </c>
      <c r="C44" s="93">
        <f>ROUND((Source!F448)/1000, 2)</f>
        <v>0</v>
      </c>
      <c r="D44" s="35"/>
      <c r="E44" s="13" t="s">
        <v>910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920</v>
      </c>
      <c r="B46" s="43" t="s">
        <v>921</v>
      </c>
      <c r="C46" s="43" t="s">
        <v>922</v>
      </c>
      <c r="D46" s="43" t="s">
        <v>923</v>
      </c>
      <c r="E46" s="41" t="s">
        <v>924</v>
      </c>
      <c r="F46" s="40"/>
      <c r="G46" s="47"/>
      <c r="H46" s="41" t="s">
        <v>925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3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3" ht="51" customHeight="1" x14ac:dyDescent="0.2">
      <c r="A50" s="45"/>
      <c r="B50" s="45"/>
      <c r="C50" s="45"/>
      <c r="D50" s="45"/>
      <c r="E50" s="52" t="s">
        <v>926</v>
      </c>
      <c r="F50" s="52" t="s">
        <v>927</v>
      </c>
      <c r="G50" s="53" t="s">
        <v>928</v>
      </c>
      <c r="H50" s="52" t="s">
        <v>929</v>
      </c>
      <c r="I50" s="52" t="s">
        <v>930</v>
      </c>
      <c r="J50" s="52" t="s">
        <v>931</v>
      </c>
      <c r="K50" s="52" t="s">
        <v>927</v>
      </c>
      <c r="L50" s="52" t="s">
        <v>932</v>
      </c>
    </row>
    <row r="51" spans="1:83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3" ht="16.5" x14ac:dyDescent="0.2">
      <c r="A53" s="58" t="s">
        <v>937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3" ht="57" x14ac:dyDescent="0.2">
      <c r="A54" s="59" t="s">
        <v>233</v>
      </c>
      <c r="B54" s="61" t="s">
        <v>938</v>
      </c>
      <c r="C54" s="61" t="str">
        <f>Source!G137</f>
        <v>Подвеска провода СИП-2 напряжением от 0,4 кВ до 1 кВ на опорах, при 32 опорах на км линии: с использованием автогидроподъемника</v>
      </c>
      <c r="D54" s="62" t="str">
        <f>Source!H137</f>
        <v>1000 м</v>
      </c>
      <c r="E54" s="63">
        <f>Source!K137</f>
        <v>2.1999999999999999E-2</v>
      </c>
      <c r="F54" s="63"/>
      <c r="G54" s="63">
        <f>Source!I137</f>
        <v>2.1999999999999999E-2</v>
      </c>
      <c r="H54" s="65"/>
      <c r="I54" s="64"/>
      <c r="J54" s="65"/>
      <c r="K54" s="64"/>
      <c r="L54" s="65"/>
    </row>
    <row r="55" spans="1:83" x14ac:dyDescent="0.2">
      <c r="C55" s="66" t="s">
        <v>939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3" ht="15" x14ac:dyDescent="0.2">
      <c r="A56" s="60"/>
      <c r="B56" s="63">
        <v>1</v>
      </c>
      <c r="C56" s="60" t="s">
        <v>940</v>
      </c>
      <c r="D56" s="62" t="s">
        <v>596</v>
      </c>
      <c r="E56" s="67"/>
      <c r="F56" s="63"/>
      <c r="G56" s="63">
        <f>Source!U137</f>
        <v>2.406536</v>
      </c>
      <c r="H56" s="63"/>
      <c r="I56" s="63"/>
      <c r="J56" s="63"/>
      <c r="K56" s="63"/>
      <c r="L56" s="68">
        <f>SUM(L57:L60)-SUMIF(CE57:CE60, 1, L57:L60)</f>
        <v>1912.87</v>
      </c>
    </row>
    <row r="57" spans="1:83" ht="14.25" x14ac:dyDescent="0.2">
      <c r="A57" s="61"/>
      <c r="B57" s="61" t="s">
        <v>699</v>
      </c>
      <c r="C57" s="61" t="s">
        <v>700</v>
      </c>
      <c r="D57" s="62" t="s">
        <v>701</v>
      </c>
      <c r="E57" s="63">
        <v>0.99</v>
      </c>
      <c r="F57" s="63">
        <f>ROUND((0.15+1),7)</f>
        <v>1.1499999999999999</v>
      </c>
      <c r="G57" s="63">
        <f>SmtRes!CX341</f>
        <v>2.5047E-2</v>
      </c>
      <c r="H57" s="65"/>
      <c r="I57" s="64"/>
      <c r="J57" s="65">
        <f>SmtRes!CZ341</f>
        <v>660.33</v>
      </c>
      <c r="K57" s="64"/>
      <c r="L57" s="65">
        <f>SmtRes!DI341</f>
        <v>16.54</v>
      </c>
    </row>
    <row r="58" spans="1:83" ht="14.25" x14ac:dyDescent="0.2">
      <c r="A58" s="61"/>
      <c r="B58" s="61" t="s">
        <v>702</v>
      </c>
      <c r="C58" s="61" t="s">
        <v>703</v>
      </c>
      <c r="D58" s="62" t="s">
        <v>701</v>
      </c>
      <c r="E58" s="63">
        <v>47.29</v>
      </c>
      <c r="F58" s="63">
        <f>ROUND((0.15+1),7)</f>
        <v>1.1499999999999999</v>
      </c>
      <c r="G58" s="63">
        <f>SmtRes!CX342</f>
        <v>1.196437</v>
      </c>
      <c r="H58" s="65"/>
      <c r="I58" s="64"/>
      <c r="J58" s="65">
        <f>SmtRes!CZ342</f>
        <v>720.91</v>
      </c>
      <c r="K58" s="64"/>
      <c r="L58" s="65">
        <f>SmtRes!DI342</f>
        <v>862.52</v>
      </c>
    </row>
    <row r="59" spans="1:83" ht="14.25" x14ac:dyDescent="0.2">
      <c r="A59" s="61"/>
      <c r="B59" s="61" t="s">
        <v>704</v>
      </c>
      <c r="C59" s="61" t="s">
        <v>705</v>
      </c>
      <c r="D59" s="62" t="s">
        <v>701</v>
      </c>
      <c r="E59" s="63">
        <v>23.42</v>
      </c>
      <c r="F59" s="63">
        <f>ROUND((0.15+1),7)</f>
        <v>1.1499999999999999</v>
      </c>
      <c r="G59" s="63">
        <f>SmtRes!CX343</f>
        <v>0.592526</v>
      </c>
      <c r="H59" s="65"/>
      <c r="I59" s="64"/>
      <c r="J59" s="65">
        <f>SmtRes!CZ343</f>
        <v>811.79</v>
      </c>
      <c r="K59" s="64"/>
      <c r="L59" s="65">
        <f>SmtRes!DI343</f>
        <v>481.01</v>
      </c>
    </row>
    <row r="60" spans="1:83" ht="14.25" x14ac:dyDescent="0.2">
      <c r="A60" s="61"/>
      <c r="B60" s="61" t="s">
        <v>706</v>
      </c>
      <c r="C60" s="61" t="s">
        <v>707</v>
      </c>
      <c r="D60" s="62" t="s">
        <v>701</v>
      </c>
      <c r="E60" s="63">
        <v>23.42</v>
      </c>
      <c r="F60" s="63">
        <f>ROUND((0.15+1),7)</f>
        <v>1.1499999999999999</v>
      </c>
      <c r="G60" s="63">
        <f>SmtRes!CX344</f>
        <v>0.592526</v>
      </c>
      <c r="H60" s="65"/>
      <c r="I60" s="64"/>
      <c r="J60" s="65">
        <f>SmtRes!CZ344</f>
        <v>932.95</v>
      </c>
      <c r="K60" s="64"/>
      <c r="L60" s="65">
        <f>SmtRes!DI344</f>
        <v>552.79999999999995</v>
      </c>
    </row>
    <row r="61" spans="1:83" ht="15" x14ac:dyDescent="0.2">
      <c r="A61" s="60"/>
      <c r="B61" s="63">
        <v>2</v>
      </c>
      <c r="C61" s="60" t="s">
        <v>941</v>
      </c>
      <c r="D61" s="62"/>
      <c r="E61" s="67"/>
      <c r="F61" s="63"/>
      <c r="G61" s="63"/>
      <c r="H61" s="63"/>
      <c r="I61" s="63"/>
      <c r="J61" s="63"/>
      <c r="K61" s="63"/>
      <c r="L61" s="68">
        <f>SUM(L62:L71)-SUMIF(CE62:CE71, 1, L62:L71)</f>
        <v>335.99</v>
      </c>
    </row>
    <row r="62" spans="1:83" ht="15" x14ac:dyDescent="0.2">
      <c r="A62" s="60"/>
      <c r="B62" s="63"/>
      <c r="C62" s="60" t="s">
        <v>944</v>
      </c>
      <c r="D62" s="62" t="s">
        <v>596</v>
      </c>
      <c r="E62" s="67"/>
      <c r="F62" s="63"/>
      <c r="G62" s="63">
        <f>Source!V137</f>
        <v>0.62971699999999997</v>
      </c>
      <c r="H62" s="63"/>
      <c r="I62" s="63"/>
      <c r="J62" s="63"/>
      <c r="K62" s="63"/>
      <c r="L62" s="68">
        <f>SUMIF(CE63:CE71, 1, L63:L71)</f>
        <v>516.49</v>
      </c>
      <c r="CE62">
        <v>1</v>
      </c>
    </row>
    <row r="63" spans="1:83" ht="28.5" x14ac:dyDescent="0.2">
      <c r="A63" s="61"/>
      <c r="B63" s="61" t="s">
        <v>621</v>
      </c>
      <c r="C63" s="61" t="s">
        <v>623</v>
      </c>
      <c r="D63" s="62" t="s">
        <v>602</v>
      </c>
      <c r="E63" s="63">
        <v>0.75</v>
      </c>
      <c r="F63" s="63">
        <f>ROUND((0.15+1),7)</f>
        <v>1.1499999999999999</v>
      </c>
      <c r="G63" s="63">
        <f>SmtRes!CX346</f>
        <v>1.8974999999999999E-2</v>
      </c>
      <c r="H63" s="65"/>
      <c r="I63" s="64"/>
      <c r="J63" s="65">
        <f>SmtRes!CZ346</f>
        <v>1626.29</v>
      </c>
      <c r="K63" s="64"/>
      <c r="L63" s="65">
        <f>SmtRes!DG346</f>
        <v>30.86</v>
      </c>
    </row>
    <row r="64" spans="1:83" ht="28.5" x14ac:dyDescent="0.2">
      <c r="A64" s="61"/>
      <c r="B64" s="61" t="s">
        <v>624</v>
      </c>
      <c r="C64" s="61" t="s">
        <v>942</v>
      </c>
      <c r="D64" s="62" t="s">
        <v>596</v>
      </c>
      <c r="E64" s="63">
        <f>SmtRes!DO346*SmtRes!AT346</f>
        <v>0.75</v>
      </c>
      <c r="F64" s="63">
        <f>ROUND((0.15+1),7)</f>
        <v>1.1499999999999999</v>
      </c>
      <c r="G64" s="63">
        <f>ROUND(E64*F64*G54, 7)</f>
        <v>1.8974999999999999E-2</v>
      </c>
      <c r="H64" s="65"/>
      <c r="I64" s="64"/>
      <c r="J64" s="65">
        <f>ROUND(SmtRes!AG346/SmtRes!DO346, 2)</f>
        <v>1090.46</v>
      </c>
      <c r="K64" s="64"/>
      <c r="L64" s="65">
        <f>SmtRes!DH346</f>
        <v>20.69</v>
      </c>
      <c r="CE64">
        <v>1</v>
      </c>
    </row>
    <row r="65" spans="1:83" ht="28.5" x14ac:dyDescent="0.2">
      <c r="A65" s="61"/>
      <c r="B65" s="61" t="s">
        <v>708</v>
      </c>
      <c r="C65" s="61" t="s">
        <v>710</v>
      </c>
      <c r="D65" s="62" t="s">
        <v>602</v>
      </c>
      <c r="E65" s="63">
        <v>0.81</v>
      </c>
      <c r="F65" s="63">
        <f>ROUND((0.15+1),7)</f>
        <v>1.1499999999999999</v>
      </c>
      <c r="G65" s="63">
        <f>SmtRes!CX347</f>
        <v>2.0493000000000001E-2</v>
      </c>
      <c r="H65" s="65">
        <f>SmtRes!CZ347</f>
        <v>11.45</v>
      </c>
      <c r="I65" s="64">
        <f>SmtRes!AJ347</f>
        <v>1.48</v>
      </c>
      <c r="J65" s="65">
        <f>ROUND(H65*I65, 2)</f>
        <v>16.95</v>
      </c>
      <c r="K65" s="64"/>
      <c r="L65" s="65">
        <f>SmtRes!DG347</f>
        <v>0.35</v>
      </c>
    </row>
    <row r="66" spans="1:83" ht="28.5" x14ac:dyDescent="0.2">
      <c r="A66" s="61"/>
      <c r="B66" s="61" t="s">
        <v>599</v>
      </c>
      <c r="C66" s="61" t="s">
        <v>601</v>
      </c>
      <c r="D66" s="62" t="s">
        <v>602</v>
      </c>
      <c r="E66" s="63">
        <v>22.74</v>
      </c>
      <c r="F66" s="63">
        <f>ROUND((0.15+1),7)</f>
        <v>1.1499999999999999</v>
      </c>
      <c r="G66" s="63">
        <f>SmtRes!CX348</f>
        <v>0.575322</v>
      </c>
      <c r="H66" s="65">
        <f>SmtRes!CZ348</f>
        <v>346.73</v>
      </c>
      <c r="I66" s="64">
        <f>SmtRes!AJ348</f>
        <v>1.46</v>
      </c>
      <c r="J66" s="65">
        <f>ROUND(H66*I66, 2)</f>
        <v>506.23</v>
      </c>
      <c r="K66" s="64"/>
      <c r="L66" s="65">
        <f>SmtRes!DG348</f>
        <v>291.25</v>
      </c>
    </row>
    <row r="67" spans="1:83" ht="28.5" x14ac:dyDescent="0.2">
      <c r="A67" s="61"/>
      <c r="B67" s="61" t="s">
        <v>603</v>
      </c>
      <c r="C67" s="61" t="s">
        <v>943</v>
      </c>
      <c r="D67" s="62" t="s">
        <v>596</v>
      </c>
      <c r="E67" s="63">
        <f>SmtRes!DO348*SmtRes!AT348</f>
        <v>22.74</v>
      </c>
      <c r="F67" s="63">
        <f>ROUND((0.15+1),7)</f>
        <v>1.1499999999999999</v>
      </c>
      <c r="G67" s="63">
        <f>ROUND(E67*F67*G54, 7)</f>
        <v>0.575322</v>
      </c>
      <c r="H67" s="65"/>
      <c r="I67" s="64"/>
      <c r="J67" s="65">
        <f>ROUND(SmtRes!AG348/SmtRes!DO348, 2)</f>
        <v>811.79</v>
      </c>
      <c r="K67" s="64"/>
      <c r="L67" s="65">
        <f>SmtRes!DH348</f>
        <v>467.04</v>
      </c>
      <c r="CE67">
        <v>1</v>
      </c>
    </row>
    <row r="68" spans="1:83" ht="28.5" x14ac:dyDescent="0.2">
      <c r="A68" s="61"/>
      <c r="B68" s="61" t="s">
        <v>604</v>
      </c>
      <c r="C68" s="61" t="s">
        <v>606</v>
      </c>
      <c r="D68" s="62" t="s">
        <v>602</v>
      </c>
      <c r="E68" s="63">
        <v>0.59</v>
      </c>
      <c r="F68" s="63">
        <f>ROUND((0.15+1),7)</f>
        <v>1.1499999999999999</v>
      </c>
      <c r="G68" s="63">
        <f>SmtRes!CX349</f>
        <v>1.4926999999999999E-2</v>
      </c>
      <c r="H68" s="65"/>
      <c r="I68" s="64"/>
      <c r="J68" s="65">
        <f>SmtRes!CZ349</f>
        <v>641.70000000000005</v>
      </c>
      <c r="K68" s="64"/>
      <c r="L68" s="65">
        <f>SmtRes!DG349</f>
        <v>9.58</v>
      </c>
    </row>
    <row r="69" spans="1:83" ht="28.5" x14ac:dyDescent="0.2">
      <c r="A69" s="61"/>
      <c r="B69" s="61" t="s">
        <v>603</v>
      </c>
      <c r="C69" s="61" t="s">
        <v>943</v>
      </c>
      <c r="D69" s="62" t="s">
        <v>596</v>
      </c>
      <c r="E69" s="63">
        <f>SmtRes!DO349*SmtRes!AT349</f>
        <v>0.59</v>
      </c>
      <c r="F69" s="63">
        <f>ROUND((0.15+1),7)</f>
        <v>1.1499999999999999</v>
      </c>
      <c r="G69" s="63">
        <f>ROUND(E69*F69*G54, 7)</f>
        <v>1.4926999999999999E-2</v>
      </c>
      <c r="H69" s="65"/>
      <c r="I69" s="64"/>
      <c r="J69" s="65">
        <f>ROUND(SmtRes!AG349/SmtRes!DO349, 2)</f>
        <v>811.79</v>
      </c>
      <c r="K69" s="64"/>
      <c r="L69" s="65">
        <f>SmtRes!DH349</f>
        <v>12.12</v>
      </c>
      <c r="CE69">
        <v>1</v>
      </c>
    </row>
    <row r="70" spans="1:83" ht="28.5" x14ac:dyDescent="0.2">
      <c r="A70" s="61"/>
      <c r="B70" s="61" t="s">
        <v>711</v>
      </c>
      <c r="C70" s="61" t="s">
        <v>713</v>
      </c>
      <c r="D70" s="62" t="s">
        <v>602</v>
      </c>
      <c r="E70" s="63">
        <v>0.81</v>
      </c>
      <c r="F70" s="63">
        <f>ROUND((0.15+1),7)</f>
        <v>1.1499999999999999</v>
      </c>
      <c r="G70" s="63">
        <f>SmtRes!CX350</f>
        <v>2.0493000000000001E-2</v>
      </c>
      <c r="H70" s="65"/>
      <c r="I70" s="64"/>
      <c r="J70" s="65">
        <f>SmtRes!CZ350</f>
        <v>192.86</v>
      </c>
      <c r="K70" s="64"/>
      <c r="L70" s="65">
        <f>SmtRes!DG350</f>
        <v>3.95</v>
      </c>
    </row>
    <row r="71" spans="1:83" ht="28.5" x14ac:dyDescent="0.2">
      <c r="A71" s="61"/>
      <c r="B71" s="61" t="s">
        <v>603</v>
      </c>
      <c r="C71" s="61" t="s">
        <v>943</v>
      </c>
      <c r="D71" s="62" t="s">
        <v>596</v>
      </c>
      <c r="E71" s="63">
        <f>SmtRes!DO350*SmtRes!AT350</f>
        <v>0.81</v>
      </c>
      <c r="F71" s="63">
        <f>ROUND((0.15+1),7)</f>
        <v>1.1499999999999999</v>
      </c>
      <c r="G71" s="63">
        <f>ROUND(E71*F71*G54, 7)</f>
        <v>2.0493000000000001E-2</v>
      </c>
      <c r="H71" s="65"/>
      <c r="I71" s="64"/>
      <c r="J71" s="65">
        <f>ROUND(SmtRes!AG350/SmtRes!DO350, 2)</f>
        <v>811.79</v>
      </c>
      <c r="K71" s="64"/>
      <c r="L71" s="65">
        <f>SmtRes!DH350</f>
        <v>16.64</v>
      </c>
      <c r="CE71">
        <v>1</v>
      </c>
    </row>
    <row r="72" spans="1:83" ht="28.5" x14ac:dyDescent="0.2">
      <c r="A72" s="61"/>
      <c r="B72" s="61" t="str">
        <f>EtalonRes!I513</f>
        <v>20.1.01.01</v>
      </c>
      <c r="C72" s="61" t="str">
        <f>EtalonRes!K513</f>
        <v>Комплект линейной арматуры для крепления СИП-2 на опоре ВЛИ</v>
      </c>
      <c r="D72" s="62" t="str">
        <f>EtalonRes!O513</f>
        <v>ШТ</v>
      </c>
      <c r="E72" s="63">
        <f>EtalonRes!X513</f>
        <v>0</v>
      </c>
      <c r="F72" s="63"/>
      <c r="G72" s="63">
        <f>ROUND(EtalonRes!AG513*Source!I137, 7)</f>
        <v>0</v>
      </c>
      <c r="H72" s="65"/>
      <c r="I72" s="64"/>
      <c r="J72" s="65"/>
      <c r="K72" s="64"/>
      <c r="L72" s="65"/>
    </row>
    <row r="73" spans="1:83" ht="28.5" x14ac:dyDescent="0.2">
      <c r="A73" s="61"/>
      <c r="B73" s="61" t="str">
        <f>EtalonRes!I514</f>
        <v>20.1.01.11</v>
      </c>
      <c r="C73" s="61" t="str">
        <f>EtalonRes!K514</f>
        <v>Комплект линейной арматуры для устройства заземлений на опорах ВЛИ</v>
      </c>
      <c r="D73" s="62" t="str">
        <f>EtalonRes!O514</f>
        <v>ШТ</v>
      </c>
      <c r="E73" s="63">
        <f>EtalonRes!X514</f>
        <v>0</v>
      </c>
      <c r="F73" s="63"/>
      <c r="G73" s="63">
        <f>ROUND(EtalonRes!AG514*Source!I137, 7)</f>
        <v>0</v>
      </c>
      <c r="H73" s="65"/>
      <c r="I73" s="64"/>
      <c r="J73" s="65"/>
      <c r="K73" s="64"/>
      <c r="L73" s="65"/>
    </row>
    <row r="74" spans="1:83" ht="28.5" x14ac:dyDescent="0.2">
      <c r="A74" s="61"/>
      <c r="B74" s="61" t="str">
        <f>EtalonRes!I515</f>
        <v>21.2.01.01</v>
      </c>
      <c r="C74" s="69" t="str">
        <f>EtalonRes!K515</f>
        <v>Провода самонесущие изолированные для ВЛИ</v>
      </c>
      <c r="D74" s="70" t="str">
        <f>EtalonRes!O515</f>
        <v>1000 м</v>
      </c>
      <c r="E74" s="71">
        <f>EtalonRes!X515</f>
        <v>0</v>
      </c>
      <c r="F74" s="71"/>
      <c r="G74" s="71">
        <f>ROUND(EtalonRes!AG515*Source!I137, 7)</f>
        <v>0</v>
      </c>
      <c r="H74" s="72"/>
      <c r="I74" s="73"/>
      <c r="J74" s="72"/>
      <c r="K74" s="73"/>
      <c r="L74" s="72"/>
    </row>
    <row r="75" spans="1:83" ht="15" x14ac:dyDescent="0.2">
      <c r="A75" s="61"/>
      <c r="B75" s="61"/>
      <c r="C75" s="75" t="s">
        <v>945</v>
      </c>
      <c r="D75" s="62"/>
      <c r="E75" s="63"/>
      <c r="F75" s="63"/>
      <c r="G75" s="63"/>
      <c r="H75" s="65"/>
      <c r="I75" s="64"/>
      <c r="J75" s="65"/>
      <c r="K75" s="64"/>
      <c r="L75" s="65">
        <f>L56+L61+L62</f>
        <v>2765.3499999999995</v>
      </c>
    </row>
    <row r="76" spans="1:83" ht="14.25" x14ac:dyDescent="0.2">
      <c r="A76" s="61"/>
      <c r="B76" s="61"/>
      <c r="C76" s="61" t="s">
        <v>946</v>
      </c>
      <c r="D76" s="62"/>
      <c r="E76" s="63"/>
      <c r="F76" s="63"/>
      <c r="G76" s="63"/>
      <c r="H76" s="65"/>
      <c r="I76" s="64"/>
      <c r="J76" s="65"/>
      <c r="K76" s="64"/>
      <c r="L76" s="65">
        <f>SUM(AR54:AR79)+SUM(AS54:AS79)+SUM(AT54:AT79)+SUM(AU54:AU79)+SUM(AV54:AV79)</f>
        <v>2429.3599999999997</v>
      </c>
    </row>
    <row r="77" spans="1:83" ht="14.25" x14ac:dyDescent="0.2">
      <c r="A77" s="61"/>
      <c r="B77" s="61" t="s">
        <v>40</v>
      </c>
      <c r="C77" s="61" t="s">
        <v>947</v>
      </c>
      <c r="D77" s="62" t="s">
        <v>101</v>
      </c>
      <c r="E77" s="63">
        <f>Source!BZ137</f>
        <v>103</v>
      </c>
      <c r="F77" s="63"/>
      <c r="G77" s="63">
        <f>Source!AT137</f>
        <v>103</v>
      </c>
      <c r="H77" s="65"/>
      <c r="I77" s="64"/>
      <c r="J77" s="65"/>
      <c r="K77" s="64"/>
      <c r="L77" s="65">
        <f>SUM(AZ54:AZ79)</f>
        <v>2502.2399999999998</v>
      </c>
    </row>
    <row r="78" spans="1:83" ht="14.25" x14ac:dyDescent="0.2">
      <c r="A78" s="69"/>
      <c r="B78" s="69" t="s">
        <v>41</v>
      </c>
      <c r="C78" s="69" t="s">
        <v>948</v>
      </c>
      <c r="D78" s="70" t="s">
        <v>101</v>
      </c>
      <c r="E78" s="71">
        <f>Source!CA137</f>
        <v>60</v>
      </c>
      <c r="F78" s="71"/>
      <c r="G78" s="71">
        <f>Source!AU137</f>
        <v>60</v>
      </c>
      <c r="H78" s="72"/>
      <c r="I78" s="73"/>
      <c r="J78" s="72"/>
      <c r="K78" s="73"/>
      <c r="L78" s="72">
        <f>SUM(BA54:BA79)</f>
        <v>1457.62</v>
      </c>
    </row>
    <row r="79" spans="1:83" ht="15" x14ac:dyDescent="0.2">
      <c r="C79" s="77" t="s">
        <v>949</v>
      </c>
      <c r="D79" s="77"/>
      <c r="E79" s="77"/>
      <c r="F79" s="77"/>
      <c r="G79" s="77"/>
      <c r="H79" s="77"/>
      <c r="I79" s="78">
        <f>IF(E54&lt;&gt;0,K79/E54, 0)</f>
        <v>305691.36363636359</v>
      </c>
      <c r="J79" s="78"/>
      <c r="K79" s="78">
        <f>L56+L61+L77+L78+L62</f>
        <v>6725.2099999999991</v>
      </c>
      <c r="L79" s="78"/>
      <c r="AD79">
        <f>ROUND((Source!AT137/100)*((ROUND(SUMIF(SmtRes!AQ341:'SmtRes'!AQ350,"=1",SmtRes!AD341:'SmtRes'!AD350)*Source!I137, 2)+ROUND(SUMIF(SmtRes!AQ341:'SmtRes'!AQ350,"=1",SmtRes!AC341:'SmtRes'!AC350)*Source!I137, 2))), 2)</f>
        <v>150.72999999999999</v>
      </c>
      <c r="AE79">
        <f>ROUND((Source!AU137/100)*((ROUND(SUMIF(SmtRes!AQ341:'SmtRes'!AQ350,"=1",SmtRes!AD341:'SmtRes'!AD350)*Source!I137, 2)+ROUND(SUMIF(SmtRes!AQ341:'SmtRes'!AQ350,"=1",SmtRes!AC341:'SmtRes'!AC350)*Source!I137, 2))), 2)</f>
        <v>87.8</v>
      </c>
      <c r="AN79" s="74">
        <f>L56+L61+L77+L78+L62</f>
        <v>6725.2099999999991</v>
      </c>
      <c r="AO79" s="74">
        <f>L61</f>
        <v>335.99</v>
      </c>
      <c r="AQ79" t="s">
        <v>950</v>
      </c>
      <c r="AR79" s="74">
        <f>L56</f>
        <v>1912.87</v>
      </c>
      <c r="AT79" s="74">
        <f>L62</f>
        <v>516.49</v>
      </c>
      <c r="AV79" t="s">
        <v>950</v>
      </c>
      <c r="AW79">
        <f>0</f>
        <v>0</v>
      </c>
      <c r="AZ79">
        <f>Source!X137</f>
        <v>2502.2399999999998</v>
      </c>
      <c r="BA79">
        <f>Source!Y137</f>
        <v>1457.62</v>
      </c>
      <c r="CD79">
        <v>1</v>
      </c>
    </row>
    <row r="80" spans="1:83" ht="42.75" x14ac:dyDescent="0.2">
      <c r="A80" s="59" t="s">
        <v>239</v>
      </c>
      <c r="B80" s="61" t="s">
        <v>951</v>
      </c>
      <c r="C80" s="61" t="str">
        <f>Source!G139</f>
        <v>При изменении количества опор на 1 км ВЛИ добавлять или исключать: к норме 33-04-017-01</v>
      </c>
      <c r="D80" s="62" t="str">
        <f>Source!H139</f>
        <v>ШТ</v>
      </c>
      <c r="E80" s="63">
        <f>Source!K139</f>
        <v>1</v>
      </c>
      <c r="F80" s="63"/>
      <c r="G80" s="63">
        <f>Source!I139</f>
        <v>1</v>
      </c>
      <c r="H80" s="65"/>
      <c r="I80" s="64"/>
      <c r="J80" s="65"/>
      <c r="K80" s="64"/>
      <c r="L80" s="65"/>
    </row>
    <row r="81" spans="1:83" x14ac:dyDescent="0.2">
      <c r="C81" s="66" t="s">
        <v>939</v>
      </c>
      <c r="D81" s="66"/>
      <c r="E81" s="66"/>
      <c r="F81" s="66"/>
      <c r="G81" s="66"/>
      <c r="H81" s="66"/>
      <c r="I81" s="66"/>
      <c r="J81" s="66"/>
      <c r="K81" s="66"/>
      <c r="L81" s="66"/>
    </row>
    <row r="82" spans="1:83" ht="15" x14ac:dyDescent="0.2">
      <c r="A82" s="60"/>
      <c r="B82" s="63">
        <v>1</v>
      </c>
      <c r="C82" s="60" t="s">
        <v>940</v>
      </c>
      <c r="D82" s="62" t="s">
        <v>596</v>
      </c>
      <c r="E82" s="67"/>
      <c r="F82" s="63"/>
      <c r="G82" s="63">
        <f>Source!U139</f>
        <v>2.0815000000000001</v>
      </c>
      <c r="H82" s="63"/>
      <c r="I82" s="63"/>
      <c r="J82" s="63"/>
      <c r="K82" s="63"/>
      <c r="L82" s="68">
        <f>SUM(L83:L85)-SUMIF(CE83:CE85, 1, L83:L85)</f>
        <v>1657.33</v>
      </c>
    </row>
    <row r="83" spans="1:83" ht="14.25" x14ac:dyDescent="0.2">
      <c r="A83" s="61"/>
      <c r="B83" s="61" t="s">
        <v>702</v>
      </c>
      <c r="C83" s="61" t="s">
        <v>703</v>
      </c>
      <c r="D83" s="62" t="s">
        <v>701</v>
      </c>
      <c r="E83" s="63">
        <v>0.91</v>
      </c>
      <c r="F83" s="63">
        <f>ROUND((0.15+1),7)</f>
        <v>1.1499999999999999</v>
      </c>
      <c r="G83" s="63">
        <f>SmtRes!CX361</f>
        <v>1.0465</v>
      </c>
      <c r="H83" s="65"/>
      <c r="I83" s="64"/>
      <c r="J83" s="65">
        <f>SmtRes!CZ361</f>
        <v>720.91</v>
      </c>
      <c r="K83" s="64"/>
      <c r="L83" s="65">
        <f>SmtRes!DI361</f>
        <v>754.43</v>
      </c>
    </row>
    <row r="84" spans="1:83" ht="14.25" x14ac:dyDescent="0.2">
      <c r="A84" s="61"/>
      <c r="B84" s="61" t="s">
        <v>704</v>
      </c>
      <c r="C84" s="61" t="s">
        <v>705</v>
      </c>
      <c r="D84" s="62" t="s">
        <v>701</v>
      </c>
      <c r="E84" s="63">
        <v>0.45</v>
      </c>
      <c r="F84" s="63">
        <f>ROUND((0.15+1),7)</f>
        <v>1.1499999999999999</v>
      </c>
      <c r="G84" s="63">
        <f>SmtRes!CX362</f>
        <v>0.51749999999999996</v>
      </c>
      <c r="H84" s="65"/>
      <c r="I84" s="64"/>
      <c r="J84" s="65">
        <f>SmtRes!CZ362</f>
        <v>811.79</v>
      </c>
      <c r="K84" s="64"/>
      <c r="L84" s="65">
        <f>SmtRes!DI362</f>
        <v>420.1</v>
      </c>
    </row>
    <row r="85" spans="1:83" ht="14.25" x14ac:dyDescent="0.2">
      <c r="A85" s="61"/>
      <c r="B85" s="61" t="s">
        <v>706</v>
      </c>
      <c r="C85" s="61" t="s">
        <v>707</v>
      </c>
      <c r="D85" s="62" t="s">
        <v>701</v>
      </c>
      <c r="E85" s="63">
        <v>0.45</v>
      </c>
      <c r="F85" s="63">
        <f>ROUND((0.15+1),7)</f>
        <v>1.1499999999999999</v>
      </c>
      <c r="G85" s="63">
        <f>SmtRes!CX363</f>
        <v>0.51749999999999996</v>
      </c>
      <c r="H85" s="65"/>
      <c r="I85" s="64"/>
      <c r="J85" s="65">
        <f>SmtRes!CZ363</f>
        <v>932.95</v>
      </c>
      <c r="K85" s="64"/>
      <c r="L85" s="65">
        <f>SmtRes!DI363</f>
        <v>482.8</v>
      </c>
    </row>
    <row r="86" spans="1:83" ht="15" x14ac:dyDescent="0.2">
      <c r="A86" s="60"/>
      <c r="B86" s="63">
        <v>2</v>
      </c>
      <c r="C86" s="60" t="s">
        <v>941</v>
      </c>
      <c r="D86" s="62"/>
      <c r="E86" s="67"/>
      <c r="F86" s="63"/>
      <c r="G86" s="63"/>
      <c r="H86" s="63"/>
      <c r="I86" s="63"/>
      <c r="J86" s="63"/>
      <c r="K86" s="63"/>
      <c r="L86" s="68">
        <f>SUM(L87:L89)-SUMIF(CE87:CE89, 1, L87:L89)</f>
        <v>256.15000000000009</v>
      </c>
    </row>
    <row r="87" spans="1:83" ht="15" x14ac:dyDescent="0.2">
      <c r="A87" s="60"/>
      <c r="B87" s="63"/>
      <c r="C87" s="60" t="s">
        <v>944</v>
      </c>
      <c r="D87" s="62" t="s">
        <v>596</v>
      </c>
      <c r="E87" s="67"/>
      <c r="F87" s="63"/>
      <c r="G87" s="63">
        <f>Source!V139</f>
        <v>0.50600000000000001</v>
      </c>
      <c r="H87" s="63"/>
      <c r="I87" s="63"/>
      <c r="J87" s="63"/>
      <c r="K87" s="63"/>
      <c r="L87" s="68">
        <f>SUMIF(CE88:CE89, 1, L88:L89)</f>
        <v>410.77</v>
      </c>
      <c r="CE87">
        <v>1</v>
      </c>
    </row>
    <row r="88" spans="1:83" ht="28.5" x14ac:dyDescent="0.2">
      <c r="A88" s="61"/>
      <c r="B88" s="61" t="s">
        <v>599</v>
      </c>
      <c r="C88" s="61" t="s">
        <v>601</v>
      </c>
      <c r="D88" s="62" t="s">
        <v>602</v>
      </c>
      <c r="E88" s="63">
        <v>0.44</v>
      </c>
      <c r="F88" s="63">
        <f>ROUND((0.15+1),7)</f>
        <v>1.1499999999999999</v>
      </c>
      <c r="G88" s="63">
        <f>SmtRes!CX365</f>
        <v>0.50600000000000001</v>
      </c>
      <c r="H88" s="65">
        <f>SmtRes!CZ365</f>
        <v>346.73</v>
      </c>
      <c r="I88" s="64">
        <f>SmtRes!AJ365</f>
        <v>1.46</v>
      </c>
      <c r="J88" s="65">
        <f>ROUND(H88*I88, 2)</f>
        <v>506.23</v>
      </c>
      <c r="K88" s="64"/>
      <c r="L88" s="65">
        <f>SmtRes!DG365</f>
        <v>256.14999999999998</v>
      </c>
    </row>
    <row r="89" spans="1:83" ht="28.5" x14ac:dyDescent="0.2">
      <c r="A89" s="61"/>
      <c r="B89" s="61" t="s">
        <v>603</v>
      </c>
      <c r="C89" s="61" t="s">
        <v>943</v>
      </c>
      <c r="D89" s="62" t="s">
        <v>596</v>
      </c>
      <c r="E89" s="63">
        <f>SmtRes!DO365*SmtRes!AT365</f>
        <v>0.44</v>
      </c>
      <c r="F89" s="63">
        <f>ROUND((0.15+1),7)</f>
        <v>1.1499999999999999</v>
      </c>
      <c r="G89" s="63">
        <f>ROUND(E89*F89*G80, 7)</f>
        <v>0.50600000000000001</v>
      </c>
      <c r="H89" s="65"/>
      <c r="I89" s="64"/>
      <c r="J89" s="65">
        <f>ROUND(SmtRes!AG365/SmtRes!DO365, 2)</f>
        <v>811.79</v>
      </c>
      <c r="K89" s="64"/>
      <c r="L89" s="65">
        <f>SmtRes!DH365</f>
        <v>410.77</v>
      </c>
      <c r="CE89">
        <v>1</v>
      </c>
    </row>
    <row r="90" spans="1:83" ht="28.5" x14ac:dyDescent="0.2">
      <c r="A90" s="61"/>
      <c r="B90" s="61" t="str">
        <f>EtalonRes!I534</f>
        <v>20.1.01.01</v>
      </c>
      <c r="C90" s="61" t="str">
        <f>EtalonRes!K534</f>
        <v>Комплект линейной арматуры для крепления СИП-2 на опоре ВЛИ</v>
      </c>
      <c r="D90" s="62" t="str">
        <f>EtalonRes!O534</f>
        <v>ШТ</v>
      </c>
      <c r="E90" s="63">
        <f>EtalonRes!X534</f>
        <v>0</v>
      </c>
      <c r="F90" s="63"/>
      <c r="G90" s="63">
        <f>ROUND(EtalonRes!AG534*Source!I139, 7)</f>
        <v>0</v>
      </c>
      <c r="H90" s="65"/>
      <c r="I90" s="64"/>
      <c r="J90" s="65"/>
      <c r="K90" s="64"/>
      <c r="L90" s="65"/>
    </row>
    <row r="91" spans="1:83" ht="28.5" x14ac:dyDescent="0.2">
      <c r="A91" s="61"/>
      <c r="B91" s="61" t="str">
        <f>EtalonRes!I535</f>
        <v>20.1.01.11</v>
      </c>
      <c r="C91" s="69" t="str">
        <f>EtalonRes!K535</f>
        <v>Комплект линейной арматуры для устройства заземлений на опорах ВЛИ</v>
      </c>
      <c r="D91" s="70" t="str">
        <f>EtalonRes!O535</f>
        <v>ШТ</v>
      </c>
      <c r="E91" s="71">
        <f>EtalonRes!X535</f>
        <v>0</v>
      </c>
      <c r="F91" s="71"/>
      <c r="G91" s="71">
        <f>ROUND(EtalonRes!AG535*Source!I139, 7)</f>
        <v>0</v>
      </c>
      <c r="H91" s="72"/>
      <c r="I91" s="73"/>
      <c r="J91" s="72"/>
      <c r="K91" s="73"/>
      <c r="L91" s="72"/>
    </row>
    <row r="92" spans="1:83" ht="15" x14ac:dyDescent="0.2">
      <c r="A92" s="61"/>
      <c r="B92" s="61"/>
      <c r="C92" s="75" t="s">
        <v>945</v>
      </c>
      <c r="D92" s="62"/>
      <c r="E92" s="63"/>
      <c r="F92" s="63"/>
      <c r="G92" s="63"/>
      <c r="H92" s="65"/>
      <c r="I92" s="64"/>
      <c r="J92" s="65"/>
      <c r="K92" s="64"/>
      <c r="L92" s="65">
        <f>L82+L86+L87</f>
        <v>2324.25</v>
      </c>
    </row>
    <row r="93" spans="1:83" ht="14.25" x14ac:dyDescent="0.2">
      <c r="A93" s="61"/>
      <c r="B93" s="61"/>
      <c r="C93" s="61" t="s">
        <v>946</v>
      </c>
      <c r="D93" s="62"/>
      <c r="E93" s="63"/>
      <c r="F93" s="63"/>
      <c r="G93" s="63"/>
      <c r="H93" s="65"/>
      <c r="I93" s="64"/>
      <c r="J93" s="65"/>
      <c r="K93" s="64"/>
      <c r="L93" s="65">
        <f>SUM(AR80:AR96)+SUM(AS80:AS96)+SUM(AT80:AT96)+SUM(AU80:AU96)+SUM(AV80:AV96)</f>
        <v>2068.1</v>
      </c>
    </row>
    <row r="94" spans="1:83" ht="14.25" x14ac:dyDescent="0.2">
      <c r="A94" s="61"/>
      <c r="B94" s="61" t="s">
        <v>40</v>
      </c>
      <c r="C94" s="61" t="s">
        <v>947</v>
      </c>
      <c r="D94" s="62" t="s">
        <v>101</v>
      </c>
      <c r="E94" s="63">
        <f>Source!BZ139</f>
        <v>103</v>
      </c>
      <c r="F94" s="63"/>
      <c r="G94" s="63">
        <f>Source!AT139</f>
        <v>103</v>
      </c>
      <c r="H94" s="65"/>
      <c r="I94" s="64"/>
      <c r="J94" s="65"/>
      <c r="K94" s="64"/>
      <c r="L94" s="65">
        <f>SUM(AZ80:AZ96)</f>
        <v>2130.14</v>
      </c>
    </row>
    <row r="95" spans="1:83" ht="14.25" x14ac:dyDescent="0.2">
      <c r="A95" s="69"/>
      <c r="B95" s="69" t="s">
        <v>41</v>
      </c>
      <c r="C95" s="69" t="s">
        <v>948</v>
      </c>
      <c r="D95" s="70" t="s">
        <v>101</v>
      </c>
      <c r="E95" s="71">
        <f>Source!CA139</f>
        <v>60</v>
      </c>
      <c r="F95" s="71"/>
      <c r="G95" s="71">
        <f>Source!AU139</f>
        <v>60</v>
      </c>
      <c r="H95" s="72"/>
      <c r="I95" s="73"/>
      <c r="J95" s="72"/>
      <c r="K95" s="73"/>
      <c r="L95" s="72">
        <f>SUM(BA80:BA96)</f>
        <v>1240.8599999999999</v>
      </c>
    </row>
    <row r="96" spans="1:83" ht="15" x14ac:dyDescent="0.2">
      <c r="C96" s="77" t="s">
        <v>949</v>
      </c>
      <c r="D96" s="77"/>
      <c r="E96" s="77"/>
      <c r="F96" s="77"/>
      <c r="G96" s="77"/>
      <c r="H96" s="77"/>
      <c r="I96" s="78">
        <f>IF(E80&lt;&gt;0,K96/E80, 0)</f>
        <v>5695.25</v>
      </c>
      <c r="J96" s="78"/>
      <c r="K96" s="78">
        <f>L82+L86+L94+L95+L87</f>
        <v>5695.25</v>
      </c>
      <c r="L96" s="78"/>
      <c r="AD96">
        <f>ROUND((Source!AT139/100)*((ROUND(SUMIF(SmtRes!AQ361:'SmtRes'!AQ365,"=1",SmtRes!AD361:'SmtRes'!AD365)*Source!I139, 2)+ROUND(SUMIF(SmtRes!AQ361:'SmtRes'!AQ365,"=1",SmtRes!AC361:'SmtRes'!AC365)*Source!I139, 2))), 2)</f>
        <v>3375.76</v>
      </c>
      <c r="AE96">
        <f>ROUND((Source!AU139/100)*((ROUND(SUMIF(SmtRes!AQ361:'SmtRes'!AQ365,"=1",SmtRes!AD361:'SmtRes'!AD365)*Source!I139, 2)+ROUND(SUMIF(SmtRes!AQ361:'SmtRes'!AQ365,"=1",SmtRes!AC361:'SmtRes'!AC365)*Source!I139, 2))), 2)</f>
        <v>1966.46</v>
      </c>
      <c r="AN96" s="74">
        <f>L82+L86+L94+L95+L87</f>
        <v>5695.25</v>
      </c>
      <c r="AO96" s="74">
        <f>L86</f>
        <v>256.15000000000009</v>
      </c>
      <c r="AQ96" t="s">
        <v>950</v>
      </c>
      <c r="AR96" s="74">
        <f>L82</f>
        <v>1657.33</v>
      </c>
      <c r="AT96" s="74">
        <f>L87</f>
        <v>410.77</v>
      </c>
      <c r="AV96" t="s">
        <v>950</v>
      </c>
      <c r="AW96">
        <f>0</f>
        <v>0</v>
      </c>
      <c r="AZ96">
        <f>Source!X139</f>
        <v>2130.14</v>
      </c>
      <c r="BA96">
        <f>Source!Y139</f>
        <v>1240.8599999999999</v>
      </c>
      <c r="CD96">
        <v>1</v>
      </c>
    </row>
    <row r="98" spans="1:12" ht="15" x14ac:dyDescent="0.2">
      <c r="A98" s="81"/>
      <c r="B98" s="82"/>
      <c r="C98" s="83" t="s">
        <v>952</v>
      </c>
      <c r="D98" s="83"/>
      <c r="E98" s="83"/>
      <c r="F98" s="83"/>
      <c r="G98" s="83"/>
      <c r="H98" s="83"/>
      <c r="I98" s="68"/>
      <c r="J98" s="81"/>
      <c r="K98" s="84"/>
      <c r="L98" s="68">
        <f>L100+L101+L107+L111</f>
        <v>5089.6000000000004</v>
      </c>
    </row>
    <row r="99" spans="1:12" ht="14.25" x14ac:dyDescent="0.2">
      <c r="A99" s="76"/>
      <c r="B99" s="79"/>
      <c r="C99" s="85" t="s">
        <v>953</v>
      </c>
      <c r="D99" s="80"/>
      <c r="E99" s="80"/>
      <c r="F99" s="80"/>
      <c r="G99" s="80"/>
      <c r="H99" s="80"/>
      <c r="I99" s="65"/>
      <c r="J99" s="76"/>
      <c r="K99" s="63"/>
      <c r="L99" s="65"/>
    </row>
    <row r="100" spans="1:12" ht="14.25" x14ac:dyDescent="0.2">
      <c r="A100" s="76"/>
      <c r="B100" s="79"/>
      <c r="C100" s="80" t="s">
        <v>954</v>
      </c>
      <c r="D100" s="80"/>
      <c r="E100" s="80"/>
      <c r="F100" s="80"/>
      <c r="G100" s="80"/>
      <c r="H100" s="80"/>
      <c r="I100" s="65"/>
      <c r="J100" s="76"/>
      <c r="K100" s="63"/>
      <c r="L100" s="65">
        <f>SUM(AR53:AR96)</f>
        <v>3570.2</v>
      </c>
    </row>
    <row r="101" spans="1:12" ht="14.25" hidden="1" x14ac:dyDescent="0.2">
      <c r="A101" s="76"/>
      <c r="B101" s="79"/>
      <c r="C101" s="80" t="s">
        <v>955</v>
      </c>
      <c r="D101" s="80"/>
      <c r="E101" s="80"/>
      <c r="F101" s="80"/>
      <c r="G101" s="80"/>
      <c r="H101" s="80"/>
      <c r="I101" s="65"/>
      <c r="J101" s="76"/>
      <c r="K101" s="63"/>
      <c r="L101" s="65">
        <f>L103+L106+L105</f>
        <v>1519.4</v>
      </c>
    </row>
    <row r="102" spans="1:12" ht="14.25" hidden="1" x14ac:dyDescent="0.2">
      <c r="A102" s="76"/>
      <c r="B102" s="79"/>
      <c r="C102" s="85" t="s">
        <v>956</v>
      </c>
      <c r="D102" s="80"/>
      <c r="E102" s="80"/>
      <c r="F102" s="80"/>
      <c r="G102" s="80"/>
      <c r="H102" s="80"/>
      <c r="I102" s="65"/>
      <c r="J102" s="76"/>
      <c r="K102" s="63"/>
      <c r="L102" s="65"/>
    </row>
    <row r="103" spans="1:12" ht="14.25" x14ac:dyDescent="0.2">
      <c r="A103" s="76"/>
      <c r="B103" s="79"/>
      <c r="C103" s="80" t="s">
        <v>955</v>
      </c>
      <c r="D103" s="80"/>
      <c r="E103" s="80"/>
      <c r="F103" s="80"/>
      <c r="G103" s="80"/>
      <c r="H103" s="80"/>
      <c r="I103" s="65"/>
      <c r="J103" s="76"/>
      <c r="K103" s="63"/>
      <c r="L103" s="65">
        <f>SUM(AO53:AO96)</f>
        <v>592.1400000000001</v>
      </c>
    </row>
    <row r="104" spans="1:12" ht="14.25" hidden="1" x14ac:dyDescent="0.2">
      <c r="A104" s="76"/>
      <c r="B104" s="79"/>
      <c r="C104" s="85" t="s">
        <v>957</v>
      </c>
      <c r="D104" s="80"/>
      <c r="E104" s="80"/>
      <c r="F104" s="80"/>
      <c r="G104" s="80"/>
      <c r="H104" s="80"/>
      <c r="I104" s="65"/>
      <c r="J104" s="76"/>
      <c r="K104" s="63"/>
      <c r="L104" s="65"/>
    </row>
    <row r="105" spans="1:12" ht="14.25" x14ac:dyDescent="0.2">
      <c r="A105" s="76"/>
      <c r="B105" s="79"/>
      <c r="C105" s="80" t="s">
        <v>976</v>
      </c>
      <c r="D105" s="80"/>
      <c r="E105" s="80"/>
      <c r="F105" s="80"/>
      <c r="G105" s="80"/>
      <c r="H105" s="80"/>
      <c r="I105" s="65"/>
      <c r="J105" s="76"/>
      <c r="K105" s="63"/>
      <c r="L105" s="65">
        <f>SUM(AT53:AT96)</f>
        <v>927.26</v>
      </c>
    </row>
    <row r="106" spans="1:12" ht="14.25" hidden="1" x14ac:dyDescent="0.2">
      <c r="A106" s="76"/>
      <c r="B106" s="79"/>
      <c r="C106" s="80" t="s">
        <v>958</v>
      </c>
      <c r="D106" s="80"/>
      <c r="E106" s="80"/>
      <c r="F106" s="80"/>
      <c r="G106" s="80"/>
      <c r="H106" s="80"/>
      <c r="I106" s="65"/>
      <c r="J106" s="76"/>
      <c r="K106" s="63"/>
      <c r="L106" s="65">
        <f>SUM(AV53:AV96)</f>
        <v>0</v>
      </c>
    </row>
    <row r="107" spans="1:12" ht="14.25" hidden="1" x14ac:dyDescent="0.2">
      <c r="A107" s="76"/>
      <c r="B107" s="79"/>
      <c r="C107" s="80" t="s">
        <v>959</v>
      </c>
      <c r="D107" s="80"/>
      <c r="E107" s="80"/>
      <c r="F107" s="80"/>
      <c r="G107" s="80"/>
      <c r="H107" s="80"/>
      <c r="I107" s="65"/>
      <c r="J107" s="76"/>
      <c r="K107" s="63"/>
      <c r="L107" s="65">
        <f>L109+L110</f>
        <v>0</v>
      </c>
    </row>
    <row r="108" spans="1:12" ht="14.25" hidden="1" x14ac:dyDescent="0.2">
      <c r="A108" s="76"/>
      <c r="B108" s="79"/>
      <c r="C108" s="85" t="s">
        <v>956</v>
      </c>
      <c r="D108" s="80"/>
      <c r="E108" s="80"/>
      <c r="F108" s="80"/>
      <c r="G108" s="80"/>
      <c r="H108" s="80"/>
      <c r="I108" s="65"/>
      <c r="J108" s="76"/>
      <c r="K108" s="63"/>
      <c r="L108" s="65"/>
    </row>
    <row r="109" spans="1:12" ht="14.25" hidden="1" x14ac:dyDescent="0.2">
      <c r="A109" s="76"/>
      <c r="B109" s="79"/>
      <c r="C109" s="80" t="s">
        <v>960</v>
      </c>
      <c r="D109" s="80"/>
      <c r="E109" s="80"/>
      <c r="F109" s="80"/>
      <c r="G109" s="80"/>
      <c r="H109" s="80"/>
      <c r="I109" s="65"/>
      <c r="J109" s="76"/>
      <c r="K109" s="63"/>
      <c r="L109" s="65">
        <f>SUM(AW53:AW96)-SUM(BK53:BK96)</f>
        <v>0</v>
      </c>
    </row>
    <row r="110" spans="1:12" ht="14.25" hidden="1" x14ac:dyDescent="0.2">
      <c r="A110" s="76"/>
      <c r="B110" s="79"/>
      <c r="C110" s="80" t="s">
        <v>961</v>
      </c>
      <c r="D110" s="80"/>
      <c r="E110" s="80"/>
      <c r="F110" s="80"/>
      <c r="G110" s="80"/>
      <c r="H110" s="80"/>
      <c r="I110" s="65"/>
      <c r="J110" s="76"/>
      <c r="K110" s="63"/>
      <c r="L110" s="65">
        <f>SUM(BC53:BC96)</f>
        <v>0</v>
      </c>
    </row>
    <row r="111" spans="1:12" ht="14.25" hidden="1" x14ac:dyDescent="0.2">
      <c r="A111" s="76"/>
      <c r="B111" s="79"/>
      <c r="C111" s="80" t="s">
        <v>962</v>
      </c>
      <c r="D111" s="80"/>
      <c r="E111" s="80"/>
      <c r="F111" s="80"/>
      <c r="G111" s="80"/>
      <c r="H111" s="80"/>
      <c r="I111" s="65"/>
      <c r="J111" s="76"/>
      <c r="K111" s="63"/>
      <c r="L111" s="65">
        <f>SUM(BB53:BB96)</f>
        <v>0</v>
      </c>
    </row>
    <row r="112" spans="1:12" ht="14.25" x14ac:dyDescent="0.2">
      <c r="A112" s="76"/>
      <c r="B112" s="79"/>
      <c r="C112" s="80" t="s">
        <v>963</v>
      </c>
      <c r="D112" s="80"/>
      <c r="E112" s="80"/>
      <c r="F112" s="80"/>
      <c r="G112" s="80"/>
      <c r="H112" s="80"/>
      <c r="I112" s="65"/>
      <c r="J112" s="76"/>
      <c r="K112" s="63"/>
      <c r="L112" s="65">
        <f>SUM(AR53:AR96)+SUM(AT53:AT96)+SUM(AV53:AV96)</f>
        <v>4497.46</v>
      </c>
    </row>
    <row r="113" spans="1:12" ht="14.25" x14ac:dyDescent="0.2">
      <c r="A113" s="76"/>
      <c r="B113" s="79"/>
      <c r="C113" s="80" t="s">
        <v>964</v>
      </c>
      <c r="D113" s="80"/>
      <c r="E113" s="80"/>
      <c r="F113" s="80"/>
      <c r="G113" s="80"/>
      <c r="H113" s="80"/>
      <c r="I113" s="65"/>
      <c r="J113" s="76"/>
      <c r="K113" s="63"/>
      <c r="L113" s="65">
        <f>SUM(AZ53:AZ96)</f>
        <v>4632.3799999999992</v>
      </c>
    </row>
    <row r="114" spans="1:12" ht="14.25" x14ac:dyDescent="0.2">
      <c r="A114" s="76"/>
      <c r="B114" s="79"/>
      <c r="C114" s="80" t="s">
        <v>965</v>
      </c>
      <c r="D114" s="80"/>
      <c r="E114" s="80"/>
      <c r="F114" s="80"/>
      <c r="G114" s="80"/>
      <c r="H114" s="80"/>
      <c r="I114" s="65"/>
      <c r="J114" s="76"/>
      <c r="K114" s="63"/>
      <c r="L114" s="65">
        <f>SUM(BA53:BA96)</f>
        <v>2698.4799999999996</v>
      </c>
    </row>
    <row r="115" spans="1:12" ht="14.25" hidden="1" x14ac:dyDescent="0.2">
      <c r="A115" s="76"/>
      <c r="B115" s="79"/>
      <c r="C115" s="80" t="s">
        <v>473</v>
      </c>
      <c r="D115" s="80"/>
      <c r="E115" s="80"/>
      <c r="F115" s="80"/>
      <c r="G115" s="80"/>
      <c r="H115" s="80"/>
      <c r="I115" s="65"/>
      <c r="J115" s="76"/>
      <c r="K115" s="63"/>
      <c r="L115" s="65">
        <f>L117+L118</f>
        <v>0</v>
      </c>
    </row>
    <row r="116" spans="1:12" ht="14.25" hidden="1" x14ac:dyDescent="0.2">
      <c r="A116" s="76"/>
      <c r="B116" s="79"/>
      <c r="C116" s="85" t="s">
        <v>953</v>
      </c>
      <c r="D116" s="80"/>
      <c r="E116" s="80"/>
      <c r="F116" s="80"/>
      <c r="G116" s="80"/>
      <c r="H116" s="80"/>
      <c r="I116" s="65"/>
      <c r="J116" s="76"/>
      <c r="K116" s="63"/>
      <c r="L116" s="65"/>
    </row>
    <row r="117" spans="1:12" ht="14.25" hidden="1" x14ac:dyDescent="0.2">
      <c r="A117" s="76"/>
      <c r="B117" s="79"/>
      <c r="C117" s="80" t="s">
        <v>966</v>
      </c>
      <c r="D117" s="80"/>
      <c r="E117" s="80"/>
      <c r="F117" s="80"/>
      <c r="G117" s="80"/>
      <c r="H117" s="80"/>
      <c r="I117" s="65"/>
      <c r="J117" s="76"/>
      <c r="K117" s="63"/>
      <c r="L117" s="65">
        <f>SUM(BK53:BK96)</f>
        <v>0</v>
      </c>
    </row>
    <row r="118" spans="1:12" ht="14.25" hidden="1" x14ac:dyDescent="0.2">
      <c r="A118" s="76"/>
      <c r="B118" s="79"/>
      <c r="C118" s="80" t="s">
        <v>967</v>
      </c>
      <c r="D118" s="80"/>
      <c r="E118" s="80"/>
      <c r="F118" s="80"/>
      <c r="G118" s="80"/>
      <c r="H118" s="80"/>
      <c r="I118" s="65"/>
      <c r="J118" s="76"/>
      <c r="K118" s="63"/>
      <c r="L118" s="65">
        <f>SUM(BD53:BD96)</f>
        <v>0</v>
      </c>
    </row>
    <row r="119" spans="1:12" ht="14.25" hidden="1" x14ac:dyDescent="0.2">
      <c r="A119" s="76"/>
      <c r="B119" s="79"/>
      <c r="C119" s="80" t="s">
        <v>968</v>
      </c>
      <c r="D119" s="80"/>
      <c r="E119" s="80"/>
      <c r="F119" s="80"/>
      <c r="G119" s="80"/>
      <c r="H119" s="80"/>
      <c r="I119" s="65"/>
      <c r="J119" s="76"/>
      <c r="K119" s="63"/>
      <c r="L119" s="65"/>
    </row>
    <row r="120" spans="1:12" ht="14.25" hidden="1" x14ac:dyDescent="0.2">
      <c r="A120" s="76"/>
      <c r="B120" s="79"/>
      <c r="C120" s="80" t="s">
        <v>968</v>
      </c>
      <c r="D120" s="80"/>
      <c r="E120" s="80"/>
      <c r="F120" s="80"/>
      <c r="G120" s="80"/>
      <c r="H120" s="80"/>
      <c r="I120" s="65"/>
      <c r="J120" s="76"/>
      <c r="K120" s="63"/>
      <c r="L120" s="65">
        <f>SUM(BQ53:BQ96)</f>
        <v>0</v>
      </c>
    </row>
    <row r="121" spans="1:12" ht="14.25" hidden="1" x14ac:dyDescent="0.2">
      <c r="A121" s="76"/>
      <c r="B121" s="79"/>
      <c r="C121" s="80" t="s">
        <v>969</v>
      </c>
      <c r="D121" s="80"/>
      <c r="E121" s="80"/>
      <c r="F121" s="80"/>
      <c r="G121" s="80"/>
      <c r="H121" s="80"/>
      <c r="I121" s="65"/>
      <c r="J121" s="76"/>
      <c r="K121" s="63"/>
      <c r="L121" s="65">
        <f>SUM(BO53:BO96)</f>
        <v>0</v>
      </c>
    </row>
    <row r="122" spans="1:12" ht="15" x14ac:dyDescent="0.2">
      <c r="A122" s="81"/>
      <c r="B122" s="82"/>
      <c r="C122" s="83" t="s">
        <v>970</v>
      </c>
      <c r="D122" s="83"/>
      <c r="E122" s="83"/>
      <c r="F122" s="83"/>
      <c r="G122" s="83"/>
      <c r="H122" s="83"/>
      <c r="I122" s="68"/>
      <c r="J122" s="81"/>
      <c r="K122" s="84"/>
      <c r="L122" s="68">
        <f>L98+L113+L114+L115+L120+L121</f>
        <v>12420.46</v>
      </c>
    </row>
    <row r="123" spans="1:12" ht="14.25" x14ac:dyDescent="0.2">
      <c r="A123" s="76"/>
      <c r="B123" s="79"/>
      <c r="C123" s="85" t="s">
        <v>971</v>
      </c>
      <c r="D123" s="80"/>
      <c r="E123" s="80"/>
      <c r="F123" s="80"/>
      <c r="G123" s="80"/>
      <c r="H123" s="80"/>
      <c r="I123" s="65"/>
      <c r="J123" s="76"/>
      <c r="K123" s="63"/>
      <c r="L123" s="65"/>
    </row>
    <row r="124" spans="1:12" ht="14.25" hidden="1" x14ac:dyDescent="0.2">
      <c r="A124" s="76"/>
      <c r="B124" s="79"/>
      <c r="C124" s="80" t="s">
        <v>972</v>
      </c>
      <c r="D124" s="80"/>
      <c r="E124" s="80"/>
      <c r="F124" s="80"/>
      <c r="G124" s="80"/>
      <c r="H124" s="80"/>
      <c r="I124" s="65"/>
      <c r="J124" s="76"/>
      <c r="K124" s="63"/>
      <c r="L124" s="65">
        <f>SUM(AX53:AX96)</f>
        <v>0</v>
      </c>
    </row>
    <row r="125" spans="1:12" ht="14.25" hidden="1" x14ac:dyDescent="0.2">
      <c r="A125" s="76"/>
      <c r="B125" s="79"/>
      <c r="C125" s="80" t="s">
        <v>973</v>
      </c>
      <c r="D125" s="80"/>
      <c r="E125" s="80"/>
      <c r="F125" s="80"/>
      <c r="G125" s="80"/>
      <c r="H125" s="80"/>
      <c r="I125" s="65"/>
      <c r="J125" s="76"/>
      <c r="K125" s="63"/>
      <c r="L125" s="65">
        <f>SUM(AY53:AY96)</f>
        <v>0</v>
      </c>
    </row>
    <row r="126" spans="1:12" ht="14.25" x14ac:dyDescent="0.2">
      <c r="A126" s="76"/>
      <c r="B126" s="79"/>
      <c r="C126" s="80" t="s">
        <v>974</v>
      </c>
      <c r="D126" s="80"/>
      <c r="E126" s="80"/>
      <c r="F126" s="86"/>
      <c r="G126" s="67">
        <f>Source!F212</f>
        <v>4.4880360000000001</v>
      </c>
      <c r="H126" s="76"/>
      <c r="I126" s="76"/>
      <c r="J126" s="76"/>
      <c r="K126" s="76"/>
      <c r="L126" s="76"/>
    </row>
    <row r="127" spans="1:12" ht="14.25" x14ac:dyDescent="0.2">
      <c r="A127" s="76"/>
      <c r="B127" s="79"/>
      <c r="C127" s="80" t="s">
        <v>975</v>
      </c>
      <c r="D127" s="80"/>
      <c r="E127" s="80"/>
      <c r="F127" s="86"/>
      <c r="G127" s="67">
        <f>Source!F213</f>
        <v>1.1357170000000001</v>
      </c>
      <c r="H127" s="76"/>
      <c r="I127" s="76"/>
      <c r="J127" s="76"/>
      <c r="K127" s="76"/>
      <c r="L127" s="76"/>
    </row>
    <row r="130" spans="1:82" ht="16.5" x14ac:dyDescent="0.2">
      <c r="A130" s="58" t="s">
        <v>977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</row>
    <row r="131" spans="1:82" ht="42.75" x14ac:dyDescent="0.2">
      <c r="A131" s="59" t="s">
        <v>309</v>
      </c>
      <c r="B131" s="61" t="s">
        <v>978</v>
      </c>
      <c r="C131" s="61" t="str">
        <f>Source!G224</f>
        <v>Разработка грунта вручную в траншеях глубиной до 2 м без креплений с откосами, группа грунтов: 2</v>
      </c>
      <c r="D131" s="62" t="str">
        <f>Source!H224</f>
        <v>100 м3</v>
      </c>
      <c r="E131" s="63">
        <f>Source!K224</f>
        <v>1.5E-3</v>
      </c>
      <c r="F131" s="63"/>
      <c r="G131" s="63">
        <f>Source!I224</f>
        <v>1.5E-3</v>
      </c>
      <c r="H131" s="65"/>
      <c r="I131" s="64"/>
      <c r="J131" s="65"/>
      <c r="K131" s="64"/>
      <c r="L131" s="65"/>
    </row>
    <row r="132" spans="1:82" x14ac:dyDescent="0.2">
      <c r="C132" s="66" t="s">
        <v>939</v>
      </c>
      <c r="D132" s="66"/>
      <c r="E132" s="66"/>
      <c r="F132" s="66"/>
      <c r="G132" s="66"/>
      <c r="H132" s="66"/>
      <c r="I132" s="66"/>
      <c r="J132" s="66"/>
      <c r="K132" s="66"/>
      <c r="L132" s="66"/>
    </row>
    <row r="133" spans="1:82" ht="15" x14ac:dyDescent="0.2">
      <c r="A133" s="60"/>
      <c r="B133" s="63">
        <v>1</v>
      </c>
      <c r="C133" s="60" t="s">
        <v>940</v>
      </c>
      <c r="D133" s="62" t="s">
        <v>596</v>
      </c>
      <c r="E133" s="67"/>
      <c r="F133" s="63"/>
      <c r="G133" s="63">
        <f>Source!U224</f>
        <v>0.26565</v>
      </c>
      <c r="H133" s="63"/>
      <c r="I133" s="63"/>
      <c r="J133" s="63"/>
      <c r="K133" s="63"/>
      <c r="L133" s="68">
        <f>SUM(L134:L134)-SUMIF(CE134:CE134, 1, L134:L134)</f>
        <v>175.42</v>
      </c>
    </row>
    <row r="134" spans="1:82" ht="14.25" x14ac:dyDescent="0.2">
      <c r="A134" s="61"/>
      <c r="B134" s="61" t="s">
        <v>807</v>
      </c>
      <c r="C134" s="69" t="s">
        <v>808</v>
      </c>
      <c r="D134" s="70" t="s">
        <v>596</v>
      </c>
      <c r="E134" s="71">
        <v>154</v>
      </c>
      <c r="F134" s="71">
        <f>ROUND((0.15+1),7)</f>
        <v>1.1499999999999999</v>
      </c>
      <c r="G134" s="71">
        <f>SmtRes!CX619</f>
        <v>0.26565</v>
      </c>
      <c r="H134" s="72"/>
      <c r="I134" s="73"/>
      <c r="J134" s="72">
        <f>SmtRes!CZ619</f>
        <v>660.33</v>
      </c>
      <c r="K134" s="73"/>
      <c r="L134" s="72">
        <f>SmtRes!DI619</f>
        <v>175.42</v>
      </c>
    </row>
    <row r="135" spans="1:82" ht="15" x14ac:dyDescent="0.2">
      <c r="A135" s="61"/>
      <c r="B135" s="61"/>
      <c r="C135" s="75" t="s">
        <v>945</v>
      </c>
      <c r="D135" s="62"/>
      <c r="E135" s="63"/>
      <c r="F135" s="63"/>
      <c r="G135" s="63"/>
      <c r="H135" s="65"/>
      <c r="I135" s="64"/>
      <c r="J135" s="65"/>
      <c r="K135" s="64"/>
      <c r="L135" s="65">
        <f>L133</f>
        <v>175.42</v>
      </c>
    </row>
    <row r="136" spans="1:82" ht="14.25" x14ac:dyDescent="0.2">
      <c r="A136" s="61"/>
      <c r="B136" s="61"/>
      <c r="C136" s="61" t="s">
        <v>946</v>
      </c>
      <c r="D136" s="62"/>
      <c r="E136" s="63"/>
      <c r="F136" s="63"/>
      <c r="G136" s="63"/>
      <c r="H136" s="65"/>
      <c r="I136" s="64"/>
      <c r="J136" s="65"/>
      <c r="K136" s="64"/>
      <c r="L136" s="65">
        <f>SUM(AR131:AR139)+SUM(AS131:AS139)+SUM(AT131:AT139)+SUM(AU131:AU139)+SUM(AV131:AV139)</f>
        <v>175.42</v>
      </c>
    </row>
    <row r="137" spans="1:82" ht="28.5" x14ac:dyDescent="0.2">
      <c r="A137" s="61"/>
      <c r="B137" s="61" t="s">
        <v>303</v>
      </c>
      <c r="C137" s="61" t="s">
        <v>979</v>
      </c>
      <c r="D137" s="62" t="s">
        <v>101</v>
      </c>
      <c r="E137" s="63">
        <f>Source!BZ224</f>
        <v>89</v>
      </c>
      <c r="F137" s="63"/>
      <c r="G137" s="63">
        <f>Source!AT224</f>
        <v>89</v>
      </c>
      <c r="H137" s="65"/>
      <c r="I137" s="64"/>
      <c r="J137" s="65"/>
      <c r="K137" s="64"/>
      <c r="L137" s="65">
        <f>SUM(AZ131:AZ139)</f>
        <v>156.12</v>
      </c>
    </row>
    <row r="138" spans="1:82" ht="28.5" x14ac:dyDescent="0.2">
      <c r="A138" s="69"/>
      <c r="B138" s="69" t="s">
        <v>304</v>
      </c>
      <c r="C138" s="69" t="s">
        <v>980</v>
      </c>
      <c r="D138" s="70" t="s">
        <v>101</v>
      </c>
      <c r="E138" s="71">
        <f>Source!CA224</f>
        <v>40</v>
      </c>
      <c r="F138" s="71"/>
      <c r="G138" s="71">
        <f>Source!AU224</f>
        <v>40</v>
      </c>
      <c r="H138" s="72"/>
      <c r="I138" s="73"/>
      <c r="J138" s="72"/>
      <c r="K138" s="73"/>
      <c r="L138" s="72">
        <f>SUM(BA131:BA139)</f>
        <v>70.17</v>
      </c>
    </row>
    <row r="139" spans="1:82" ht="15" x14ac:dyDescent="0.2">
      <c r="C139" s="77" t="s">
        <v>949</v>
      </c>
      <c r="D139" s="77"/>
      <c r="E139" s="77"/>
      <c r="F139" s="77"/>
      <c r="G139" s="77"/>
      <c r="H139" s="77"/>
      <c r="I139" s="78">
        <f>IF(E131&lt;&gt;0,K139/E131, 0)</f>
        <v>267806.66666666663</v>
      </c>
      <c r="J139" s="78"/>
      <c r="K139" s="78">
        <f>L133+L137+L138</f>
        <v>401.71</v>
      </c>
      <c r="L139" s="78"/>
      <c r="AD139">
        <f>ROUND((Source!AT224/100)*((ROUND(SUMIF(SmtRes!AQ619:'SmtRes'!AQ619,"=1",SmtRes!AD619:'SmtRes'!AD619)*Source!I224, 2)+ROUND(SUMIF(SmtRes!AQ619:'SmtRes'!AQ619,"=1",SmtRes!AC619:'SmtRes'!AC619)*Source!I224, 2))), 2)</f>
        <v>0.88</v>
      </c>
      <c r="AE139">
        <f>ROUND((Source!AU224/100)*((ROUND(SUMIF(SmtRes!AQ619:'SmtRes'!AQ619,"=1",SmtRes!AD619:'SmtRes'!AD619)*Source!I224, 2)+ROUND(SUMIF(SmtRes!AQ619:'SmtRes'!AQ619,"=1",SmtRes!AC619:'SmtRes'!AC619)*Source!I224, 2))), 2)</f>
        <v>0.4</v>
      </c>
      <c r="AN139" s="74">
        <f>L133+L137+L138</f>
        <v>401.71</v>
      </c>
      <c r="AO139">
        <f>0</f>
        <v>0</v>
      </c>
      <c r="AQ139" t="s">
        <v>950</v>
      </c>
      <c r="AR139" s="74">
        <f>L133</f>
        <v>175.42</v>
      </c>
      <c r="AT139">
        <f>0</f>
        <v>0</v>
      </c>
      <c r="AV139" t="s">
        <v>950</v>
      </c>
      <c r="AW139">
        <f>0</f>
        <v>0</v>
      </c>
      <c r="AZ139">
        <f>Source!X224</f>
        <v>156.12</v>
      </c>
      <c r="BA139">
        <f>Source!Y224</f>
        <v>70.17</v>
      </c>
      <c r="CD139">
        <v>1</v>
      </c>
    </row>
    <row r="140" spans="1:82" ht="28.5" x14ac:dyDescent="0.2">
      <c r="A140" s="59" t="s">
        <v>311</v>
      </c>
      <c r="B140" s="61" t="s">
        <v>981</v>
      </c>
      <c r="C140" s="61" t="str">
        <f>Source!G226</f>
        <v>Засыпка вручную траншей, пазух котлованов и ям, группа грунтов: 2</v>
      </c>
      <c r="D140" s="62" t="str">
        <f>Source!H226</f>
        <v>100 м3</v>
      </c>
      <c r="E140" s="63">
        <f>Source!K226</f>
        <v>1.5E-3</v>
      </c>
      <c r="F140" s="63"/>
      <c r="G140" s="63">
        <f>Source!I226</f>
        <v>1.5E-3</v>
      </c>
      <c r="H140" s="65"/>
      <c r="I140" s="64"/>
      <c r="J140" s="65"/>
      <c r="K140" s="64"/>
      <c r="L140" s="65"/>
    </row>
    <row r="141" spans="1:82" x14ac:dyDescent="0.2">
      <c r="C141" s="66" t="s">
        <v>939</v>
      </c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1:82" ht="15" x14ac:dyDescent="0.2">
      <c r="A142" s="60"/>
      <c r="B142" s="63">
        <v>1</v>
      </c>
      <c r="C142" s="60" t="s">
        <v>940</v>
      </c>
      <c r="D142" s="62" t="s">
        <v>596</v>
      </c>
      <c r="E142" s="67"/>
      <c r="F142" s="63"/>
      <c r="G142" s="63">
        <f>Source!U226</f>
        <v>0.16767000000000001</v>
      </c>
      <c r="H142" s="63"/>
      <c r="I142" s="63"/>
      <c r="J142" s="63"/>
      <c r="K142" s="63"/>
      <c r="L142" s="68">
        <f>SUM(L143:L143)-SUMIF(CE143:CE143, 1, L143:L143)</f>
        <v>106.15</v>
      </c>
    </row>
    <row r="143" spans="1:82" ht="14.25" x14ac:dyDescent="0.2">
      <c r="A143" s="61"/>
      <c r="B143" s="61" t="s">
        <v>809</v>
      </c>
      <c r="C143" s="69" t="s">
        <v>810</v>
      </c>
      <c r="D143" s="70" t="s">
        <v>596</v>
      </c>
      <c r="E143" s="71">
        <v>97.2</v>
      </c>
      <c r="F143" s="71">
        <f>ROUND((0.15+1),7)</f>
        <v>1.1499999999999999</v>
      </c>
      <c r="G143" s="71">
        <f>SmtRes!CX621</f>
        <v>0.16767000000000001</v>
      </c>
      <c r="H143" s="72"/>
      <c r="I143" s="73"/>
      <c r="J143" s="72">
        <f>SmtRes!CZ621</f>
        <v>633.07000000000005</v>
      </c>
      <c r="K143" s="73"/>
      <c r="L143" s="72">
        <f>SmtRes!DI621</f>
        <v>106.15</v>
      </c>
    </row>
    <row r="144" spans="1:82" ht="15" x14ac:dyDescent="0.2">
      <c r="A144" s="61"/>
      <c r="B144" s="61"/>
      <c r="C144" s="75" t="s">
        <v>945</v>
      </c>
      <c r="D144" s="62"/>
      <c r="E144" s="63"/>
      <c r="F144" s="63"/>
      <c r="G144" s="63"/>
      <c r="H144" s="65"/>
      <c r="I144" s="64"/>
      <c r="J144" s="65"/>
      <c r="K144" s="64"/>
      <c r="L144" s="65">
        <f>L142</f>
        <v>106.15</v>
      </c>
    </row>
    <row r="145" spans="1:83" ht="14.25" x14ac:dyDescent="0.2">
      <c r="A145" s="61"/>
      <c r="B145" s="61"/>
      <c r="C145" s="61" t="s">
        <v>946</v>
      </c>
      <c r="D145" s="62"/>
      <c r="E145" s="63"/>
      <c r="F145" s="63"/>
      <c r="G145" s="63"/>
      <c r="H145" s="65"/>
      <c r="I145" s="64"/>
      <c r="J145" s="65"/>
      <c r="K145" s="64"/>
      <c r="L145" s="65">
        <f>SUM(AR140:AR148)+SUM(AS140:AS148)+SUM(AT140:AT148)+SUM(AU140:AU148)+SUM(AV140:AV148)</f>
        <v>106.15</v>
      </c>
    </row>
    <row r="146" spans="1:83" ht="28.5" x14ac:dyDescent="0.2">
      <c r="A146" s="61"/>
      <c r="B146" s="61" t="s">
        <v>303</v>
      </c>
      <c r="C146" s="61" t="s">
        <v>979</v>
      </c>
      <c r="D146" s="62" t="s">
        <v>101</v>
      </c>
      <c r="E146" s="63">
        <f>Source!BZ226</f>
        <v>89</v>
      </c>
      <c r="F146" s="63"/>
      <c r="G146" s="63">
        <f>Source!AT226</f>
        <v>89</v>
      </c>
      <c r="H146" s="65"/>
      <c r="I146" s="64"/>
      <c r="J146" s="65"/>
      <c r="K146" s="64"/>
      <c r="L146" s="65">
        <f>SUM(AZ140:AZ148)</f>
        <v>94.47</v>
      </c>
    </row>
    <row r="147" spans="1:83" ht="28.5" x14ac:dyDescent="0.2">
      <c r="A147" s="69"/>
      <c r="B147" s="69" t="s">
        <v>304</v>
      </c>
      <c r="C147" s="69" t="s">
        <v>980</v>
      </c>
      <c r="D147" s="70" t="s">
        <v>101</v>
      </c>
      <c r="E147" s="71">
        <f>Source!CA226</f>
        <v>40</v>
      </c>
      <c r="F147" s="71"/>
      <c r="G147" s="71">
        <f>Source!AU226</f>
        <v>40</v>
      </c>
      <c r="H147" s="72"/>
      <c r="I147" s="73"/>
      <c r="J147" s="72"/>
      <c r="K147" s="73"/>
      <c r="L147" s="72">
        <f>SUM(BA140:BA148)</f>
        <v>42.46</v>
      </c>
    </row>
    <row r="148" spans="1:83" ht="15" x14ac:dyDescent="0.2">
      <c r="C148" s="77" t="s">
        <v>949</v>
      </c>
      <c r="D148" s="77"/>
      <c r="E148" s="77"/>
      <c r="F148" s="77"/>
      <c r="G148" s="77"/>
      <c r="H148" s="77"/>
      <c r="I148" s="78">
        <f>IF(E140&lt;&gt;0,K148/E140, 0)</f>
        <v>162053.33333333334</v>
      </c>
      <c r="J148" s="78"/>
      <c r="K148" s="78">
        <f>L142+L146+L147</f>
        <v>243.08</v>
      </c>
      <c r="L148" s="78"/>
      <c r="AD148">
        <f>ROUND((Source!AT226/100)*((ROUND(SUMIF(SmtRes!AQ621:'SmtRes'!AQ621,"=1",SmtRes!AD621:'SmtRes'!AD621)*Source!I226, 2)+ROUND(SUMIF(SmtRes!AQ621:'SmtRes'!AQ621,"=1",SmtRes!AC621:'SmtRes'!AC621)*Source!I226, 2))), 2)</f>
        <v>0.85</v>
      </c>
      <c r="AE148">
        <f>ROUND((Source!AU226/100)*((ROUND(SUMIF(SmtRes!AQ621:'SmtRes'!AQ621,"=1",SmtRes!AD621:'SmtRes'!AD621)*Source!I226, 2)+ROUND(SUMIF(SmtRes!AQ621:'SmtRes'!AQ621,"=1",SmtRes!AC621:'SmtRes'!AC621)*Source!I226, 2))), 2)</f>
        <v>0.38</v>
      </c>
      <c r="AN148" s="74">
        <f>L142+L146+L147</f>
        <v>243.08</v>
      </c>
      <c r="AO148">
        <f>0</f>
        <v>0</v>
      </c>
      <c r="AQ148" t="s">
        <v>950</v>
      </c>
      <c r="AR148" s="74">
        <f>L142</f>
        <v>106.15</v>
      </c>
      <c r="AT148">
        <f>0</f>
        <v>0</v>
      </c>
      <c r="AV148" t="s">
        <v>950</v>
      </c>
      <c r="AW148">
        <f>0</f>
        <v>0</v>
      </c>
      <c r="AZ148">
        <f>Source!X226</f>
        <v>94.47</v>
      </c>
      <c r="BA148">
        <f>Source!Y226</f>
        <v>42.46</v>
      </c>
      <c r="CD148">
        <v>1</v>
      </c>
    </row>
    <row r="149" spans="1:83" ht="28.5" x14ac:dyDescent="0.2">
      <c r="A149" s="59" t="s">
        <v>313</v>
      </c>
      <c r="B149" s="61" t="s">
        <v>982</v>
      </c>
      <c r="C149" s="61" t="str">
        <f>Source!G228</f>
        <v>Заземлитель вертикальный из круглой стали диаметром: 16 мм</v>
      </c>
      <c r="D149" s="62" t="str">
        <f>Source!H228</f>
        <v>10 ШТ</v>
      </c>
      <c r="E149" s="63">
        <f>Source!K228</f>
        <v>0.1</v>
      </c>
      <c r="F149" s="63"/>
      <c r="G149" s="63">
        <f>Source!I228</f>
        <v>0.1</v>
      </c>
      <c r="H149" s="65"/>
      <c r="I149" s="64"/>
      <c r="J149" s="65"/>
      <c r="K149" s="64"/>
      <c r="L149" s="65"/>
    </row>
    <row r="150" spans="1:83" x14ac:dyDescent="0.2">
      <c r="C150" s="66" t="s">
        <v>939</v>
      </c>
      <c r="D150" s="66"/>
      <c r="E150" s="66"/>
      <c r="F150" s="66"/>
      <c r="G150" s="66"/>
      <c r="H150" s="66"/>
      <c r="I150" s="66"/>
      <c r="J150" s="66"/>
      <c r="K150" s="66"/>
      <c r="L150" s="66"/>
    </row>
    <row r="151" spans="1:83" ht="15" x14ac:dyDescent="0.2">
      <c r="A151" s="60"/>
      <c r="B151" s="63">
        <v>1</v>
      </c>
      <c r="C151" s="60" t="s">
        <v>940</v>
      </c>
      <c r="D151" s="62" t="s">
        <v>596</v>
      </c>
      <c r="E151" s="67"/>
      <c r="F151" s="63"/>
      <c r="G151" s="63">
        <f>Source!U228</f>
        <v>0.82915000000000005</v>
      </c>
      <c r="H151" s="63"/>
      <c r="I151" s="63"/>
      <c r="J151" s="63"/>
      <c r="K151" s="63"/>
      <c r="L151" s="68">
        <f>SUM(L152:L152)-SUMIF(CE152:CE152, 1, L152:L152)</f>
        <v>658.02</v>
      </c>
    </row>
    <row r="152" spans="1:83" ht="14.25" x14ac:dyDescent="0.2">
      <c r="A152" s="61"/>
      <c r="B152" s="61" t="s">
        <v>664</v>
      </c>
      <c r="C152" s="61" t="s">
        <v>665</v>
      </c>
      <c r="D152" s="62" t="s">
        <v>596</v>
      </c>
      <c r="E152" s="63">
        <v>7.21</v>
      </c>
      <c r="F152" s="63">
        <f>ROUND((0.15+1),7)</f>
        <v>1.1499999999999999</v>
      </c>
      <c r="G152" s="63">
        <f>SmtRes!CX623</f>
        <v>0.82915000000000005</v>
      </c>
      <c r="H152" s="65"/>
      <c r="I152" s="64"/>
      <c r="J152" s="65">
        <f>SmtRes!CZ623</f>
        <v>793.61</v>
      </c>
      <c r="K152" s="64"/>
      <c r="L152" s="65">
        <f>SmtRes!DI623</f>
        <v>658.02</v>
      </c>
    </row>
    <row r="153" spans="1:83" ht="15" x14ac:dyDescent="0.2">
      <c r="A153" s="60"/>
      <c r="B153" s="63">
        <v>2</v>
      </c>
      <c r="C153" s="60" t="s">
        <v>941</v>
      </c>
      <c r="D153" s="62"/>
      <c r="E153" s="67"/>
      <c r="F153" s="63"/>
      <c r="G153" s="63"/>
      <c r="H153" s="63"/>
      <c r="I153" s="63"/>
      <c r="J153" s="63"/>
      <c r="K153" s="63"/>
      <c r="L153" s="68">
        <f>SUM(L154:L159)-SUMIF(CE154:CE159, 1, L154:L159)</f>
        <v>42.62</v>
      </c>
    </row>
    <row r="154" spans="1:83" ht="15" x14ac:dyDescent="0.2">
      <c r="A154" s="60"/>
      <c r="B154" s="63"/>
      <c r="C154" s="60" t="s">
        <v>944</v>
      </c>
      <c r="D154" s="62" t="s">
        <v>596</v>
      </c>
      <c r="E154" s="67"/>
      <c r="F154" s="63"/>
      <c r="G154" s="63">
        <f>Source!V228</f>
        <v>2.9899999999999999E-2</v>
      </c>
      <c r="H154" s="63"/>
      <c r="I154" s="63"/>
      <c r="J154" s="63"/>
      <c r="K154" s="63"/>
      <c r="L154" s="68">
        <f>SUMIF(CE155:CE159, 1, L155:L159)</f>
        <v>28.44</v>
      </c>
      <c r="CE154">
        <v>1</v>
      </c>
    </row>
    <row r="155" spans="1:83" ht="28.5" x14ac:dyDescent="0.2">
      <c r="A155" s="61"/>
      <c r="B155" s="61" t="s">
        <v>621</v>
      </c>
      <c r="C155" s="61" t="s">
        <v>623</v>
      </c>
      <c r="D155" s="62" t="s">
        <v>602</v>
      </c>
      <c r="E155" s="63">
        <v>0.13</v>
      </c>
      <c r="F155" s="63">
        <f>ROUND((0.15+1),7)</f>
        <v>1.1499999999999999</v>
      </c>
      <c r="G155" s="63">
        <f>SmtRes!CX625</f>
        <v>1.495E-2</v>
      </c>
      <c r="H155" s="65"/>
      <c r="I155" s="64"/>
      <c r="J155" s="65">
        <f>SmtRes!CZ625</f>
        <v>1626.29</v>
      </c>
      <c r="K155" s="64"/>
      <c r="L155" s="65">
        <f>SmtRes!DG625</f>
        <v>24.31</v>
      </c>
    </row>
    <row r="156" spans="1:83" ht="28.5" x14ac:dyDescent="0.2">
      <c r="A156" s="61"/>
      <c r="B156" s="61" t="s">
        <v>624</v>
      </c>
      <c r="C156" s="61" t="s">
        <v>942</v>
      </c>
      <c r="D156" s="62" t="s">
        <v>596</v>
      </c>
      <c r="E156" s="63">
        <f>SmtRes!DO625*SmtRes!AT625</f>
        <v>0.13</v>
      </c>
      <c r="F156" s="63">
        <f>ROUND((0.15+1),7)</f>
        <v>1.1499999999999999</v>
      </c>
      <c r="G156" s="63">
        <f>ROUND(E156*F156*G149, 7)</f>
        <v>1.495E-2</v>
      </c>
      <c r="H156" s="65"/>
      <c r="I156" s="64"/>
      <c r="J156" s="65">
        <f>ROUND(SmtRes!AG625/SmtRes!DO625, 2)</f>
        <v>1090.46</v>
      </c>
      <c r="K156" s="64"/>
      <c r="L156" s="65">
        <f>SmtRes!DH625</f>
        <v>16.3</v>
      </c>
      <c r="CE156">
        <v>1</v>
      </c>
    </row>
    <row r="157" spans="1:83" ht="28.5" x14ac:dyDescent="0.2">
      <c r="A157" s="61"/>
      <c r="B157" s="61" t="s">
        <v>604</v>
      </c>
      <c r="C157" s="61" t="s">
        <v>606</v>
      </c>
      <c r="D157" s="62" t="s">
        <v>602</v>
      </c>
      <c r="E157" s="63">
        <v>0.13</v>
      </c>
      <c r="F157" s="63">
        <f>ROUND((0.15+1),7)</f>
        <v>1.1499999999999999</v>
      </c>
      <c r="G157" s="63">
        <f>SmtRes!CX626</f>
        <v>1.495E-2</v>
      </c>
      <c r="H157" s="65"/>
      <c r="I157" s="64"/>
      <c r="J157" s="65">
        <f>SmtRes!CZ626</f>
        <v>641.70000000000005</v>
      </c>
      <c r="K157" s="64"/>
      <c r="L157" s="65">
        <f>SmtRes!DG626</f>
        <v>9.59</v>
      </c>
    </row>
    <row r="158" spans="1:83" ht="28.5" x14ac:dyDescent="0.2">
      <c r="A158" s="61"/>
      <c r="B158" s="61" t="s">
        <v>603</v>
      </c>
      <c r="C158" s="61" t="s">
        <v>943</v>
      </c>
      <c r="D158" s="62" t="s">
        <v>596</v>
      </c>
      <c r="E158" s="63">
        <f>SmtRes!DO626*SmtRes!AT626</f>
        <v>0.13</v>
      </c>
      <c r="F158" s="63">
        <f>ROUND((0.15+1),7)</f>
        <v>1.1499999999999999</v>
      </c>
      <c r="G158" s="63">
        <f>ROUND(E158*F158*G149, 7)</f>
        <v>1.495E-2</v>
      </c>
      <c r="H158" s="65"/>
      <c r="I158" s="64"/>
      <c r="J158" s="65">
        <f>ROUND(SmtRes!AG626/SmtRes!DO626, 2)</f>
        <v>811.79</v>
      </c>
      <c r="K158" s="64"/>
      <c r="L158" s="65">
        <f>SmtRes!DH626</f>
        <v>12.14</v>
      </c>
      <c r="CE158">
        <v>1</v>
      </c>
    </row>
    <row r="159" spans="1:83" ht="42.75" x14ac:dyDescent="0.2">
      <c r="A159" s="61"/>
      <c r="B159" s="61" t="s">
        <v>642</v>
      </c>
      <c r="C159" s="61" t="s">
        <v>644</v>
      </c>
      <c r="D159" s="62" t="s">
        <v>602</v>
      </c>
      <c r="E159" s="63">
        <v>2.19</v>
      </c>
      <c r="F159" s="63">
        <f>ROUND((0.15+1),7)</f>
        <v>1.1499999999999999</v>
      </c>
      <c r="G159" s="63">
        <f>SmtRes!CX627</f>
        <v>0.25185000000000002</v>
      </c>
      <c r="H159" s="65"/>
      <c r="I159" s="64"/>
      <c r="J159" s="65">
        <f>SmtRes!CZ627</f>
        <v>34.61</v>
      </c>
      <c r="K159" s="64"/>
      <c r="L159" s="65">
        <f>SmtRes!DG627</f>
        <v>8.7200000000000006</v>
      </c>
    </row>
    <row r="160" spans="1:83" ht="15" x14ac:dyDescent="0.2">
      <c r="A160" s="60"/>
      <c r="B160" s="63">
        <v>4</v>
      </c>
      <c r="C160" s="60" t="s">
        <v>983</v>
      </c>
      <c r="D160" s="62"/>
      <c r="E160" s="67"/>
      <c r="F160" s="63"/>
      <c r="G160" s="63"/>
      <c r="H160" s="63"/>
      <c r="I160" s="63"/>
      <c r="J160" s="63"/>
      <c r="K160" s="63"/>
      <c r="L160" s="68">
        <f>SUM(L161:L162)-SUMIF(CE161:CE162, 1, L161:L162)</f>
        <v>237.35999999999999</v>
      </c>
    </row>
    <row r="161" spans="1:83" ht="57" x14ac:dyDescent="0.2">
      <c r="A161" s="61"/>
      <c r="B161" s="61" t="s">
        <v>649</v>
      </c>
      <c r="C161" s="61" t="s">
        <v>651</v>
      </c>
      <c r="D161" s="62" t="s">
        <v>426</v>
      </c>
      <c r="E161" s="63">
        <v>0.78</v>
      </c>
      <c r="F161" s="63"/>
      <c r="G161" s="63">
        <f>SmtRes!CX628</f>
        <v>7.8E-2</v>
      </c>
      <c r="H161" s="65">
        <f>SmtRes!CZ628</f>
        <v>155.63</v>
      </c>
      <c r="I161" s="64">
        <f>SmtRes!AI628</f>
        <v>0.78</v>
      </c>
      <c r="J161" s="65">
        <f>ROUND(H161*I161, 2)</f>
        <v>121.39</v>
      </c>
      <c r="K161" s="64"/>
      <c r="L161" s="65">
        <f>SmtRes!DF628</f>
        <v>9.4700000000000006</v>
      </c>
    </row>
    <row r="162" spans="1:83" ht="57" x14ac:dyDescent="0.2">
      <c r="A162" s="61"/>
      <c r="B162" s="61" t="s">
        <v>811</v>
      </c>
      <c r="C162" s="69" t="s">
        <v>813</v>
      </c>
      <c r="D162" s="70" t="s">
        <v>426</v>
      </c>
      <c r="E162" s="71">
        <v>2</v>
      </c>
      <c r="F162" s="71"/>
      <c r="G162" s="71">
        <f>SmtRes!CX629</f>
        <v>0.2</v>
      </c>
      <c r="H162" s="72">
        <f>SmtRes!CZ629</f>
        <v>911.56</v>
      </c>
      <c r="I162" s="73">
        <f>SmtRes!AI629</f>
        <v>1.25</v>
      </c>
      <c r="J162" s="72">
        <f>ROUND(H162*I162, 2)</f>
        <v>1139.45</v>
      </c>
      <c r="K162" s="73"/>
      <c r="L162" s="72">
        <f>SmtRes!DF629</f>
        <v>227.89</v>
      </c>
    </row>
    <row r="163" spans="1:83" ht="15" x14ac:dyDescent="0.2">
      <c r="A163" s="61"/>
      <c r="B163" s="61"/>
      <c r="C163" s="75" t="s">
        <v>945</v>
      </c>
      <c r="D163" s="62"/>
      <c r="E163" s="63"/>
      <c r="F163" s="63"/>
      <c r="G163" s="63"/>
      <c r="H163" s="65"/>
      <c r="I163" s="64"/>
      <c r="J163" s="65"/>
      <c r="K163" s="64"/>
      <c r="L163" s="65">
        <f>L151+L153+L154+L160</f>
        <v>966.44</v>
      </c>
    </row>
    <row r="164" spans="1:83" ht="57" x14ac:dyDescent="0.2">
      <c r="A164" s="59" t="s">
        <v>984</v>
      </c>
      <c r="B164" s="61" t="str">
        <f>Source!F230</f>
        <v>421/пр_2020_п.75_пп.а</v>
      </c>
      <c r="C164" s="61" t="str">
        <f>Source!G230</f>
        <v>Сметная стоимость вспомогательных ненормируемых материальных ресурсов, не учтенная в сметной норме, 2%</v>
      </c>
      <c r="D164" s="62" t="str">
        <f>Source!H230</f>
        <v>%</v>
      </c>
      <c r="E164" s="63">
        <f>SmtRes!AT630</f>
        <v>2</v>
      </c>
      <c r="F164" s="63"/>
      <c r="G164" s="63">
        <f>Source!I230</f>
        <v>2</v>
      </c>
      <c r="H164" s="65"/>
      <c r="I164" s="64"/>
      <c r="J164" s="65"/>
      <c r="K164" s="64"/>
      <c r="L164" s="65">
        <f>Source!P230</f>
        <v>11.44</v>
      </c>
      <c r="AD164">
        <f>ROUND((Source!AT230/100)*((ROUND(0*Source!I230, 2)+ROUND(0*Source!I230, 2))), 2)</f>
        <v>0</v>
      </c>
      <c r="AE164">
        <f>ROUND((Source!AU230/100)*((ROUND(0*Source!I230, 2)+ROUND(0*Source!I230, 2))), 2)</f>
        <v>0</v>
      </c>
      <c r="AN164">
        <f>L164</f>
        <v>11.44</v>
      </c>
      <c r="AW164">
        <f>L164</f>
        <v>11.44</v>
      </c>
      <c r="AZ164">
        <f>Source!X230</f>
        <v>0</v>
      </c>
      <c r="BA164">
        <f>Source!Y230</f>
        <v>0</v>
      </c>
      <c r="CD164">
        <v>2</v>
      </c>
    </row>
    <row r="165" spans="1:83" ht="42.75" x14ac:dyDescent="0.2">
      <c r="A165" s="59" t="s">
        <v>985</v>
      </c>
      <c r="B165" s="61" t="str">
        <f>Source!F232</f>
        <v>с-ф</v>
      </c>
      <c r="C165" s="61" t="s">
        <v>986</v>
      </c>
      <c r="D165" s="62" t="str">
        <f>Source!H232</f>
        <v>м</v>
      </c>
      <c r="E165" s="63">
        <f>SmtRes!AT631</f>
        <v>35</v>
      </c>
      <c r="F165" s="63"/>
      <c r="G165" s="63">
        <f>Source!I232</f>
        <v>3.5</v>
      </c>
      <c r="H165" s="65"/>
      <c r="I165" s="64"/>
      <c r="J165" s="65">
        <f>Source!AK232</f>
        <v>235.1</v>
      </c>
      <c r="K165" s="64"/>
      <c r="L165" s="65">
        <f>Source!P232</f>
        <v>822.85</v>
      </c>
      <c r="AD165">
        <f>ROUND((Source!AT232/100)*((ROUND(ROUND(Source!AO232,2)*Source!I232, 2)+ROUND(ROUND(Source!AN232,2)*Source!I232, 2))), 2)</f>
        <v>0</v>
      </c>
      <c r="AE165">
        <f>ROUND((Source!AU232/100)*((ROUND(ROUND(Source!AO232,2)*Source!I232, 2)+ROUND(ROUND(Source!AN232,2)*Source!I232, 2))), 2)</f>
        <v>0</v>
      </c>
      <c r="AN165">
        <f>L165</f>
        <v>822.85</v>
      </c>
      <c r="AW165">
        <f>L165</f>
        <v>822.85</v>
      </c>
      <c r="AX165">
        <f>L165</f>
        <v>822.85</v>
      </c>
      <c r="AZ165">
        <f>Source!X232</f>
        <v>0</v>
      </c>
      <c r="BA165">
        <f>Source!Y232</f>
        <v>0</v>
      </c>
      <c r="CD165">
        <v>2</v>
      </c>
    </row>
    <row r="166" spans="1:83" ht="14.25" x14ac:dyDescent="0.2">
      <c r="A166" s="61"/>
      <c r="B166" s="61"/>
      <c r="C166" s="61" t="s">
        <v>946</v>
      </c>
      <c r="D166" s="62"/>
      <c r="E166" s="63"/>
      <c r="F166" s="63"/>
      <c r="G166" s="63"/>
      <c r="H166" s="65"/>
      <c r="I166" s="64"/>
      <c r="J166" s="65"/>
      <c r="K166" s="64"/>
      <c r="L166" s="65">
        <f>SUM(AR149:AR169)+SUM(AS149:AS169)+SUM(AT149:AT169)+SUM(AU149:AU169)+SUM(AV149:AV169)</f>
        <v>686.46</v>
      </c>
    </row>
    <row r="167" spans="1:83" ht="28.5" x14ac:dyDescent="0.2">
      <c r="A167" s="61"/>
      <c r="B167" s="61" t="s">
        <v>97</v>
      </c>
      <c r="C167" s="61" t="s">
        <v>987</v>
      </c>
      <c r="D167" s="62" t="s">
        <v>101</v>
      </c>
      <c r="E167" s="63">
        <f>Source!BZ228</f>
        <v>97</v>
      </c>
      <c r="F167" s="63"/>
      <c r="G167" s="63">
        <f>Source!AT228</f>
        <v>97</v>
      </c>
      <c r="H167" s="65"/>
      <c r="I167" s="64"/>
      <c r="J167" s="65"/>
      <c r="K167" s="64"/>
      <c r="L167" s="65">
        <f>SUM(AZ149:AZ169)</f>
        <v>665.87</v>
      </c>
    </row>
    <row r="168" spans="1:83" ht="28.5" x14ac:dyDescent="0.2">
      <c r="A168" s="69"/>
      <c r="B168" s="69" t="s">
        <v>98</v>
      </c>
      <c r="C168" s="69" t="s">
        <v>988</v>
      </c>
      <c r="D168" s="70" t="s">
        <v>101</v>
      </c>
      <c r="E168" s="71">
        <f>Source!CA228</f>
        <v>51</v>
      </c>
      <c r="F168" s="71"/>
      <c r="G168" s="71">
        <f>Source!AU228</f>
        <v>51</v>
      </c>
      <c r="H168" s="72"/>
      <c r="I168" s="73"/>
      <c r="J168" s="72"/>
      <c r="K168" s="73"/>
      <c r="L168" s="72">
        <f>SUM(BA149:BA169)</f>
        <v>350.09</v>
      </c>
    </row>
    <row r="169" spans="1:83" ht="15" x14ac:dyDescent="0.2">
      <c r="C169" s="77" t="s">
        <v>949</v>
      </c>
      <c r="D169" s="77"/>
      <c r="E169" s="77"/>
      <c r="F169" s="77"/>
      <c r="G169" s="77"/>
      <c r="H169" s="77"/>
      <c r="I169" s="78">
        <f>IF(E149&lt;&gt;0,K169/E149, 0)</f>
        <v>28166.899999999998</v>
      </c>
      <c r="J169" s="78"/>
      <c r="K169" s="78">
        <f>L151+L153+L160+L167+L168+L154+SUM(L164:L165)</f>
        <v>2816.69</v>
      </c>
      <c r="L169" s="78"/>
      <c r="AD169">
        <f>ROUND((Source!AT228/100)*((ROUND(SUMIF(SmtRes!AQ623:'SmtRes'!AQ631,"=1",SmtRes!AD623:'SmtRes'!AD631)*Source!I228, 2)+ROUND(SUMIF(SmtRes!AQ623:'SmtRes'!AQ631,"=1",SmtRes!AC623:'SmtRes'!AC631)*Source!I228, 2))), 2)</f>
        <v>261.5</v>
      </c>
      <c r="AE169">
        <f>ROUND((Source!AU228/100)*((ROUND(SUMIF(SmtRes!AQ623:'SmtRes'!AQ631,"=1",SmtRes!AD623:'SmtRes'!AD631)*Source!I228, 2)+ROUND(SUMIF(SmtRes!AQ623:'SmtRes'!AQ631,"=1",SmtRes!AC623:'SmtRes'!AC631)*Source!I228, 2))), 2)</f>
        <v>137.49</v>
      </c>
      <c r="AN169" s="74">
        <f>L151+L153+L160+L167+L168+L154</f>
        <v>1982.3999999999999</v>
      </c>
      <c r="AO169" s="74">
        <f>L153</f>
        <v>42.62</v>
      </c>
      <c r="AQ169" t="s">
        <v>950</v>
      </c>
      <c r="AR169" s="74">
        <f>L151</f>
        <v>658.02</v>
      </c>
      <c r="AT169" s="74">
        <f>L154</f>
        <v>28.44</v>
      </c>
      <c r="AV169" t="s">
        <v>950</v>
      </c>
      <c r="AW169" s="74">
        <f>L160</f>
        <v>237.35999999999999</v>
      </c>
      <c r="AZ169">
        <f>Source!X228</f>
        <v>665.87</v>
      </c>
      <c r="BA169">
        <f>Source!Y228</f>
        <v>350.09</v>
      </c>
      <c r="CD169">
        <v>2</v>
      </c>
    </row>
    <row r="170" spans="1:83" ht="42.75" x14ac:dyDescent="0.2">
      <c r="A170" s="59" t="s">
        <v>324</v>
      </c>
      <c r="B170" s="61" t="s">
        <v>989</v>
      </c>
      <c r="C170" s="61" t="str">
        <f>Source!G234</f>
        <v>Проводник заземляющий открыто по строительным основаниям: из круглой стали диаметром 8 мм</v>
      </c>
      <c r="D170" s="62" t="str">
        <f>Source!H234</f>
        <v>100 м</v>
      </c>
      <c r="E170" s="63">
        <f>Source!K234</f>
        <v>0.08</v>
      </c>
      <c r="F170" s="63"/>
      <c r="G170" s="63">
        <f>Source!I234</f>
        <v>0.08</v>
      </c>
      <c r="H170" s="65"/>
      <c r="I170" s="64"/>
      <c r="J170" s="65"/>
      <c r="K170" s="64"/>
      <c r="L170" s="65"/>
    </row>
    <row r="171" spans="1:83" x14ac:dyDescent="0.2">
      <c r="C171" s="66" t="s">
        <v>939</v>
      </c>
      <c r="D171" s="66"/>
      <c r="E171" s="66"/>
      <c r="F171" s="66"/>
      <c r="G171" s="66"/>
      <c r="H171" s="66"/>
      <c r="I171" s="66"/>
      <c r="J171" s="66"/>
      <c r="K171" s="66"/>
      <c r="L171" s="66"/>
    </row>
    <row r="172" spans="1:83" ht="15" x14ac:dyDescent="0.2">
      <c r="A172" s="60"/>
      <c r="B172" s="63">
        <v>1</v>
      </c>
      <c r="C172" s="60" t="s">
        <v>940</v>
      </c>
      <c r="D172" s="62" t="s">
        <v>596</v>
      </c>
      <c r="E172" s="67"/>
      <c r="F172" s="63"/>
      <c r="G172" s="63">
        <f>Source!U234</f>
        <v>1.61</v>
      </c>
      <c r="H172" s="63"/>
      <c r="I172" s="63"/>
      <c r="J172" s="63"/>
      <c r="K172" s="63"/>
      <c r="L172" s="68">
        <f>SUM(L173:L173)-SUMIF(CE173:CE173, 1, L173:L173)</f>
        <v>1277.71</v>
      </c>
    </row>
    <row r="173" spans="1:83" ht="14.25" x14ac:dyDescent="0.2">
      <c r="A173" s="61"/>
      <c r="B173" s="61" t="s">
        <v>664</v>
      </c>
      <c r="C173" s="61" t="s">
        <v>665</v>
      </c>
      <c r="D173" s="62" t="s">
        <v>596</v>
      </c>
      <c r="E173" s="63">
        <v>17.5</v>
      </c>
      <c r="F173" s="63">
        <f>ROUND((0.15+1),7)</f>
        <v>1.1499999999999999</v>
      </c>
      <c r="G173" s="63">
        <f>SmtRes!CX641</f>
        <v>1.61</v>
      </c>
      <c r="H173" s="65"/>
      <c r="I173" s="64"/>
      <c r="J173" s="65">
        <f>SmtRes!CZ641</f>
        <v>793.61</v>
      </c>
      <c r="K173" s="64"/>
      <c r="L173" s="65">
        <f>SmtRes!DI641</f>
        <v>1277.71</v>
      </c>
    </row>
    <row r="174" spans="1:83" ht="15" x14ac:dyDescent="0.2">
      <c r="A174" s="60"/>
      <c r="B174" s="63">
        <v>2</v>
      </c>
      <c r="C174" s="60" t="s">
        <v>941</v>
      </c>
      <c r="D174" s="62"/>
      <c r="E174" s="67"/>
      <c r="F174" s="63"/>
      <c r="G174" s="63"/>
      <c r="H174" s="63"/>
      <c r="I174" s="63"/>
      <c r="J174" s="63"/>
      <c r="K174" s="63"/>
      <c r="L174" s="68">
        <f>SUM(L175:L180)-SUMIF(CE175:CE180, 1, L175:L180)</f>
        <v>30.090000000000003</v>
      </c>
    </row>
    <row r="175" spans="1:83" ht="15" x14ac:dyDescent="0.2">
      <c r="A175" s="60"/>
      <c r="B175" s="63"/>
      <c r="C175" s="60" t="s">
        <v>944</v>
      </c>
      <c r="D175" s="62" t="s">
        <v>596</v>
      </c>
      <c r="E175" s="67"/>
      <c r="F175" s="63"/>
      <c r="G175" s="63">
        <f>Source!V234</f>
        <v>1.84E-2</v>
      </c>
      <c r="H175" s="63"/>
      <c r="I175" s="63"/>
      <c r="J175" s="63"/>
      <c r="K175" s="63"/>
      <c r="L175" s="68">
        <f>SUMIF(CE176:CE180, 1, L176:L180)</f>
        <v>17.5</v>
      </c>
      <c r="CE175">
        <v>1</v>
      </c>
    </row>
    <row r="176" spans="1:83" ht="28.5" x14ac:dyDescent="0.2">
      <c r="A176" s="61"/>
      <c r="B176" s="61" t="s">
        <v>621</v>
      </c>
      <c r="C176" s="61" t="s">
        <v>623</v>
      </c>
      <c r="D176" s="62" t="s">
        <v>602</v>
      </c>
      <c r="E176" s="63">
        <v>0.1</v>
      </c>
      <c r="F176" s="63">
        <f>ROUND((0.15+1),7)</f>
        <v>1.1499999999999999</v>
      </c>
      <c r="G176" s="63">
        <f>SmtRes!CX643</f>
        <v>9.1999999999999998E-3</v>
      </c>
      <c r="H176" s="65"/>
      <c r="I176" s="64"/>
      <c r="J176" s="65">
        <f>SmtRes!CZ643</f>
        <v>1626.29</v>
      </c>
      <c r="K176" s="64"/>
      <c r="L176" s="65">
        <f>SmtRes!DG643</f>
        <v>14.96</v>
      </c>
    </row>
    <row r="177" spans="1:83" ht="28.5" x14ac:dyDescent="0.2">
      <c r="A177" s="61"/>
      <c r="B177" s="61" t="s">
        <v>624</v>
      </c>
      <c r="C177" s="61" t="s">
        <v>942</v>
      </c>
      <c r="D177" s="62" t="s">
        <v>596</v>
      </c>
      <c r="E177" s="63">
        <f>SmtRes!DO643*SmtRes!AT643</f>
        <v>0.1</v>
      </c>
      <c r="F177" s="63">
        <f>ROUND((0.15+1),7)</f>
        <v>1.1499999999999999</v>
      </c>
      <c r="G177" s="63">
        <f>ROUND(E177*F177*G170, 7)</f>
        <v>9.1999999999999998E-3</v>
      </c>
      <c r="H177" s="65"/>
      <c r="I177" s="64"/>
      <c r="J177" s="65">
        <f>ROUND(SmtRes!AG643/SmtRes!DO643, 2)</f>
        <v>1090.46</v>
      </c>
      <c r="K177" s="64"/>
      <c r="L177" s="65">
        <f>SmtRes!DH643</f>
        <v>10.029999999999999</v>
      </c>
      <c r="CE177">
        <v>1</v>
      </c>
    </row>
    <row r="178" spans="1:83" ht="28.5" x14ac:dyDescent="0.2">
      <c r="A178" s="61"/>
      <c r="B178" s="61" t="s">
        <v>604</v>
      </c>
      <c r="C178" s="61" t="s">
        <v>606</v>
      </c>
      <c r="D178" s="62" t="s">
        <v>602</v>
      </c>
      <c r="E178" s="63">
        <v>0.1</v>
      </c>
      <c r="F178" s="63">
        <f>ROUND((0.15+1),7)</f>
        <v>1.1499999999999999</v>
      </c>
      <c r="G178" s="63">
        <f>SmtRes!CX644</f>
        <v>9.1999999999999998E-3</v>
      </c>
      <c r="H178" s="65"/>
      <c r="I178" s="64"/>
      <c r="J178" s="65">
        <f>SmtRes!CZ644</f>
        <v>641.70000000000005</v>
      </c>
      <c r="K178" s="64"/>
      <c r="L178" s="65">
        <f>SmtRes!DG644</f>
        <v>5.9</v>
      </c>
    </row>
    <row r="179" spans="1:83" ht="28.5" x14ac:dyDescent="0.2">
      <c r="A179" s="61"/>
      <c r="B179" s="61" t="s">
        <v>603</v>
      </c>
      <c r="C179" s="61" t="s">
        <v>943</v>
      </c>
      <c r="D179" s="62" t="s">
        <v>596</v>
      </c>
      <c r="E179" s="63">
        <f>SmtRes!DO644*SmtRes!AT644</f>
        <v>0.1</v>
      </c>
      <c r="F179" s="63">
        <f>ROUND((0.15+1),7)</f>
        <v>1.1499999999999999</v>
      </c>
      <c r="G179" s="63">
        <f>ROUND(E179*F179*G170, 7)</f>
        <v>9.1999999999999998E-3</v>
      </c>
      <c r="H179" s="65"/>
      <c r="I179" s="64"/>
      <c r="J179" s="65">
        <f>ROUND(SmtRes!AG644/SmtRes!DO644, 2)</f>
        <v>811.79</v>
      </c>
      <c r="K179" s="64"/>
      <c r="L179" s="65">
        <f>SmtRes!DH644</f>
        <v>7.47</v>
      </c>
      <c r="CE179">
        <v>1</v>
      </c>
    </row>
    <row r="180" spans="1:83" ht="42.75" x14ac:dyDescent="0.2">
      <c r="A180" s="61"/>
      <c r="B180" s="61" t="s">
        <v>642</v>
      </c>
      <c r="C180" s="61" t="s">
        <v>644</v>
      </c>
      <c r="D180" s="62" t="s">
        <v>602</v>
      </c>
      <c r="E180" s="63">
        <v>2.9</v>
      </c>
      <c r="F180" s="63">
        <f>ROUND((0.15+1),7)</f>
        <v>1.1499999999999999</v>
      </c>
      <c r="G180" s="63">
        <f>SmtRes!CX645</f>
        <v>0.26679999999999998</v>
      </c>
      <c r="H180" s="65"/>
      <c r="I180" s="64"/>
      <c r="J180" s="65">
        <f>SmtRes!CZ645</f>
        <v>34.61</v>
      </c>
      <c r="K180" s="64"/>
      <c r="L180" s="65">
        <f>SmtRes!DG645</f>
        <v>9.23</v>
      </c>
    </row>
    <row r="181" spans="1:83" ht="15" x14ac:dyDescent="0.2">
      <c r="A181" s="60"/>
      <c r="B181" s="63">
        <v>4</v>
      </c>
      <c r="C181" s="60" t="s">
        <v>983</v>
      </c>
      <c r="D181" s="62"/>
      <c r="E181" s="67"/>
      <c r="F181" s="63"/>
      <c r="G181" s="63"/>
      <c r="H181" s="63"/>
      <c r="I181" s="63"/>
      <c r="J181" s="63"/>
      <c r="K181" s="63"/>
      <c r="L181" s="68">
        <f>SUM(L182:L183)-SUMIF(CE182:CE183, 1, L182:L183)</f>
        <v>191.05</v>
      </c>
    </row>
    <row r="182" spans="1:83" ht="57" x14ac:dyDescent="0.2">
      <c r="A182" s="61"/>
      <c r="B182" s="61" t="s">
        <v>649</v>
      </c>
      <c r="C182" s="61" t="s">
        <v>651</v>
      </c>
      <c r="D182" s="62" t="s">
        <v>426</v>
      </c>
      <c r="E182" s="63">
        <v>0.9</v>
      </c>
      <c r="F182" s="63"/>
      <c r="G182" s="63">
        <f>SmtRes!CX646</f>
        <v>7.1999999999999995E-2</v>
      </c>
      <c r="H182" s="65">
        <f>SmtRes!CZ646</f>
        <v>155.63</v>
      </c>
      <c r="I182" s="64">
        <f>SmtRes!AI646</f>
        <v>0.78</v>
      </c>
      <c r="J182" s="65">
        <f>ROUND(H182*I182, 2)</f>
        <v>121.39</v>
      </c>
      <c r="K182" s="64"/>
      <c r="L182" s="65">
        <f>SmtRes!DF646</f>
        <v>8.74</v>
      </c>
    </row>
    <row r="183" spans="1:83" ht="57" x14ac:dyDescent="0.2">
      <c r="A183" s="61"/>
      <c r="B183" s="61" t="s">
        <v>811</v>
      </c>
      <c r="C183" s="69" t="s">
        <v>813</v>
      </c>
      <c r="D183" s="70" t="s">
        <v>426</v>
      </c>
      <c r="E183" s="71">
        <v>2</v>
      </c>
      <c r="F183" s="71"/>
      <c r="G183" s="71">
        <f>SmtRes!CX647</f>
        <v>0.16</v>
      </c>
      <c r="H183" s="72">
        <f>SmtRes!CZ647</f>
        <v>911.56</v>
      </c>
      <c r="I183" s="73">
        <f>SmtRes!AI647</f>
        <v>1.25</v>
      </c>
      <c r="J183" s="72">
        <f>ROUND(H183*I183, 2)</f>
        <v>1139.45</v>
      </c>
      <c r="K183" s="73"/>
      <c r="L183" s="72">
        <f>SmtRes!DF647</f>
        <v>182.31</v>
      </c>
    </row>
    <row r="184" spans="1:83" ht="15" x14ac:dyDescent="0.2">
      <c r="A184" s="61"/>
      <c r="B184" s="61"/>
      <c r="C184" s="75" t="s">
        <v>945</v>
      </c>
      <c r="D184" s="62"/>
      <c r="E184" s="63"/>
      <c r="F184" s="63"/>
      <c r="G184" s="63"/>
      <c r="H184" s="65"/>
      <c r="I184" s="64"/>
      <c r="J184" s="65"/>
      <c r="K184" s="64"/>
      <c r="L184" s="65">
        <f>L172+L174+L175+L181</f>
        <v>1516.35</v>
      </c>
    </row>
    <row r="185" spans="1:83" ht="57" x14ac:dyDescent="0.2">
      <c r="A185" s="59" t="s">
        <v>990</v>
      </c>
      <c r="B185" s="61" t="str">
        <f>Source!F236</f>
        <v>421/пр_2020_п.75_пп.а</v>
      </c>
      <c r="C185" s="61" t="str">
        <f>Source!G236</f>
        <v>Сметная стоимость вспомогательных ненормируемых материальных ресурсов, не учтенная в сметной норме, 2%</v>
      </c>
      <c r="D185" s="62" t="str">
        <f>Source!H236</f>
        <v>%</v>
      </c>
      <c r="E185" s="63">
        <f>SmtRes!AT648</f>
        <v>2</v>
      </c>
      <c r="F185" s="63"/>
      <c r="G185" s="63">
        <f>Source!I236</f>
        <v>2</v>
      </c>
      <c r="H185" s="65"/>
      <c r="I185" s="64"/>
      <c r="J185" s="65"/>
      <c r="K185" s="64"/>
      <c r="L185" s="65">
        <f>Source!P236</f>
        <v>22.22</v>
      </c>
      <c r="AD185">
        <f>ROUND((Source!AT236/100)*((ROUND(0*Source!I236, 2)+ROUND(0*Source!I236, 2))), 2)</f>
        <v>0</v>
      </c>
      <c r="AE185">
        <f>ROUND((Source!AU236/100)*((ROUND(0*Source!I236, 2)+ROUND(0*Source!I236, 2))), 2)</f>
        <v>0</v>
      </c>
      <c r="AN185">
        <f>L185</f>
        <v>22.22</v>
      </c>
      <c r="AW185">
        <f>L185</f>
        <v>22.22</v>
      </c>
      <c r="AZ185">
        <f>Source!X236</f>
        <v>0</v>
      </c>
      <c r="BA185">
        <f>Source!Y236</f>
        <v>0</v>
      </c>
      <c r="CD185">
        <v>2</v>
      </c>
    </row>
    <row r="186" spans="1:83" ht="42.75" x14ac:dyDescent="0.2">
      <c r="A186" s="59" t="s">
        <v>991</v>
      </c>
      <c r="B186" s="61" t="str">
        <f>Source!F238</f>
        <v>с-ф</v>
      </c>
      <c r="C186" s="61" t="s">
        <v>992</v>
      </c>
      <c r="D186" s="62" t="str">
        <f>Source!H238</f>
        <v/>
      </c>
      <c r="E186" s="63">
        <f>SmtRes!AT649</f>
        <v>100</v>
      </c>
      <c r="F186" s="63"/>
      <c r="G186" s="63">
        <f>Source!I238</f>
        <v>8</v>
      </c>
      <c r="H186" s="65"/>
      <c r="I186" s="64"/>
      <c r="J186" s="65">
        <f>Source!AK238</f>
        <v>78.37</v>
      </c>
      <c r="K186" s="64"/>
      <c r="L186" s="65">
        <f>Source!P238</f>
        <v>626.96</v>
      </c>
      <c r="AD186">
        <f>ROUND((Source!AT238/100)*((ROUND(ROUND(Source!AO238,2)*Source!I238, 2)+ROUND(ROUND(Source!AN238,2)*Source!I238, 2))), 2)</f>
        <v>0</v>
      </c>
      <c r="AE186">
        <f>ROUND((Source!AU238/100)*((ROUND(ROUND(Source!AO238,2)*Source!I238, 2)+ROUND(ROUND(Source!AN238,2)*Source!I238, 2))), 2)</f>
        <v>0</v>
      </c>
      <c r="AN186">
        <f>L186</f>
        <v>626.96</v>
      </c>
      <c r="AW186">
        <f>L186</f>
        <v>626.96</v>
      </c>
      <c r="AX186">
        <f>L186</f>
        <v>626.96</v>
      </c>
      <c r="AZ186">
        <f>Source!X238</f>
        <v>0</v>
      </c>
      <c r="BA186">
        <f>Source!Y238</f>
        <v>0</v>
      </c>
      <c r="CD186">
        <v>2</v>
      </c>
    </row>
    <row r="187" spans="1:83" ht="14.25" x14ac:dyDescent="0.2">
      <c r="A187" s="61"/>
      <c r="B187" s="61"/>
      <c r="C187" s="61" t="s">
        <v>946</v>
      </c>
      <c r="D187" s="62"/>
      <c r="E187" s="63"/>
      <c r="F187" s="63"/>
      <c r="G187" s="63"/>
      <c r="H187" s="65"/>
      <c r="I187" s="64"/>
      <c r="J187" s="65"/>
      <c r="K187" s="64"/>
      <c r="L187" s="65">
        <f>SUM(AR170:AR190)+SUM(AS170:AS190)+SUM(AT170:AT190)+SUM(AU170:AU190)+SUM(AV170:AV190)</f>
        <v>1295.21</v>
      </c>
    </row>
    <row r="188" spans="1:83" ht="28.5" x14ac:dyDescent="0.2">
      <c r="A188" s="61"/>
      <c r="B188" s="61" t="s">
        <v>97</v>
      </c>
      <c r="C188" s="61" t="s">
        <v>987</v>
      </c>
      <c r="D188" s="62" t="s">
        <v>101</v>
      </c>
      <c r="E188" s="63">
        <f>Source!BZ234</f>
        <v>97</v>
      </c>
      <c r="F188" s="63"/>
      <c r="G188" s="63">
        <f>Source!AT234</f>
        <v>97</v>
      </c>
      <c r="H188" s="65"/>
      <c r="I188" s="64"/>
      <c r="J188" s="65"/>
      <c r="K188" s="64"/>
      <c r="L188" s="65">
        <f>SUM(AZ170:AZ190)</f>
        <v>1256.3499999999999</v>
      </c>
    </row>
    <row r="189" spans="1:83" ht="28.5" x14ac:dyDescent="0.2">
      <c r="A189" s="69"/>
      <c r="B189" s="69" t="s">
        <v>98</v>
      </c>
      <c r="C189" s="69" t="s">
        <v>988</v>
      </c>
      <c r="D189" s="70" t="s">
        <v>101</v>
      </c>
      <c r="E189" s="71">
        <f>Source!CA234</f>
        <v>51</v>
      </c>
      <c r="F189" s="71"/>
      <c r="G189" s="71">
        <f>Source!AU234</f>
        <v>51</v>
      </c>
      <c r="H189" s="72"/>
      <c r="I189" s="73"/>
      <c r="J189" s="72"/>
      <c r="K189" s="73"/>
      <c r="L189" s="72">
        <f>SUM(BA170:BA190)</f>
        <v>660.56</v>
      </c>
    </row>
    <row r="190" spans="1:83" ht="15" x14ac:dyDescent="0.2">
      <c r="C190" s="77" t="s">
        <v>949</v>
      </c>
      <c r="D190" s="77"/>
      <c r="E190" s="77"/>
      <c r="F190" s="77"/>
      <c r="G190" s="77"/>
      <c r="H190" s="77"/>
      <c r="I190" s="78">
        <f>IF(E170&lt;&gt;0,K190/E170, 0)</f>
        <v>51030.499999999993</v>
      </c>
      <c r="J190" s="78"/>
      <c r="K190" s="78">
        <f>L172+L174+L181+L188+L189+L175+SUM(L185:L186)</f>
        <v>4082.4399999999996</v>
      </c>
      <c r="L190" s="78"/>
      <c r="AD190">
        <f>ROUND((Source!AT234/100)*((ROUND(SUMIF(SmtRes!AQ641:'SmtRes'!AQ649,"=1",SmtRes!AD641:'SmtRes'!AD649)*Source!I234, 2)+ROUND(SUMIF(SmtRes!AQ641:'SmtRes'!AQ649,"=1",SmtRes!AC641:'SmtRes'!AC649)*Source!I234, 2))), 2)</f>
        <v>209.2</v>
      </c>
      <c r="AE190">
        <f>ROUND((Source!AU234/100)*((ROUND(SUMIF(SmtRes!AQ641:'SmtRes'!AQ649,"=1",SmtRes!AD641:'SmtRes'!AD649)*Source!I234, 2)+ROUND(SUMIF(SmtRes!AQ641:'SmtRes'!AQ649,"=1",SmtRes!AC641:'SmtRes'!AC649)*Source!I234, 2))), 2)</f>
        <v>109.99</v>
      </c>
      <c r="AN190" s="74">
        <f>L172+L174+L181+L188+L189+L175</f>
        <v>3433.2599999999998</v>
      </c>
      <c r="AO190" s="74">
        <f>L174</f>
        <v>30.090000000000003</v>
      </c>
      <c r="AQ190" t="s">
        <v>950</v>
      </c>
      <c r="AR190" s="74">
        <f>L172</f>
        <v>1277.71</v>
      </c>
      <c r="AT190" s="74">
        <f>L175</f>
        <v>17.5</v>
      </c>
      <c r="AV190" t="s">
        <v>950</v>
      </c>
      <c r="AW190" s="74">
        <f>L181</f>
        <v>191.05</v>
      </c>
      <c r="AZ190">
        <f>Source!X234</f>
        <v>1256.3499999999999</v>
      </c>
      <c r="BA190">
        <f>Source!Y234</f>
        <v>660.56</v>
      </c>
      <c r="CD190">
        <v>2</v>
      </c>
    </row>
    <row r="191" spans="1:83" ht="28.5" x14ac:dyDescent="0.2">
      <c r="A191" s="59" t="s">
        <v>332</v>
      </c>
      <c r="B191" s="61" t="s">
        <v>993</v>
      </c>
      <c r="C191" s="61" t="str">
        <f>Source!G240</f>
        <v>Заземлитель горизонтальный из стали: круглой диаметром 12 мм</v>
      </c>
      <c r="D191" s="62" t="str">
        <f>Source!H240</f>
        <v>100 м</v>
      </c>
      <c r="E191" s="63">
        <f>Source!K240</f>
        <v>1.4999999999999999E-2</v>
      </c>
      <c r="F191" s="63"/>
      <c r="G191" s="63">
        <f>Source!I240</f>
        <v>1.4999999999999999E-2</v>
      </c>
      <c r="H191" s="65"/>
      <c r="I191" s="64"/>
      <c r="J191" s="65"/>
      <c r="K191" s="64"/>
      <c r="L191" s="65"/>
    </row>
    <row r="192" spans="1:83" x14ac:dyDescent="0.2">
      <c r="C192" s="66" t="s">
        <v>939</v>
      </c>
      <c r="D192" s="66"/>
      <c r="E192" s="66"/>
      <c r="F192" s="66"/>
      <c r="G192" s="66"/>
      <c r="H192" s="66"/>
      <c r="I192" s="66"/>
      <c r="J192" s="66"/>
      <c r="K192" s="66"/>
      <c r="L192" s="66"/>
    </row>
    <row r="193" spans="1:83" ht="15" x14ac:dyDescent="0.2">
      <c r="A193" s="60"/>
      <c r="B193" s="63">
        <v>1</v>
      </c>
      <c r="C193" s="60" t="s">
        <v>940</v>
      </c>
      <c r="D193" s="62" t="s">
        <v>596</v>
      </c>
      <c r="E193" s="67"/>
      <c r="F193" s="63"/>
      <c r="G193" s="63">
        <f>Source!U240</f>
        <v>0.28462500000000002</v>
      </c>
      <c r="H193" s="63"/>
      <c r="I193" s="63"/>
      <c r="J193" s="63"/>
      <c r="K193" s="63"/>
      <c r="L193" s="68">
        <f>SUM(L194:L194)-SUMIF(CE194:CE194, 1, L194:L194)</f>
        <v>225.88</v>
      </c>
    </row>
    <row r="194" spans="1:83" ht="14.25" x14ac:dyDescent="0.2">
      <c r="A194" s="61"/>
      <c r="B194" s="61" t="s">
        <v>664</v>
      </c>
      <c r="C194" s="61" t="s">
        <v>665</v>
      </c>
      <c r="D194" s="62" t="s">
        <v>596</v>
      </c>
      <c r="E194" s="63">
        <v>16.5</v>
      </c>
      <c r="F194" s="63">
        <f>ROUND((0.15+1),7)</f>
        <v>1.1499999999999999</v>
      </c>
      <c r="G194" s="63">
        <f>SmtRes!CX659</f>
        <v>0.28462500000000002</v>
      </c>
      <c r="H194" s="65"/>
      <c r="I194" s="64"/>
      <c r="J194" s="65">
        <f>SmtRes!CZ659</f>
        <v>793.61</v>
      </c>
      <c r="K194" s="64"/>
      <c r="L194" s="65">
        <f>SmtRes!DI659</f>
        <v>225.88</v>
      </c>
    </row>
    <row r="195" spans="1:83" ht="15" x14ac:dyDescent="0.2">
      <c r="A195" s="60"/>
      <c r="B195" s="63">
        <v>2</v>
      </c>
      <c r="C195" s="60" t="s">
        <v>941</v>
      </c>
      <c r="D195" s="62"/>
      <c r="E195" s="67"/>
      <c r="F195" s="63"/>
      <c r="G195" s="63"/>
      <c r="H195" s="63"/>
      <c r="I195" s="63"/>
      <c r="J195" s="63"/>
      <c r="K195" s="63"/>
      <c r="L195" s="68">
        <f>SUM(L196:L201)-SUMIF(CE196:CE201, 1, L196:L201)</f>
        <v>6.6999999999999993</v>
      </c>
    </row>
    <row r="196" spans="1:83" ht="15" x14ac:dyDescent="0.2">
      <c r="A196" s="60"/>
      <c r="B196" s="63"/>
      <c r="C196" s="60" t="s">
        <v>944</v>
      </c>
      <c r="D196" s="62" t="s">
        <v>596</v>
      </c>
      <c r="E196" s="67"/>
      <c r="F196" s="63"/>
      <c r="G196" s="63">
        <f>Source!V240</f>
        <v>4.4850000000000003E-3</v>
      </c>
      <c r="H196" s="63"/>
      <c r="I196" s="63"/>
      <c r="J196" s="63"/>
      <c r="K196" s="63"/>
      <c r="L196" s="68">
        <f>SUMIF(CE197:CE201, 1, L197:L201)</f>
        <v>4.2700000000000005</v>
      </c>
      <c r="CE196">
        <v>1</v>
      </c>
    </row>
    <row r="197" spans="1:83" ht="28.5" x14ac:dyDescent="0.2">
      <c r="A197" s="61"/>
      <c r="B197" s="61" t="s">
        <v>621</v>
      </c>
      <c r="C197" s="61" t="s">
        <v>623</v>
      </c>
      <c r="D197" s="62" t="s">
        <v>602</v>
      </c>
      <c r="E197" s="63">
        <v>0.13</v>
      </c>
      <c r="F197" s="63">
        <f>ROUND((0.15+1),7)</f>
        <v>1.1499999999999999</v>
      </c>
      <c r="G197" s="63">
        <f>SmtRes!CX661</f>
        <v>2.2425000000000001E-3</v>
      </c>
      <c r="H197" s="65"/>
      <c r="I197" s="64"/>
      <c r="J197" s="65">
        <f>SmtRes!CZ661</f>
        <v>1626.29</v>
      </c>
      <c r="K197" s="64"/>
      <c r="L197" s="65">
        <f>SmtRes!DG661</f>
        <v>3.65</v>
      </c>
    </row>
    <row r="198" spans="1:83" ht="28.5" x14ac:dyDescent="0.2">
      <c r="A198" s="61"/>
      <c r="B198" s="61" t="s">
        <v>624</v>
      </c>
      <c r="C198" s="61" t="s">
        <v>942</v>
      </c>
      <c r="D198" s="62" t="s">
        <v>596</v>
      </c>
      <c r="E198" s="63">
        <f>SmtRes!DO661*SmtRes!AT661</f>
        <v>0.13</v>
      </c>
      <c r="F198" s="63">
        <f>ROUND((0.15+1),7)</f>
        <v>1.1499999999999999</v>
      </c>
      <c r="G198" s="63">
        <f>ROUND(E198*F198*G191, 7)</f>
        <v>2.2425000000000001E-3</v>
      </c>
      <c r="H198" s="65"/>
      <c r="I198" s="64"/>
      <c r="J198" s="65">
        <f>ROUND(SmtRes!AG661/SmtRes!DO661, 2)</f>
        <v>1090.46</v>
      </c>
      <c r="K198" s="64"/>
      <c r="L198" s="65">
        <f>SmtRes!DH661</f>
        <v>2.4500000000000002</v>
      </c>
      <c r="CE198">
        <v>1</v>
      </c>
    </row>
    <row r="199" spans="1:83" ht="28.5" x14ac:dyDescent="0.2">
      <c r="A199" s="61"/>
      <c r="B199" s="61" t="s">
        <v>604</v>
      </c>
      <c r="C199" s="61" t="s">
        <v>606</v>
      </c>
      <c r="D199" s="62" t="s">
        <v>602</v>
      </c>
      <c r="E199" s="63">
        <v>0.13</v>
      </c>
      <c r="F199" s="63">
        <f>ROUND((0.15+1),7)</f>
        <v>1.1499999999999999</v>
      </c>
      <c r="G199" s="63">
        <f>SmtRes!CX662</f>
        <v>2.2425000000000001E-3</v>
      </c>
      <c r="H199" s="65"/>
      <c r="I199" s="64"/>
      <c r="J199" s="65">
        <f>SmtRes!CZ662</f>
        <v>641.70000000000005</v>
      </c>
      <c r="K199" s="64"/>
      <c r="L199" s="65">
        <f>SmtRes!DG662</f>
        <v>1.44</v>
      </c>
    </row>
    <row r="200" spans="1:83" ht="28.5" x14ac:dyDescent="0.2">
      <c r="A200" s="61"/>
      <c r="B200" s="61" t="s">
        <v>603</v>
      </c>
      <c r="C200" s="61" t="s">
        <v>943</v>
      </c>
      <c r="D200" s="62" t="s">
        <v>596</v>
      </c>
      <c r="E200" s="63">
        <f>SmtRes!DO662*SmtRes!AT662</f>
        <v>0.13</v>
      </c>
      <c r="F200" s="63">
        <f>ROUND((0.15+1),7)</f>
        <v>1.1499999999999999</v>
      </c>
      <c r="G200" s="63">
        <f>ROUND(E200*F200*G191, 7)</f>
        <v>2.2425000000000001E-3</v>
      </c>
      <c r="H200" s="65"/>
      <c r="I200" s="64"/>
      <c r="J200" s="65">
        <f>ROUND(SmtRes!AG662/SmtRes!DO662, 2)</f>
        <v>811.79</v>
      </c>
      <c r="K200" s="64"/>
      <c r="L200" s="65">
        <f>SmtRes!DH662</f>
        <v>1.82</v>
      </c>
      <c r="CE200">
        <v>1</v>
      </c>
    </row>
    <row r="201" spans="1:83" ht="42.75" x14ac:dyDescent="0.2">
      <c r="A201" s="61"/>
      <c r="B201" s="61" t="s">
        <v>642</v>
      </c>
      <c r="C201" s="61" t="s">
        <v>644</v>
      </c>
      <c r="D201" s="62" t="s">
        <v>602</v>
      </c>
      <c r="E201" s="63">
        <v>2.7</v>
      </c>
      <c r="F201" s="63">
        <f>ROUND((0.15+1),7)</f>
        <v>1.1499999999999999</v>
      </c>
      <c r="G201" s="63">
        <f>SmtRes!CX663</f>
        <v>4.6574999999999998E-2</v>
      </c>
      <c r="H201" s="65"/>
      <c r="I201" s="64"/>
      <c r="J201" s="65">
        <f>SmtRes!CZ663</f>
        <v>34.61</v>
      </c>
      <c r="K201" s="64"/>
      <c r="L201" s="65">
        <f>SmtRes!DG663</f>
        <v>1.61</v>
      </c>
    </row>
    <row r="202" spans="1:83" ht="15" x14ac:dyDescent="0.2">
      <c r="A202" s="60"/>
      <c r="B202" s="63">
        <v>4</v>
      </c>
      <c r="C202" s="60" t="s">
        <v>983</v>
      </c>
      <c r="D202" s="62"/>
      <c r="E202" s="67"/>
      <c r="F202" s="63"/>
      <c r="G202" s="63"/>
      <c r="H202" s="63"/>
      <c r="I202" s="63"/>
      <c r="J202" s="63"/>
      <c r="K202" s="63"/>
      <c r="L202" s="68">
        <f>SUM(L203:L204)-SUMIF(CE203:CE204, 1, L203:L204)</f>
        <v>35.270000000000003</v>
      </c>
    </row>
    <row r="203" spans="1:83" ht="57" x14ac:dyDescent="0.2">
      <c r="A203" s="61"/>
      <c r="B203" s="61" t="s">
        <v>649</v>
      </c>
      <c r="C203" s="61" t="s">
        <v>651</v>
      </c>
      <c r="D203" s="62" t="s">
        <v>426</v>
      </c>
      <c r="E203" s="63">
        <v>0.6</v>
      </c>
      <c r="F203" s="63"/>
      <c r="G203" s="63">
        <f>SmtRes!CX664</f>
        <v>8.9999999999999993E-3</v>
      </c>
      <c r="H203" s="65">
        <f>SmtRes!CZ664</f>
        <v>155.63</v>
      </c>
      <c r="I203" s="64">
        <f>SmtRes!AI664</f>
        <v>0.78</v>
      </c>
      <c r="J203" s="65">
        <f>ROUND(H203*I203, 2)</f>
        <v>121.39</v>
      </c>
      <c r="K203" s="64"/>
      <c r="L203" s="65">
        <f>SmtRes!DF664</f>
        <v>1.0900000000000001</v>
      </c>
    </row>
    <row r="204" spans="1:83" ht="57" x14ac:dyDescent="0.2">
      <c r="A204" s="61"/>
      <c r="B204" s="61" t="s">
        <v>811</v>
      </c>
      <c r="C204" s="69" t="s">
        <v>813</v>
      </c>
      <c r="D204" s="70" t="s">
        <v>426</v>
      </c>
      <c r="E204" s="71">
        <v>2</v>
      </c>
      <c r="F204" s="71"/>
      <c r="G204" s="71">
        <f>SmtRes!CX665</f>
        <v>0.03</v>
      </c>
      <c r="H204" s="72">
        <f>SmtRes!CZ665</f>
        <v>911.56</v>
      </c>
      <c r="I204" s="73">
        <f>SmtRes!AI665</f>
        <v>1.25</v>
      </c>
      <c r="J204" s="72">
        <f>ROUND(H204*I204, 2)</f>
        <v>1139.45</v>
      </c>
      <c r="K204" s="73"/>
      <c r="L204" s="72">
        <f>SmtRes!DF665</f>
        <v>34.18</v>
      </c>
    </row>
    <row r="205" spans="1:83" ht="15" x14ac:dyDescent="0.2">
      <c r="A205" s="61"/>
      <c r="B205" s="61"/>
      <c r="C205" s="75" t="s">
        <v>945</v>
      </c>
      <c r="D205" s="62"/>
      <c r="E205" s="63"/>
      <c r="F205" s="63"/>
      <c r="G205" s="63"/>
      <c r="H205" s="65"/>
      <c r="I205" s="64"/>
      <c r="J205" s="65"/>
      <c r="K205" s="64"/>
      <c r="L205" s="65">
        <f>L193+L195+L196+L202</f>
        <v>272.12</v>
      </c>
    </row>
    <row r="206" spans="1:83" ht="57" x14ac:dyDescent="0.2">
      <c r="A206" s="59" t="s">
        <v>994</v>
      </c>
      <c r="B206" s="61" t="str">
        <f>Source!F242</f>
        <v>421/пр_2020_п.75_пп.а</v>
      </c>
      <c r="C206" s="61" t="str">
        <f>Source!G242</f>
        <v>Сметная стоимость вспомогательных ненормируемых материальных ресурсов, не учтенная в сметной норме, 2%</v>
      </c>
      <c r="D206" s="62" t="str">
        <f>Source!H242</f>
        <v>%</v>
      </c>
      <c r="E206" s="63">
        <f>SmtRes!AT666</f>
        <v>2</v>
      </c>
      <c r="F206" s="63"/>
      <c r="G206" s="63">
        <f>Source!I242</f>
        <v>2</v>
      </c>
      <c r="H206" s="65"/>
      <c r="I206" s="64"/>
      <c r="J206" s="65"/>
      <c r="K206" s="64"/>
      <c r="L206" s="65">
        <f>Source!P242</f>
        <v>3.93</v>
      </c>
      <c r="AD206">
        <f>ROUND((Source!AT242/100)*((ROUND(0*Source!I242, 2)+ROUND(0*Source!I242, 2))), 2)</f>
        <v>0</v>
      </c>
      <c r="AE206">
        <f>ROUND((Source!AU242/100)*((ROUND(0*Source!I242, 2)+ROUND(0*Source!I242, 2))), 2)</f>
        <v>0</v>
      </c>
      <c r="AN206">
        <f>L206</f>
        <v>3.93</v>
      </c>
      <c r="AW206">
        <f>L206</f>
        <v>3.93</v>
      </c>
      <c r="AZ206">
        <f>Source!X242</f>
        <v>0</v>
      </c>
      <c r="BA206">
        <f>Source!Y242</f>
        <v>0</v>
      </c>
      <c r="CD206">
        <v>2</v>
      </c>
    </row>
    <row r="207" spans="1:83" ht="42.75" x14ac:dyDescent="0.2">
      <c r="A207" s="59" t="s">
        <v>995</v>
      </c>
      <c r="B207" s="61" t="str">
        <f>Source!F244</f>
        <v>с-ф</v>
      </c>
      <c r="C207" s="61" t="s">
        <v>996</v>
      </c>
      <c r="D207" s="62" t="str">
        <f>Source!H244</f>
        <v>м</v>
      </c>
      <c r="E207" s="63">
        <f>SmtRes!AT667</f>
        <v>100</v>
      </c>
      <c r="F207" s="63"/>
      <c r="G207" s="63">
        <f>Source!I244</f>
        <v>1.5</v>
      </c>
      <c r="H207" s="65"/>
      <c r="I207" s="64"/>
      <c r="J207" s="65">
        <f>Source!AK244</f>
        <v>130.61000000000001</v>
      </c>
      <c r="K207" s="64"/>
      <c r="L207" s="65">
        <f>Source!P244</f>
        <v>195.92</v>
      </c>
      <c r="AD207">
        <f>ROUND((Source!AT244/100)*((ROUND(ROUND(Source!AO244,2)*Source!I244, 2)+ROUND(ROUND(Source!AN244,2)*Source!I244, 2))), 2)</f>
        <v>0</v>
      </c>
      <c r="AE207">
        <f>ROUND((Source!AU244/100)*((ROUND(ROUND(Source!AO244,2)*Source!I244, 2)+ROUND(ROUND(Source!AN244,2)*Source!I244, 2))), 2)</f>
        <v>0</v>
      </c>
      <c r="AN207">
        <f>L207</f>
        <v>195.92</v>
      </c>
      <c r="AW207">
        <f>L207</f>
        <v>195.92</v>
      </c>
      <c r="AX207">
        <f>L207</f>
        <v>195.92</v>
      </c>
      <c r="AZ207">
        <f>Source!X244</f>
        <v>0</v>
      </c>
      <c r="BA207">
        <f>Source!Y244</f>
        <v>0</v>
      </c>
      <c r="CD207">
        <v>2</v>
      </c>
    </row>
    <row r="208" spans="1:83" ht="14.25" x14ac:dyDescent="0.2">
      <c r="A208" s="61"/>
      <c r="B208" s="61"/>
      <c r="C208" s="61" t="s">
        <v>946</v>
      </c>
      <c r="D208" s="62"/>
      <c r="E208" s="63"/>
      <c r="F208" s="63"/>
      <c r="G208" s="63"/>
      <c r="H208" s="65"/>
      <c r="I208" s="64"/>
      <c r="J208" s="65"/>
      <c r="K208" s="64"/>
      <c r="L208" s="65">
        <f>SUM(AR191:AR211)+SUM(AS191:AS211)+SUM(AT191:AT211)+SUM(AU191:AU211)+SUM(AV191:AV211)</f>
        <v>230.15</v>
      </c>
    </row>
    <row r="209" spans="1:83" ht="28.5" x14ac:dyDescent="0.2">
      <c r="A209" s="61"/>
      <c r="B209" s="61" t="s">
        <v>97</v>
      </c>
      <c r="C209" s="61" t="s">
        <v>987</v>
      </c>
      <c r="D209" s="62" t="s">
        <v>101</v>
      </c>
      <c r="E209" s="63">
        <f>Source!BZ240</f>
        <v>97</v>
      </c>
      <c r="F209" s="63"/>
      <c r="G209" s="63">
        <f>Source!AT240</f>
        <v>97</v>
      </c>
      <c r="H209" s="65"/>
      <c r="I209" s="64"/>
      <c r="J209" s="65"/>
      <c r="K209" s="64"/>
      <c r="L209" s="65">
        <f>SUM(AZ191:AZ211)</f>
        <v>223.25</v>
      </c>
    </row>
    <row r="210" spans="1:83" ht="28.5" x14ac:dyDescent="0.2">
      <c r="A210" s="69"/>
      <c r="B210" s="69" t="s">
        <v>98</v>
      </c>
      <c r="C210" s="69" t="s">
        <v>988</v>
      </c>
      <c r="D210" s="70" t="s">
        <v>101</v>
      </c>
      <c r="E210" s="71">
        <f>Source!CA240</f>
        <v>51</v>
      </c>
      <c r="F210" s="71"/>
      <c r="G210" s="71">
        <f>Source!AU240</f>
        <v>51</v>
      </c>
      <c r="H210" s="72"/>
      <c r="I210" s="73"/>
      <c r="J210" s="72"/>
      <c r="K210" s="73"/>
      <c r="L210" s="72">
        <f>SUM(BA191:BA211)</f>
        <v>117.38</v>
      </c>
    </row>
    <row r="211" spans="1:83" ht="15" x14ac:dyDescent="0.2">
      <c r="C211" s="77" t="s">
        <v>949</v>
      </c>
      <c r="D211" s="77"/>
      <c r="E211" s="77"/>
      <c r="F211" s="77"/>
      <c r="G211" s="77"/>
      <c r="H211" s="77"/>
      <c r="I211" s="78">
        <f>IF(E191&lt;&gt;0,K211/E191, 0)</f>
        <v>54173.333333333336</v>
      </c>
      <c r="J211" s="78"/>
      <c r="K211" s="78">
        <f>L193+L195+L202+L209+L210+L196+SUM(L206:L207)</f>
        <v>812.6</v>
      </c>
      <c r="L211" s="78"/>
      <c r="AD211">
        <f>ROUND((Source!AT240/100)*((ROUND(SUMIF(SmtRes!AQ659:'SmtRes'!AQ667,"=1",SmtRes!AD659:'SmtRes'!AD667)*Source!I240, 2)+ROUND(SUMIF(SmtRes!AQ659:'SmtRes'!AQ667,"=1",SmtRes!AC659:'SmtRes'!AC667)*Source!I240, 2))), 2)</f>
        <v>39.22</v>
      </c>
      <c r="AE211">
        <f>ROUND((Source!AU240/100)*((ROUND(SUMIF(SmtRes!AQ659:'SmtRes'!AQ667,"=1",SmtRes!AD659:'SmtRes'!AD667)*Source!I240, 2)+ROUND(SUMIF(SmtRes!AQ659:'SmtRes'!AQ667,"=1",SmtRes!AC659:'SmtRes'!AC667)*Source!I240, 2))), 2)</f>
        <v>20.62</v>
      </c>
      <c r="AN211" s="74">
        <f>L193+L195+L202+L209+L210+L196</f>
        <v>612.75</v>
      </c>
      <c r="AO211" s="74">
        <f>L195</f>
        <v>6.6999999999999993</v>
      </c>
      <c r="AQ211" t="s">
        <v>950</v>
      </c>
      <c r="AR211" s="74">
        <f>L193</f>
        <v>225.88</v>
      </c>
      <c r="AT211" s="74">
        <f>L196</f>
        <v>4.2700000000000005</v>
      </c>
      <c r="AV211" t="s">
        <v>950</v>
      </c>
      <c r="AW211" s="74">
        <f>L202</f>
        <v>35.270000000000003</v>
      </c>
      <c r="AZ211">
        <f>Source!X240</f>
        <v>223.25</v>
      </c>
      <c r="BA211">
        <f>Source!Y240</f>
        <v>117.38</v>
      </c>
      <c r="CD211">
        <v>2</v>
      </c>
    </row>
    <row r="212" spans="1:83" ht="42.75" x14ac:dyDescent="0.2">
      <c r="A212" s="59" t="s">
        <v>340</v>
      </c>
      <c r="B212" s="61" t="s">
        <v>997</v>
      </c>
      <c r="C212" s="61" t="str">
        <f>Source!G246</f>
        <v>Огрунтовка металлических поверхностей за один раз: лаком БТ-577</v>
      </c>
      <c r="D212" s="62" t="str">
        <f>Source!H246</f>
        <v>100 м2</v>
      </c>
      <c r="E212" s="63">
        <f>Source!K246</f>
        <v>1.5499999999999999E-3</v>
      </c>
      <c r="F212" s="63"/>
      <c r="G212" s="63">
        <f>Source!I246</f>
        <v>1.5499999999999999E-3</v>
      </c>
      <c r="H212" s="65"/>
      <c r="I212" s="64"/>
      <c r="J212" s="65"/>
      <c r="K212" s="64"/>
      <c r="L212" s="65"/>
    </row>
    <row r="213" spans="1:83" x14ac:dyDescent="0.2">
      <c r="C213" s="66" t="s">
        <v>939</v>
      </c>
      <c r="D213" s="66"/>
      <c r="E213" s="66"/>
      <c r="F213" s="66"/>
      <c r="G213" s="66"/>
      <c r="H213" s="66"/>
      <c r="I213" s="66"/>
      <c r="J213" s="66"/>
      <c r="K213" s="66"/>
      <c r="L213" s="66"/>
    </row>
    <row r="214" spans="1:83" ht="15" x14ac:dyDescent="0.2">
      <c r="A214" s="60"/>
      <c r="B214" s="63">
        <v>1</v>
      </c>
      <c r="C214" s="60" t="s">
        <v>940</v>
      </c>
      <c r="D214" s="62" t="s">
        <v>596</v>
      </c>
      <c r="E214" s="67"/>
      <c r="F214" s="63"/>
      <c r="G214" s="63">
        <f>Source!U246</f>
        <v>6.9696000000000003E-3</v>
      </c>
      <c r="H214" s="63"/>
      <c r="I214" s="63"/>
      <c r="J214" s="63"/>
      <c r="K214" s="63"/>
      <c r="L214" s="68">
        <f>SUM(L215:L215)-SUMIF(CE215:CE215, 1, L215:L215)</f>
        <v>6.42</v>
      </c>
    </row>
    <row r="215" spans="1:83" ht="14.25" x14ac:dyDescent="0.2">
      <c r="A215" s="61"/>
      <c r="B215" s="61" t="s">
        <v>814</v>
      </c>
      <c r="C215" s="61" t="s">
        <v>815</v>
      </c>
      <c r="D215" s="62" t="s">
        <v>596</v>
      </c>
      <c r="E215" s="63">
        <v>3.91</v>
      </c>
      <c r="F215" s="63">
        <f>ROUND((0.15+1),7)</f>
        <v>1.1499999999999999</v>
      </c>
      <c r="G215" s="63">
        <f>SmtRes!CX677</f>
        <v>6.9696000000000003E-3</v>
      </c>
      <c r="H215" s="65"/>
      <c r="I215" s="64"/>
      <c r="J215" s="65">
        <f>SmtRes!CZ677</f>
        <v>920.83</v>
      </c>
      <c r="K215" s="64"/>
      <c r="L215" s="65">
        <f>SmtRes!DI677</f>
        <v>6.42</v>
      </c>
    </row>
    <row r="216" spans="1:83" ht="15" x14ac:dyDescent="0.2">
      <c r="A216" s="60"/>
      <c r="B216" s="63">
        <v>2</v>
      </c>
      <c r="C216" s="60" t="s">
        <v>941</v>
      </c>
      <c r="D216" s="62"/>
      <c r="E216" s="67"/>
      <c r="F216" s="63"/>
      <c r="G216" s="63"/>
      <c r="H216" s="63"/>
      <c r="I216" s="63"/>
      <c r="J216" s="63"/>
      <c r="K216" s="63"/>
      <c r="L216" s="68">
        <f>SUM(L217:L223)-SUMIF(CE217:CE223, 1, L217:L223)</f>
        <v>7.0000000000000034E-2</v>
      </c>
    </row>
    <row r="217" spans="1:83" ht="15" x14ac:dyDescent="0.2">
      <c r="A217" s="60"/>
      <c r="B217" s="63"/>
      <c r="C217" s="60" t="s">
        <v>944</v>
      </c>
      <c r="D217" s="62" t="s">
        <v>596</v>
      </c>
      <c r="E217" s="67"/>
      <c r="F217" s="63"/>
      <c r="G217" s="63">
        <f>Source!V246</f>
        <v>7.1299999999999998E-5</v>
      </c>
      <c r="H217" s="63"/>
      <c r="I217" s="63"/>
      <c r="J217" s="63"/>
      <c r="K217" s="63"/>
      <c r="L217" s="68">
        <f>SUMIF(CE218:CE223, 1, L218:L223)</f>
        <v>0.06</v>
      </c>
      <c r="CE217">
        <v>1</v>
      </c>
    </row>
    <row r="218" spans="1:83" ht="28.5" x14ac:dyDescent="0.2">
      <c r="A218" s="61"/>
      <c r="B218" s="61" t="s">
        <v>816</v>
      </c>
      <c r="C218" s="61" t="s">
        <v>818</v>
      </c>
      <c r="D218" s="62" t="s">
        <v>602</v>
      </c>
      <c r="E218" s="63">
        <v>0.01</v>
      </c>
      <c r="F218" s="63">
        <f>ROUND((0.15+1),7)</f>
        <v>1.1499999999999999</v>
      </c>
      <c r="G218" s="63">
        <f>SmtRes!CX679</f>
        <v>1.7799999999999999E-5</v>
      </c>
      <c r="H218" s="65">
        <f>SmtRes!CZ679</f>
        <v>6.62</v>
      </c>
      <c r="I218" s="64">
        <f>SmtRes!AJ679</f>
        <v>1.48</v>
      </c>
      <c r="J218" s="65">
        <f>ROUND(H218*I218, 2)</f>
        <v>9.8000000000000007</v>
      </c>
      <c r="K218" s="64"/>
      <c r="L218" s="65">
        <f>SmtRes!DG679</f>
        <v>0</v>
      </c>
    </row>
    <row r="219" spans="1:83" ht="71.25" x14ac:dyDescent="0.2">
      <c r="A219" s="61"/>
      <c r="B219" s="61" t="s">
        <v>819</v>
      </c>
      <c r="C219" s="61" t="s">
        <v>821</v>
      </c>
      <c r="D219" s="62" t="s">
        <v>602</v>
      </c>
      <c r="E219" s="63">
        <v>0.01</v>
      </c>
      <c r="F219" s="63">
        <f>ROUND((0.15+1),7)</f>
        <v>1.1499999999999999</v>
      </c>
      <c r="G219" s="63">
        <f>SmtRes!CX680</f>
        <v>1.7799999999999999E-5</v>
      </c>
      <c r="H219" s="65"/>
      <c r="I219" s="64"/>
      <c r="J219" s="65">
        <f>SmtRes!CZ680</f>
        <v>1587.88</v>
      </c>
      <c r="K219" s="64"/>
      <c r="L219" s="65">
        <f>SmtRes!DG680</f>
        <v>0.03</v>
      </c>
    </row>
    <row r="220" spans="1:83" ht="28.5" x14ac:dyDescent="0.2">
      <c r="A220" s="61"/>
      <c r="B220" s="61" t="s">
        <v>612</v>
      </c>
      <c r="C220" s="61" t="s">
        <v>998</v>
      </c>
      <c r="D220" s="62" t="s">
        <v>596</v>
      </c>
      <c r="E220" s="63">
        <f>SmtRes!DO680*SmtRes!AT680</f>
        <v>0.01</v>
      </c>
      <c r="F220" s="63">
        <f>ROUND((0.15+1),7)</f>
        <v>1.1499999999999999</v>
      </c>
      <c r="G220" s="63">
        <f>ROUND(E220*F220*G212, 7)</f>
        <v>1.7799999999999999E-5</v>
      </c>
      <c r="H220" s="65"/>
      <c r="I220" s="64"/>
      <c r="J220" s="65">
        <f>ROUND(SmtRes!AG680/SmtRes!DO680, 2)</f>
        <v>932.95</v>
      </c>
      <c r="K220" s="64"/>
      <c r="L220" s="65">
        <f>SmtRes!DH680</f>
        <v>0.02</v>
      </c>
      <c r="CE220">
        <v>1</v>
      </c>
    </row>
    <row r="221" spans="1:83" ht="28.5" x14ac:dyDescent="0.2">
      <c r="A221" s="61"/>
      <c r="B221" s="61" t="s">
        <v>604</v>
      </c>
      <c r="C221" s="61" t="s">
        <v>606</v>
      </c>
      <c r="D221" s="62" t="s">
        <v>602</v>
      </c>
      <c r="E221" s="63">
        <v>0.03</v>
      </c>
      <c r="F221" s="63">
        <f>ROUND((0.15+1),7)</f>
        <v>1.1499999999999999</v>
      </c>
      <c r="G221" s="63">
        <f>SmtRes!CX681</f>
        <v>5.3499999999999999E-5</v>
      </c>
      <c r="H221" s="65"/>
      <c r="I221" s="64"/>
      <c r="J221" s="65">
        <f>SmtRes!CZ681</f>
        <v>641.70000000000005</v>
      </c>
      <c r="K221" s="64"/>
      <c r="L221" s="65">
        <f>SmtRes!DG681</f>
        <v>0.03</v>
      </c>
    </row>
    <row r="222" spans="1:83" ht="28.5" x14ac:dyDescent="0.2">
      <c r="A222" s="61"/>
      <c r="B222" s="61" t="s">
        <v>603</v>
      </c>
      <c r="C222" s="61" t="s">
        <v>943</v>
      </c>
      <c r="D222" s="62" t="s">
        <v>596</v>
      </c>
      <c r="E222" s="63">
        <f>SmtRes!DO681*SmtRes!AT681</f>
        <v>0.03</v>
      </c>
      <c r="F222" s="63">
        <f>ROUND((0.15+1),7)</f>
        <v>1.1499999999999999</v>
      </c>
      <c r="G222" s="63">
        <f>ROUND(E222*F222*G212, 7)</f>
        <v>5.3499999999999999E-5</v>
      </c>
      <c r="H222" s="65"/>
      <c r="I222" s="64"/>
      <c r="J222" s="65">
        <f>ROUND(SmtRes!AG681/SmtRes!DO681, 2)</f>
        <v>811.79</v>
      </c>
      <c r="K222" s="64"/>
      <c r="L222" s="65">
        <f>SmtRes!DH681</f>
        <v>0.04</v>
      </c>
      <c r="CE222">
        <v>1</v>
      </c>
    </row>
    <row r="223" spans="1:83" ht="42.75" x14ac:dyDescent="0.2">
      <c r="A223" s="61"/>
      <c r="B223" s="61" t="s">
        <v>822</v>
      </c>
      <c r="C223" s="61" t="s">
        <v>824</v>
      </c>
      <c r="D223" s="62" t="s">
        <v>602</v>
      </c>
      <c r="E223" s="63">
        <v>1.1200000000000001</v>
      </c>
      <c r="F223" s="63">
        <f>ROUND((0.15+1),7)</f>
        <v>1.1499999999999999</v>
      </c>
      <c r="G223" s="63">
        <f>SmtRes!CX682</f>
        <v>1.9964000000000002E-3</v>
      </c>
      <c r="H223" s="65">
        <f>SmtRes!CZ682</f>
        <v>4.5199999999999996</v>
      </c>
      <c r="I223" s="64">
        <f>SmtRes!AJ682</f>
        <v>1.32</v>
      </c>
      <c r="J223" s="65">
        <f>ROUND(H223*I223, 2)</f>
        <v>5.97</v>
      </c>
      <c r="K223" s="64"/>
      <c r="L223" s="65">
        <f>SmtRes!DG682</f>
        <v>0.01</v>
      </c>
    </row>
    <row r="224" spans="1:83" ht="15" x14ac:dyDescent="0.2">
      <c r="A224" s="60"/>
      <c r="B224" s="63">
        <v>4</v>
      </c>
      <c r="C224" s="60" t="s">
        <v>983</v>
      </c>
      <c r="D224" s="62"/>
      <c r="E224" s="67"/>
      <c r="F224" s="63"/>
      <c r="G224" s="63"/>
      <c r="H224" s="63"/>
      <c r="I224" s="63"/>
      <c r="J224" s="63"/>
      <c r="K224" s="63"/>
      <c r="L224" s="68">
        <f>SUM(L225:L225)-SUMIF(CE225:CE225, 1, L225:L225)</f>
        <v>0.17</v>
      </c>
    </row>
    <row r="225" spans="1:82" ht="14.25" x14ac:dyDescent="0.2">
      <c r="A225" s="61"/>
      <c r="B225" s="61" t="s">
        <v>825</v>
      </c>
      <c r="C225" s="69" t="s">
        <v>827</v>
      </c>
      <c r="D225" s="70" t="s">
        <v>426</v>
      </c>
      <c r="E225" s="71">
        <v>1.3</v>
      </c>
      <c r="F225" s="71"/>
      <c r="G225" s="71">
        <f>SmtRes!CX683</f>
        <v>2.0149999999999999E-3</v>
      </c>
      <c r="H225" s="72">
        <f>SmtRes!CZ683</f>
        <v>60.6</v>
      </c>
      <c r="I225" s="73">
        <f>SmtRes!AI683</f>
        <v>1.43</v>
      </c>
      <c r="J225" s="72">
        <f>ROUND(H225*I225, 2)</f>
        <v>86.66</v>
      </c>
      <c r="K225" s="73"/>
      <c r="L225" s="72">
        <f>SmtRes!DF683</f>
        <v>0.17</v>
      </c>
    </row>
    <row r="226" spans="1:82" ht="15" x14ac:dyDescent="0.2">
      <c r="A226" s="61"/>
      <c r="B226" s="61"/>
      <c r="C226" s="75" t="s">
        <v>945</v>
      </c>
      <c r="D226" s="62"/>
      <c r="E226" s="63"/>
      <c r="F226" s="63"/>
      <c r="G226" s="63"/>
      <c r="H226" s="65"/>
      <c r="I226" s="64"/>
      <c r="J226" s="65"/>
      <c r="K226" s="64"/>
      <c r="L226" s="65">
        <f>L214+L216+L217+L224</f>
        <v>6.72</v>
      </c>
    </row>
    <row r="227" spans="1:82" ht="14.25" x14ac:dyDescent="0.2">
      <c r="A227" s="61"/>
      <c r="B227" s="61"/>
      <c r="C227" s="61" t="s">
        <v>946</v>
      </c>
      <c r="D227" s="62"/>
      <c r="E227" s="63"/>
      <c r="F227" s="63"/>
      <c r="G227" s="63"/>
      <c r="H227" s="65"/>
      <c r="I227" s="64"/>
      <c r="J227" s="65"/>
      <c r="K227" s="64"/>
      <c r="L227" s="65">
        <f>SUM(AR212:AR230)+SUM(AS212:AS230)+SUM(AT212:AT230)+SUM(AU212:AU230)+SUM(AV212:AV230)</f>
        <v>6.4799999999999995</v>
      </c>
    </row>
    <row r="228" spans="1:82" ht="28.5" x14ac:dyDescent="0.2">
      <c r="A228" s="61"/>
      <c r="B228" s="61" t="s">
        <v>347</v>
      </c>
      <c r="C228" s="61" t="s">
        <v>999</v>
      </c>
      <c r="D228" s="62" t="s">
        <v>101</v>
      </c>
      <c r="E228" s="63">
        <f>Source!BZ246</f>
        <v>94</v>
      </c>
      <c r="F228" s="63"/>
      <c r="G228" s="63">
        <f>Source!AT246</f>
        <v>94</v>
      </c>
      <c r="H228" s="65"/>
      <c r="I228" s="64"/>
      <c r="J228" s="65"/>
      <c r="K228" s="64"/>
      <c r="L228" s="65">
        <f>SUM(AZ212:AZ230)</f>
        <v>6.09</v>
      </c>
    </row>
    <row r="229" spans="1:82" ht="28.5" x14ac:dyDescent="0.2">
      <c r="A229" s="69"/>
      <c r="B229" s="69" t="s">
        <v>348</v>
      </c>
      <c r="C229" s="69" t="s">
        <v>1000</v>
      </c>
      <c r="D229" s="70" t="s">
        <v>101</v>
      </c>
      <c r="E229" s="71">
        <f>Source!CA246</f>
        <v>51</v>
      </c>
      <c r="F229" s="71"/>
      <c r="G229" s="71">
        <f>Source!AU246</f>
        <v>51</v>
      </c>
      <c r="H229" s="72"/>
      <c r="I229" s="73"/>
      <c r="J229" s="72"/>
      <c r="K229" s="73"/>
      <c r="L229" s="72">
        <f>SUM(BA212:BA230)</f>
        <v>3.3</v>
      </c>
    </row>
    <row r="230" spans="1:82" ht="15" x14ac:dyDescent="0.2">
      <c r="C230" s="77" t="s">
        <v>949</v>
      </c>
      <c r="D230" s="77"/>
      <c r="E230" s="77"/>
      <c r="F230" s="77"/>
      <c r="G230" s="77"/>
      <c r="H230" s="77"/>
      <c r="I230" s="78">
        <f>IF(E212&lt;&gt;0,K230/E212, 0)</f>
        <v>10393.548387096775</v>
      </c>
      <c r="J230" s="78"/>
      <c r="K230" s="78">
        <f>L214+L216+L224+L228+L229+L217</f>
        <v>16.11</v>
      </c>
      <c r="L230" s="78"/>
      <c r="AD230">
        <f>ROUND((Source!AT246/100)*((ROUND(SUMIF(SmtRes!AQ677:'SmtRes'!AQ683,"=1",SmtRes!AD677:'SmtRes'!AD683)*Source!I246, 2)+ROUND(SUMIF(SmtRes!AQ677:'SmtRes'!AQ683,"=1",SmtRes!AC677:'SmtRes'!AC683)*Source!I246, 2))), 2)</f>
        <v>3.88</v>
      </c>
      <c r="AE230">
        <f>ROUND((Source!AU246/100)*((ROUND(SUMIF(SmtRes!AQ677:'SmtRes'!AQ683,"=1",SmtRes!AD677:'SmtRes'!AD683)*Source!I246, 2)+ROUND(SUMIF(SmtRes!AQ677:'SmtRes'!AQ683,"=1",SmtRes!AC677:'SmtRes'!AC683)*Source!I246, 2))), 2)</f>
        <v>2.11</v>
      </c>
      <c r="AN230" s="74">
        <f>L214+L216+L224+L228+L229+L217</f>
        <v>16.11</v>
      </c>
      <c r="AO230" s="74">
        <f>L216</f>
        <v>7.0000000000000034E-2</v>
      </c>
      <c r="AQ230" t="s">
        <v>950</v>
      </c>
      <c r="AR230" s="74">
        <f>L214</f>
        <v>6.42</v>
      </c>
      <c r="AT230" s="74">
        <f>L217</f>
        <v>0.06</v>
      </c>
      <c r="AV230" t="s">
        <v>950</v>
      </c>
      <c r="AW230" s="74">
        <f>L224</f>
        <v>0.17</v>
      </c>
      <c r="AZ230">
        <f>Source!X246</f>
        <v>6.09</v>
      </c>
      <c r="BA230">
        <f>Source!Y246</f>
        <v>3.3</v>
      </c>
      <c r="CD230">
        <v>1</v>
      </c>
    </row>
    <row r="232" spans="1:82" ht="15" x14ac:dyDescent="0.2">
      <c r="A232" s="81"/>
      <c r="B232" s="82"/>
      <c r="C232" s="83" t="s">
        <v>952</v>
      </c>
      <c r="D232" s="83"/>
      <c r="E232" s="83"/>
      <c r="F232" s="83"/>
      <c r="G232" s="83"/>
      <c r="H232" s="83"/>
      <c r="I232" s="68"/>
      <c r="J232" s="81"/>
      <c r="K232" s="84"/>
      <c r="L232" s="68">
        <f>L234+L235+L241+L245</f>
        <v>4726.5200000000004</v>
      </c>
    </row>
    <row r="233" spans="1:82" ht="14.25" x14ac:dyDescent="0.2">
      <c r="A233" s="76"/>
      <c r="B233" s="79"/>
      <c r="C233" s="85" t="s">
        <v>953</v>
      </c>
      <c r="D233" s="80"/>
      <c r="E233" s="80"/>
      <c r="F233" s="80"/>
      <c r="G233" s="80"/>
      <c r="H233" s="80"/>
      <c r="I233" s="65"/>
      <c r="J233" s="76"/>
      <c r="K233" s="63"/>
      <c r="L233" s="65"/>
    </row>
    <row r="234" spans="1:82" ht="14.25" x14ac:dyDescent="0.2">
      <c r="A234" s="76"/>
      <c r="B234" s="79"/>
      <c r="C234" s="80" t="s">
        <v>954</v>
      </c>
      <c r="D234" s="80"/>
      <c r="E234" s="80"/>
      <c r="F234" s="80"/>
      <c r="G234" s="80"/>
      <c r="H234" s="80"/>
      <c r="I234" s="65"/>
      <c r="J234" s="76"/>
      <c r="K234" s="63"/>
      <c r="L234" s="65">
        <f>SUM(AR130:AR230)</f>
        <v>2449.6000000000004</v>
      </c>
    </row>
    <row r="235" spans="1:82" ht="14.25" hidden="1" x14ac:dyDescent="0.2">
      <c r="A235" s="76"/>
      <c r="B235" s="79"/>
      <c r="C235" s="80" t="s">
        <v>955</v>
      </c>
      <c r="D235" s="80"/>
      <c r="E235" s="80"/>
      <c r="F235" s="80"/>
      <c r="G235" s="80"/>
      <c r="H235" s="80"/>
      <c r="I235" s="65"/>
      <c r="J235" s="76"/>
      <c r="K235" s="63"/>
      <c r="L235" s="65">
        <f>L237+L240+L239</f>
        <v>129.75</v>
      </c>
    </row>
    <row r="236" spans="1:82" ht="14.25" hidden="1" x14ac:dyDescent="0.2">
      <c r="A236" s="76"/>
      <c r="B236" s="79"/>
      <c r="C236" s="85" t="s">
        <v>956</v>
      </c>
      <c r="D236" s="80"/>
      <c r="E236" s="80"/>
      <c r="F236" s="80"/>
      <c r="G236" s="80"/>
      <c r="H236" s="80"/>
      <c r="I236" s="65"/>
      <c r="J236" s="76"/>
      <c r="K236" s="63"/>
      <c r="L236" s="65"/>
    </row>
    <row r="237" spans="1:82" ht="14.25" x14ac:dyDescent="0.2">
      <c r="A237" s="76"/>
      <c r="B237" s="79"/>
      <c r="C237" s="80" t="s">
        <v>955</v>
      </c>
      <c r="D237" s="80"/>
      <c r="E237" s="80"/>
      <c r="F237" s="80"/>
      <c r="G237" s="80"/>
      <c r="H237" s="80"/>
      <c r="I237" s="65"/>
      <c r="J237" s="76"/>
      <c r="K237" s="63"/>
      <c r="L237" s="65">
        <f>SUM(AO130:AO230)</f>
        <v>79.48</v>
      </c>
    </row>
    <row r="238" spans="1:82" ht="14.25" hidden="1" x14ac:dyDescent="0.2">
      <c r="A238" s="76"/>
      <c r="B238" s="79"/>
      <c r="C238" s="85" t="s">
        <v>957</v>
      </c>
      <c r="D238" s="80"/>
      <c r="E238" s="80"/>
      <c r="F238" s="80"/>
      <c r="G238" s="80"/>
      <c r="H238" s="80"/>
      <c r="I238" s="65"/>
      <c r="J238" s="76"/>
      <c r="K238" s="63"/>
      <c r="L238" s="65"/>
    </row>
    <row r="239" spans="1:82" ht="14.25" x14ac:dyDescent="0.2">
      <c r="A239" s="76"/>
      <c r="B239" s="79"/>
      <c r="C239" s="80" t="s">
        <v>976</v>
      </c>
      <c r="D239" s="80"/>
      <c r="E239" s="80"/>
      <c r="F239" s="80"/>
      <c r="G239" s="80"/>
      <c r="H239" s="80"/>
      <c r="I239" s="65"/>
      <c r="J239" s="76"/>
      <c r="K239" s="63"/>
      <c r="L239" s="65">
        <f>SUM(AT130:AT230)</f>
        <v>50.27</v>
      </c>
    </row>
    <row r="240" spans="1:82" ht="14.25" hidden="1" x14ac:dyDescent="0.2">
      <c r="A240" s="76"/>
      <c r="B240" s="79"/>
      <c r="C240" s="80" t="s">
        <v>958</v>
      </c>
      <c r="D240" s="80"/>
      <c r="E240" s="80"/>
      <c r="F240" s="80"/>
      <c r="G240" s="80"/>
      <c r="H240" s="80"/>
      <c r="I240" s="65"/>
      <c r="J240" s="76"/>
      <c r="K240" s="63"/>
      <c r="L240" s="65">
        <f>SUM(AV130:AV230)</f>
        <v>0</v>
      </c>
    </row>
    <row r="241" spans="1:12" ht="14.25" x14ac:dyDescent="0.2">
      <c r="A241" s="76"/>
      <c r="B241" s="79"/>
      <c r="C241" s="80" t="s">
        <v>959</v>
      </c>
      <c r="D241" s="80"/>
      <c r="E241" s="80"/>
      <c r="F241" s="80"/>
      <c r="G241" s="80"/>
      <c r="H241" s="80"/>
      <c r="I241" s="65"/>
      <c r="J241" s="76"/>
      <c r="K241" s="63"/>
      <c r="L241" s="65">
        <f>L243+L244</f>
        <v>2147.17</v>
      </c>
    </row>
    <row r="242" spans="1:12" ht="14.25" x14ac:dyDescent="0.2">
      <c r="A242" s="76"/>
      <c r="B242" s="79"/>
      <c r="C242" s="85" t="s">
        <v>956</v>
      </c>
      <c r="D242" s="80"/>
      <c r="E242" s="80"/>
      <c r="F242" s="80"/>
      <c r="G242" s="80"/>
      <c r="H242" s="80"/>
      <c r="I242" s="65"/>
      <c r="J242" s="76"/>
      <c r="K242" s="63"/>
      <c r="L242" s="65"/>
    </row>
    <row r="243" spans="1:12" ht="14.25" x14ac:dyDescent="0.2">
      <c r="A243" s="76"/>
      <c r="B243" s="79"/>
      <c r="C243" s="80" t="s">
        <v>960</v>
      </c>
      <c r="D243" s="80"/>
      <c r="E243" s="80"/>
      <c r="F243" s="80"/>
      <c r="G243" s="80"/>
      <c r="H243" s="80"/>
      <c r="I243" s="65"/>
      <c r="J243" s="76"/>
      <c r="K243" s="63"/>
      <c r="L243" s="65">
        <f>SUM(AW130:AW230)-SUM(BK130:BK230)</f>
        <v>2147.17</v>
      </c>
    </row>
    <row r="244" spans="1:12" ht="14.25" hidden="1" x14ac:dyDescent="0.2">
      <c r="A244" s="76"/>
      <c r="B244" s="79"/>
      <c r="C244" s="80" t="s">
        <v>961</v>
      </c>
      <c r="D244" s="80"/>
      <c r="E244" s="80"/>
      <c r="F244" s="80"/>
      <c r="G244" s="80"/>
      <c r="H244" s="80"/>
      <c r="I244" s="65"/>
      <c r="J244" s="76"/>
      <c r="K244" s="63"/>
      <c r="L244" s="65">
        <f>SUM(BC130:BC230)</f>
        <v>0</v>
      </c>
    </row>
    <row r="245" spans="1:12" ht="14.25" hidden="1" x14ac:dyDescent="0.2">
      <c r="A245" s="76"/>
      <c r="B245" s="79"/>
      <c r="C245" s="80" t="s">
        <v>962</v>
      </c>
      <c r="D245" s="80"/>
      <c r="E245" s="80"/>
      <c r="F245" s="80"/>
      <c r="G245" s="80"/>
      <c r="H245" s="80"/>
      <c r="I245" s="65"/>
      <c r="J245" s="76"/>
      <c r="K245" s="63"/>
      <c r="L245" s="65">
        <f>SUM(BB130:BB230)</f>
        <v>0</v>
      </c>
    </row>
    <row r="246" spans="1:12" ht="14.25" x14ac:dyDescent="0.2">
      <c r="A246" s="76"/>
      <c r="B246" s="79"/>
      <c r="C246" s="80" t="s">
        <v>963</v>
      </c>
      <c r="D246" s="80"/>
      <c r="E246" s="80"/>
      <c r="F246" s="80"/>
      <c r="G246" s="80"/>
      <c r="H246" s="80"/>
      <c r="I246" s="65"/>
      <c r="J246" s="76"/>
      <c r="K246" s="63"/>
      <c r="L246" s="65">
        <f>SUM(AR130:AR230)+SUM(AT130:AT230)+SUM(AV130:AV230)</f>
        <v>2499.8700000000003</v>
      </c>
    </row>
    <row r="247" spans="1:12" ht="14.25" x14ac:dyDescent="0.2">
      <c r="A247" s="76"/>
      <c r="B247" s="79"/>
      <c r="C247" s="80" t="s">
        <v>964</v>
      </c>
      <c r="D247" s="80"/>
      <c r="E247" s="80"/>
      <c r="F247" s="80"/>
      <c r="G247" s="80"/>
      <c r="H247" s="80"/>
      <c r="I247" s="65"/>
      <c r="J247" s="76"/>
      <c r="K247" s="63"/>
      <c r="L247" s="65">
        <f>SUM(AZ130:AZ230)</f>
        <v>2402.15</v>
      </c>
    </row>
    <row r="248" spans="1:12" ht="14.25" x14ac:dyDescent="0.2">
      <c r="A248" s="76"/>
      <c r="B248" s="79"/>
      <c r="C248" s="80" t="s">
        <v>965</v>
      </c>
      <c r="D248" s="80"/>
      <c r="E248" s="80"/>
      <c r="F248" s="80"/>
      <c r="G248" s="80"/>
      <c r="H248" s="80"/>
      <c r="I248" s="65"/>
      <c r="J248" s="76"/>
      <c r="K248" s="63"/>
      <c r="L248" s="65">
        <f>SUM(BA130:BA230)</f>
        <v>1243.9599999999998</v>
      </c>
    </row>
    <row r="249" spans="1:12" ht="14.25" hidden="1" x14ac:dyDescent="0.2">
      <c r="A249" s="76"/>
      <c r="B249" s="79"/>
      <c r="C249" s="80" t="s">
        <v>473</v>
      </c>
      <c r="D249" s="80"/>
      <c r="E249" s="80"/>
      <c r="F249" s="80"/>
      <c r="G249" s="80"/>
      <c r="H249" s="80"/>
      <c r="I249" s="65"/>
      <c r="J249" s="76"/>
      <c r="K249" s="63"/>
      <c r="L249" s="65">
        <f>L251+L252</f>
        <v>0</v>
      </c>
    </row>
    <row r="250" spans="1:12" ht="14.25" hidden="1" x14ac:dyDescent="0.2">
      <c r="A250" s="76"/>
      <c r="B250" s="79"/>
      <c r="C250" s="85" t="s">
        <v>953</v>
      </c>
      <c r="D250" s="80"/>
      <c r="E250" s="80"/>
      <c r="F250" s="80"/>
      <c r="G250" s="80"/>
      <c r="H250" s="80"/>
      <c r="I250" s="65"/>
      <c r="J250" s="76"/>
      <c r="K250" s="63"/>
      <c r="L250" s="65"/>
    </row>
    <row r="251" spans="1:12" ht="14.25" hidden="1" x14ac:dyDescent="0.2">
      <c r="A251" s="76"/>
      <c r="B251" s="79"/>
      <c r="C251" s="80" t="s">
        <v>966</v>
      </c>
      <c r="D251" s="80"/>
      <c r="E251" s="80"/>
      <c r="F251" s="80"/>
      <c r="G251" s="80"/>
      <c r="H251" s="80"/>
      <c r="I251" s="65"/>
      <c r="J251" s="76"/>
      <c r="K251" s="63"/>
      <c r="L251" s="65">
        <f>SUM(BK130:BK230)</f>
        <v>0</v>
      </c>
    </row>
    <row r="252" spans="1:12" ht="14.25" hidden="1" x14ac:dyDescent="0.2">
      <c r="A252" s="76"/>
      <c r="B252" s="79"/>
      <c r="C252" s="80" t="s">
        <v>967</v>
      </c>
      <c r="D252" s="80"/>
      <c r="E252" s="80"/>
      <c r="F252" s="80"/>
      <c r="G252" s="80"/>
      <c r="H252" s="80"/>
      <c r="I252" s="65"/>
      <c r="J252" s="76"/>
      <c r="K252" s="63"/>
      <c r="L252" s="65">
        <f>SUM(BD130:BD230)</f>
        <v>0</v>
      </c>
    </row>
    <row r="253" spans="1:12" ht="14.25" hidden="1" x14ac:dyDescent="0.2">
      <c r="A253" s="76"/>
      <c r="B253" s="79"/>
      <c r="C253" s="80" t="s">
        <v>968</v>
      </c>
      <c r="D253" s="80"/>
      <c r="E253" s="80"/>
      <c r="F253" s="80"/>
      <c r="G253" s="80"/>
      <c r="H253" s="80"/>
      <c r="I253" s="65"/>
      <c r="J253" s="76"/>
      <c r="K253" s="63"/>
      <c r="L253" s="65"/>
    </row>
    <row r="254" spans="1:12" ht="14.25" hidden="1" x14ac:dyDescent="0.2">
      <c r="A254" s="76"/>
      <c r="B254" s="79"/>
      <c r="C254" s="80" t="s">
        <v>968</v>
      </c>
      <c r="D254" s="80"/>
      <c r="E254" s="80"/>
      <c r="F254" s="80"/>
      <c r="G254" s="80"/>
      <c r="H254" s="80"/>
      <c r="I254" s="65"/>
      <c r="J254" s="76"/>
      <c r="K254" s="63"/>
      <c r="L254" s="65">
        <f>SUM(BQ130:BQ230)</f>
        <v>0</v>
      </c>
    </row>
    <row r="255" spans="1:12" ht="14.25" hidden="1" x14ac:dyDescent="0.2">
      <c r="A255" s="76"/>
      <c r="B255" s="79"/>
      <c r="C255" s="80" t="s">
        <v>969</v>
      </c>
      <c r="D255" s="80"/>
      <c r="E255" s="80"/>
      <c r="F255" s="80"/>
      <c r="G255" s="80"/>
      <c r="H255" s="80"/>
      <c r="I255" s="65"/>
      <c r="J255" s="76"/>
      <c r="K255" s="63"/>
      <c r="L255" s="65">
        <f>SUM(BO130:BO230)</f>
        <v>0</v>
      </c>
    </row>
    <row r="256" spans="1:12" ht="15" x14ac:dyDescent="0.2">
      <c r="A256" s="81"/>
      <c r="B256" s="82"/>
      <c r="C256" s="83" t="s">
        <v>970</v>
      </c>
      <c r="D256" s="83"/>
      <c r="E256" s="83"/>
      <c r="F256" s="83"/>
      <c r="G256" s="83"/>
      <c r="H256" s="83"/>
      <c r="I256" s="68"/>
      <c r="J256" s="81"/>
      <c r="K256" s="84"/>
      <c r="L256" s="68">
        <f>L232+L247+L248+L249+L254+L255</f>
        <v>8372.6299999999992</v>
      </c>
    </row>
    <row r="257" spans="1:82" ht="14.25" x14ac:dyDescent="0.2">
      <c r="A257" s="76"/>
      <c r="B257" s="79"/>
      <c r="C257" s="85" t="s">
        <v>971</v>
      </c>
      <c r="D257" s="80"/>
      <c r="E257" s="80"/>
      <c r="F257" s="80"/>
      <c r="G257" s="80"/>
      <c r="H257" s="80"/>
      <c r="I257" s="65"/>
      <c r="J257" s="76"/>
      <c r="K257" s="63"/>
      <c r="L257" s="65"/>
    </row>
    <row r="258" spans="1:82" ht="14.25" x14ac:dyDescent="0.2">
      <c r="A258" s="76"/>
      <c r="B258" s="79"/>
      <c r="C258" s="80" t="s">
        <v>972</v>
      </c>
      <c r="D258" s="80"/>
      <c r="E258" s="80"/>
      <c r="F258" s="80"/>
      <c r="G258" s="80"/>
      <c r="H258" s="80"/>
      <c r="I258" s="65"/>
      <c r="J258" s="76"/>
      <c r="K258" s="63"/>
      <c r="L258" s="65">
        <f>SUM(AX130:AX230)</f>
        <v>1645.73</v>
      </c>
    </row>
    <row r="259" spans="1:82" ht="14.25" hidden="1" x14ac:dyDescent="0.2">
      <c r="A259" s="76"/>
      <c r="B259" s="79"/>
      <c r="C259" s="80" t="s">
        <v>973</v>
      </c>
      <c r="D259" s="80"/>
      <c r="E259" s="80"/>
      <c r="F259" s="80"/>
      <c r="G259" s="80"/>
      <c r="H259" s="80"/>
      <c r="I259" s="65"/>
      <c r="J259" s="76"/>
      <c r="K259" s="63"/>
      <c r="L259" s="65">
        <f>SUM(AY130:AY230)</f>
        <v>0</v>
      </c>
    </row>
    <row r="260" spans="1:82" ht="14.25" x14ac:dyDescent="0.2">
      <c r="A260" s="76"/>
      <c r="B260" s="79"/>
      <c r="C260" s="80" t="s">
        <v>974</v>
      </c>
      <c r="D260" s="80"/>
      <c r="E260" s="80"/>
      <c r="F260" s="86"/>
      <c r="G260" s="67">
        <f>Source!F271</f>
        <v>3.1640646000000001</v>
      </c>
      <c r="H260" s="76"/>
      <c r="I260" s="76"/>
      <c r="J260" s="76"/>
      <c r="K260" s="76"/>
      <c r="L260" s="76"/>
    </row>
    <row r="261" spans="1:82" ht="14.25" x14ac:dyDescent="0.2">
      <c r="A261" s="76"/>
      <c r="B261" s="79"/>
      <c r="C261" s="80" t="s">
        <v>975</v>
      </c>
      <c r="D261" s="80"/>
      <c r="E261" s="80"/>
      <c r="F261" s="86"/>
      <c r="G261" s="67">
        <f>Source!F272</f>
        <v>5.2856300000000002E-2</v>
      </c>
      <c r="H261" s="76"/>
      <c r="I261" s="76"/>
      <c r="J261" s="76"/>
      <c r="K261" s="76"/>
      <c r="L261" s="76"/>
    </row>
    <row r="264" spans="1:82" ht="16.5" x14ac:dyDescent="0.2">
      <c r="A264" s="58" t="s">
        <v>1001</v>
      </c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</row>
    <row r="265" spans="1:82" ht="42.75" x14ac:dyDescent="0.2">
      <c r="A265" s="87" t="s">
        <v>357</v>
      </c>
      <c r="B265" s="69" t="str">
        <f>Source!F320</f>
        <v>Предельная стоимость ПАО "Россети"</v>
      </c>
      <c r="C265" s="69" t="s">
        <v>1002</v>
      </c>
      <c r="D265" s="70" t="str">
        <f>Source!H320</f>
        <v>м</v>
      </c>
      <c r="E265" s="71">
        <f>Source!K320</f>
        <v>23</v>
      </c>
      <c r="F265" s="71"/>
      <c r="G265" s="71">
        <f>Source!I320</f>
        <v>23</v>
      </c>
      <c r="H265" s="72"/>
      <c r="I265" s="73"/>
      <c r="J265" s="72">
        <f>Source!AL320</f>
        <v>512.69000000000005</v>
      </c>
      <c r="K265" s="73"/>
      <c r="L265" s="72">
        <f>Source!HG320</f>
        <v>11791.87</v>
      </c>
    </row>
    <row r="266" spans="1:82" ht="15" x14ac:dyDescent="0.2">
      <c r="C266" s="77" t="s">
        <v>949</v>
      </c>
      <c r="D266" s="77"/>
      <c r="E266" s="77"/>
      <c r="F266" s="77"/>
      <c r="G266" s="77"/>
      <c r="H266" s="77"/>
      <c r="I266" s="78">
        <f>IF(E265&lt;&gt;0,K266/E265, 0)</f>
        <v>512.69000000000005</v>
      </c>
      <c r="J266" s="78"/>
      <c r="K266" s="78">
        <f>L265</f>
        <v>11791.87</v>
      </c>
      <c r="L266" s="78"/>
      <c r="AD266">
        <f>ROUND((Source!AT320/100)*((ROUND(ROUND(Source!AO320,2)*Source!I320, 2)+ROUND(ROUND(Source!AN320,2)*Source!I320, 2))), 2)</f>
        <v>0</v>
      </c>
      <c r="AE266">
        <f>ROUND((Source!AU320/100)*((ROUND(ROUND(Source!AO320,2)*Source!I320, 2)+ROUND(ROUND(Source!AN320,2)*Source!I320, 2))), 2)</f>
        <v>0</v>
      </c>
      <c r="AN266" s="74">
        <f>L265</f>
        <v>11791.87</v>
      </c>
      <c r="AO266">
        <f>0</f>
        <v>0</v>
      </c>
      <c r="AQ266" t="s">
        <v>950</v>
      </c>
      <c r="AR266">
        <f>0</f>
        <v>0</v>
      </c>
      <c r="AT266">
        <f>0</f>
        <v>0</v>
      </c>
      <c r="AV266" t="s">
        <v>950</v>
      </c>
      <c r="AW266" s="74">
        <f>L265</f>
        <v>11791.87</v>
      </c>
      <c r="AX266" s="74">
        <f>L265</f>
        <v>11791.87</v>
      </c>
      <c r="AZ266">
        <f>Source!X320</f>
        <v>0</v>
      </c>
      <c r="BA266">
        <f>Source!Y320</f>
        <v>0</v>
      </c>
      <c r="CD266">
        <v>1</v>
      </c>
    </row>
    <row r="267" spans="1:82" ht="42.75" x14ac:dyDescent="0.2">
      <c r="A267" s="87" t="s">
        <v>372</v>
      </c>
      <c r="B267" s="69" t="str">
        <f>Source!F330</f>
        <v>с-ф</v>
      </c>
      <c r="C267" s="69" t="s">
        <v>1003</v>
      </c>
      <c r="D267" s="70" t="str">
        <f>Source!H330</f>
        <v>шт.</v>
      </c>
      <c r="E267" s="71">
        <f>Source!K330</f>
        <v>4</v>
      </c>
      <c r="F267" s="71"/>
      <c r="G267" s="71">
        <f>Source!I330</f>
        <v>4</v>
      </c>
      <c r="H267" s="72"/>
      <c r="I267" s="73"/>
      <c r="J267" s="72">
        <f>Source!AL330</f>
        <v>472.77</v>
      </c>
      <c r="K267" s="73"/>
      <c r="L267" s="72">
        <f>Source!HG330</f>
        <v>1891.08</v>
      </c>
    </row>
    <row r="268" spans="1:82" ht="15" x14ac:dyDescent="0.2">
      <c r="C268" s="77" t="s">
        <v>949</v>
      </c>
      <c r="D268" s="77"/>
      <c r="E268" s="77"/>
      <c r="F268" s="77"/>
      <c r="G268" s="77"/>
      <c r="H268" s="77"/>
      <c r="I268" s="78">
        <f>IF(E267&lt;&gt;0,K268/E267, 0)</f>
        <v>472.77</v>
      </c>
      <c r="J268" s="78"/>
      <c r="K268" s="78">
        <f>L267</f>
        <v>1891.08</v>
      </c>
      <c r="L268" s="78"/>
      <c r="AD268">
        <f>ROUND((Source!AT330/100)*((ROUND(ROUND(Source!AO330,2)*Source!I330, 2)+ROUND(ROUND(Source!AN330,2)*Source!I330, 2))), 2)</f>
        <v>0</v>
      </c>
      <c r="AE268">
        <f>ROUND((Source!AU330/100)*((ROUND(ROUND(Source!AO330,2)*Source!I330, 2)+ROUND(ROUND(Source!AN330,2)*Source!I330, 2))), 2)</f>
        <v>0</v>
      </c>
      <c r="AN268" s="74">
        <f>L267</f>
        <v>1891.08</v>
      </c>
      <c r="AO268">
        <f>0</f>
        <v>0</v>
      </c>
      <c r="AQ268" t="s">
        <v>950</v>
      </c>
      <c r="AR268">
        <f>0</f>
        <v>0</v>
      </c>
      <c r="AT268">
        <f>0</f>
        <v>0</v>
      </c>
      <c r="AV268" t="s">
        <v>950</v>
      </c>
      <c r="AW268" s="74">
        <f>L267</f>
        <v>1891.08</v>
      </c>
      <c r="AX268" s="74">
        <f>L267</f>
        <v>1891.08</v>
      </c>
      <c r="AZ268">
        <f>Source!X330</f>
        <v>0</v>
      </c>
      <c r="BA268">
        <f>Source!Y330</f>
        <v>0</v>
      </c>
      <c r="CD268">
        <v>1</v>
      </c>
    </row>
    <row r="269" spans="1:82" ht="42.75" x14ac:dyDescent="0.2">
      <c r="A269" s="87" t="s">
        <v>375</v>
      </c>
      <c r="B269" s="69" t="str">
        <f>Source!F332</f>
        <v>с-ф</v>
      </c>
      <c r="C269" s="69" t="s">
        <v>1004</v>
      </c>
      <c r="D269" s="70" t="str">
        <f>Source!H332</f>
        <v>м</v>
      </c>
      <c r="E269" s="71">
        <f>Source!K332</f>
        <v>7</v>
      </c>
      <c r="F269" s="71"/>
      <c r="G269" s="71">
        <f>Source!I332</f>
        <v>7</v>
      </c>
      <c r="H269" s="72"/>
      <c r="I269" s="73"/>
      <c r="J269" s="72">
        <f>Source!AL332</f>
        <v>165.16</v>
      </c>
      <c r="K269" s="73"/>
      <c r="L269" s="72">
        <f>Source!HG332</f>
        <v>1156.1199999999999</v>
      </c>
    </row>
    <row r="270" spans="1:82" ht="15" x14ac:dyDescent="0.2">
      <c r="C270" s="77" t="s">
        <v>949</v>
      </c>
      <c r="D270" s="77"/>
      <c r="E270" s="77"/>
      <c r="F270" s="77"/>
      <c r="G270" s="77"/>
      <c r="H270" s="77"/>
      <c r="I270" s="78">
        <f>IF(E269&lt;&gt;0,K270/E269, 0)</f>
        <v>165.16</v>
      </c>
      <c r="J270" s="78"/>
      <c r="K270" s="78">
        <f>L269</f>
        <v>1156.1199999999999</v>
      </c>
      <c r="L270" s="78"/>
      <c r="AD270">
        <f>ROUND((Source!AT332/100)*((ROUND(ROUND(Source!AO332,2)*Source!I332, 2)+ROUND(ROUND(Source!AN332,2)*Source!I332, 2))), 2)</f>
        <v>0</v>
      </c>
      <c r="AE270">
        <f>ROUND((Source!AU332/100)*((ROUND(ROUND(Source!AO332,2)*Source!I332, 2)+ROUND(ROUND(Source!AN332,2)*Source!I332, 2))), 2)</f>
        <v>0</v>
      </c>
      <c r="AN270" s="74">
        <f>L269</f>
        <v>1156.1199999999999</v>
      </c>
      <c r="AO270">
        <f>0</f>
        <v>0</v>
      </c>
      <c r="AQ270" t="s">
        <v>950</v>
      </c>
      <c r="AR270">
        <f>0</f>
        <v>0</v>
      </c>
      <c r="AT270">
        <f>0</f>
        <v>0</v>
      </c>
      <c r="AV270" t="s">
        <v>950</v>
      </c>
      <c r="AW270" s="74">
        <f>L269</f>
        <v>1156.1199999999999</v>
      </c>
      <c r="AX270" s="74">
        <f>L269</f>
        <v>1156.1199999999999</v>
      </c>
      <c r="AZ270">
        <f>Source!X332</f>
        <v>0</v>
      </c>
      <c r="BA270">
        <f>Source!Y332</f>
        <v>0</v>
      </c>
      <c r="CD270">
        <v>1</v>
      </c>
    </row>
    <row r="271" spans="1:82" ht="42.75" x14ac:dyDescent="0.2">
      <c r="A271" s="87" t="s">
        <v>384</v>
      </c>
      <c r="B271" s="69" t="str">
        <f>Source!F338</f>
        <v>с-ф</v>
      </c>
      <c r="C271" s="69" t="s">
        <v>1005</v>
      </c>
      <c r="D271" s="70" t="str">
        <f>Source!H338</f>
        <v>шт.</v>
      </c>
      <c r="E271" s="71">
        <f>Source!K338</f>
        <v>2</v>
      </c>
      <c r="F271" s="71"/>
      <c r="G271" s="71">
        <f>Source!I338</f>
        <v>2</v>
      </c>
      <c r="H271" s="72"/>
      <c r="I271" s="73"/>
      <c r="J271" s="72">
        <f>Source!AL338</f>
        <v>433.68</v>
      </c>
      <c r="K271" s="73"/>
      <c r="L271" s="72">
        <f>Source!HG338</f>
        <v>867.36</v>
      </c>
    </row>
    <row r="272" spans="1:82" ht="15" x14ac:dyDescent="0.2">
      <c r="C272" s="77" t="s">
        <v>949</v>
      </c>
      <c r="D272" s="77"/>
      <c r="E272" s="77"/>
      <c r="F272" s="77"/>
      <c r="G272" s="77"/>
      <c r="H272" s="77"/>
      <c r="I272" s="78">
        <f>IF(E271&lt;&gt;0,K272/E271, 0)</f>
        <v>433.68</v>
      </c>
      <c r="J272" s="78"/>
      <c r="K272" s="78">
        <f>L271</f>
        <v>867.36</v>
      </c>
      <c r="L272" s="78"/>
      <c r="AD272">
        <f>ROUND((Source!AT338/100)*((ROUND(ROUND(Source!AO338,2)*Source!I338, 2)+ROUND(ROUND(Source!AN338,2)*Source!I338, 2))), 2)</f>
        <v>0</v>
      </c>
      <c r="AE272">
        <f>ROUND((Source!AU338/100)*((ROUND(ROUND(Source!AO338,2)*Source!I338, 2)+ROUND(ROUND(Source!AN338,2)*Source!I338, 2))), 2)</f>
        <v>0</v>
      </c>
      <c r="AN272" s="74">
        <f>L271</f>
        <v>867.36</v>
      </c>
      <c r="AO272">
        <f>0</f>
        <v>0</v>
      </c>
      <c r="AQ272" t="s">
        <v>950</v>
      </c>
      <c r="AR272">
        <f>0</f>
        <v>0</v>
      </c>
      <c r="AT272">
        <f>0</f>
        <v>0</v>
      </c>
      <c r="AV272" t="s">
        <v>950</v>
      </c>
      <c r="AW272" s="74">
        <f>L271</f>
        <v>867.36</v>
      </c>
      <c r="AX272" s="74">
        <f>L271</f>
        <v>867.36</v>
      </c>
      <c r="AZ272">
        <f>Source!X338</f>
        <v>0</v>
      </c>
      <c r="BA272">
        <f>Source!Y338</f>
        <v>0</v>
      </c>
      <c r="CD272">
        <v>1</v>
      </c>
    </row>
    <row r="273" spans="1:82" ht="42.75" x14ac:dyDescent="0.2">
      <c r="A273" s="87" t="s">
        <v>387</v>
      </c>
      <c r="B273" s="69" t="str">
        <f>Source!F340</f>
        <v>с-ф</v>
      </c>
      <c r="C273" s="69" t="s">
        <v>1006</v>
      </c>
      <c r="D273" s="70" t="str">
        <f>Source!H340</f>
        <v>шт.</v>
      </c>
      <c r="E273" s="71">
        <f>Source!K340</f>
        <v>2</v>
      </c>
      <c r="F273" s="71"/>
      <c r="G273" s="71">
        <f>Source!I340</f>
        <v>2</v>
      </c>
      <c r="H273" s="72"/>
      <c r="I273" s="73"/>
      <c r="J273" s="72">
        <f>Source!AL340</f>
        <v>1272.06</v>
      </c>
      <c r="K273" s="73"/>
      <c r="L273" s="72">
        <f>Source!HG340</f>
        <v>2544.12</v>
      </c>
    </row>
    <row r="274" spans="1:82" ht="15" x14ac:dyDescent="0.2">
      <c r="C274" s="77" t="s">
        <v>949</v>
      </c>
      <c r="D274" s="77"/>
      <c r="E274" s="77"/>
      <c r="F274" s="77"/>
      <c r="G274" s="77"/>
      <c r="H274" s="77"/>
      <c r="I274" s="78">
        <f>IF(E273&lt;&gt;0,K274/E273, 0)</f>
        <v>1272.06</v>
      </c>
      <c r="J274" s="78"/>
      <c r="K274" s="78">
        <f>L273</f>
        <v>2544.12</v>
      </c>
      <c r="L274" s="78"/>
      <c r="AD274">
        <f>ROUND((Source!AT340/100)*((ROUND(ROUND(Source!AO340,2)*Source!I340, 2)+ROUND(ROUND(Source!AN340,2)*Source!I340, 2))), 2)</f>
        <v>0</v>
      </c>
      <c r="AE274">
        <f>ROUND((Source!AU340/100)*((ROUND(ROUND(Source!AO340,2)*Source!I340, 2)+ROUND(ROUND(Source!AN340,2)*Source!I340, 2))), 2)</f>
        <v>0</v>
      </c>
      <c r="AN274" s="74">
        <f>L273</f>
        <v>2544.12</v>
      </c>
      <c r="AO274">
        <f>0</f>
        <v>0</v>
      </c>
      <c r="AQ274" t="s">
        <v>950</v>
      </c>
      <c r="AR274">
        <f>0</f>
        <v>0</v>
      </c>
      <c r="AT274">
        <f>0</f>
        <v>0</v>
      </c>
      <c r="AV274" t="s">
        <v>950</v>
      </c>
      <c r="AW274" s="74">
        <f>L273</f>
        <v>2544.12</v>
      </c>
      <c r="AX274" s="74">
        <f>L273</f>
        <v>2544.12</v>
      </c>
      <c r="AZ274">
        <f>Source!X340</f>
        <v>0</v>
      </c>
      <c r="BA274">
        <f>Source!Y340</f>
        <v>0</v>
      </c>
      <c r="CD274">
        <v>1</v>
      </c>
    </row>
    <row r="275" spans="1:82" ht="42.75" x14ac:dyDescent="0.2">
      <c r="A275" s="87" t="s">
        <v>396</v>
      </c>
      <c r="B275" s="69" t="str">
        <f>Source!F348</f>
        <v>с-ф</v>
      </c>
      <c r="C275" s="69" t="s">
        <v>1007</v>
      </c>
      <c r="D275" s="70" t="str">
        <f>Source!H348</f>
        <v>шт.</v>
      </c>
      <c r="E275" s="71">
        <f>Source!K348</f>
        <v>1</v>
      </c>
      <c r="F275" s="71"/>
      <c r="G275" s="71">
        <f>Source!I348</f>
        <v>1</v>
      </c>
      <c r="H275" s="72"/>
      <c r="I275" s="73"/>
      <c r="J275" s="72">
        <f>Source!AL348</f>
        <v>550.92999999999995</v>
      </c>
      <c r="K275" s="73"/>
      <c r="L275" s="72">
        <f>Source!HG348</f>
        <v>550.92999999999995</v>
      </c>
    </row>
    <row r="276" spans="1:82" ht="15" x14ac:dyDescent="0.2">
      <c r="C276" s="77" t="s">
        <v>949</v>
      </c>
      <c r="D276" s="77"/>
      <c r="E276" s="77"/>
      <c r="F276" s="77"/>
      <c r="G276" s="77"/>
      <c r="H276" s="77"/>
      <c r="I276" s="78">
        <f>IF(E275&lt;&gt;0,K276/E275, 0)</f>
        <v>550.92999999999995</v>
      </c>
      <c r="J276" s="78"/>
      <c r="K276" s="78">
        <f>L275</f>
        <v>550.92999999999995</v>
      </c>
      <c r="L276" s="78"/>
      <c r="AD276">
        <f>ROUND((Source!AT348/100)*((ROUND(ROUND(Source!AO348,2)*Source!I348, 2)+ROUND(ROUND(Source!AN348,2)*Source!I348, 2))), 2)</f>
        <v>0</v>
      </c>
      <c r="AE276">
        <f>ROUND((Source!AU348/100)*((ROUND(ROUND(Source!AO348,2)*Source!I348, 2)+ROUND(ROUND(Source!AN348,2)*Source!I348, 2))), 2)</f>
        <v>0</v>
      </c>
      <c r="AN276" s="74">
        <f>L275</f>
        <v>550.92999999999995</v>
      </c>
      <c r="AO276">
        <f>0</f>
        <v>0</v>
      </c>
      <c r="AQ276" t="s">
        <v>950</v>
      </c>
      <c r="AR276">
        <f>0</f>
        <v>0</v>
      </c>
      <c r="AT276">
        <f>0</f>
        <v>0</v>
      </c>
      <c r="AV276" t="s">
        <v>950</v>
      </c>
      <c r="AW276" s="74">
        <f>L275</f>
        <v>550.92999999999995</v>
      </c>
      <c r="AX276" s="74">
        <f>L275</f>
        <v>550.92999999999995</v>
      </c>
      <c r="AZ276">
        <f>Source!X348</f>
        <v>0</v>
      </c>
      <c r="BA276">
        <f>Source!Y348</f>
        <v>0</v>
      </c>
      <c r="CD276">
        <v>1</v>
      </c>
    </row>
    <row r="277" spans="1:82" ht="42.75" x14ac:dyDescent="0.2">
      <c r="A277" s="87" t="s">
        <v>399</v>
      </c>
      <c r="B277" s="69" t="str">
        <f>Source!F350</f>
        <v>с-ф</v>
      </c>
      <c r="C277" s="69" t="s">
        <v>1008</v>
      </c>
      <c r="D277" s="70" t="str">
        <f>Source!H350</f>
        <v>шт.</v>
      </c>
      <c r="E277" s="71">
        <f>Source!K350</f>
        <v>2</v>
      </c>
      <c r="F277" s="71"/>
      <c r="G277" s="71">
        <f>Source!I350</f>
        <v>2</v>
      </c>
      <c r="H277" s="72"/>
      <c r="I277" s="73"/>
      <c r="J277" s="72">
        <f>Source!AL350</f>
        <v>127.42</v>
      </c>
      <c r="K277" s="73"/>
      <c r="L277" s="72">
        <f>Source!HG350</f>
        <v>254.84</v>
      </c>
    </row>
    <row r="278" spans="1:82" ht="15" x14ac:dyDescent="0.2">
      <c r="C278" s="77" t="s">
        <v>949</v>
      </c>
      <c r="D278" s="77"/>
      <c r="E278" s="77"/>
      <c r="F278" s="77"/>
      <c r="G278" s="77"/>
      <c r="H278" s="77"/>
      <c r="I278" s="78">
        <f>IF(E277&lt;&gt;0,K278/E277, 0)</f>
        <v>127.42</v>
      </c>
      <c r="J278" s="78"/>
      <c r="K278" s="78">
        <f>L277</f>
        <v>254.84</v>
      </c>
      <c r="L278" s="78"/>
      <c r="AD278">
        <f>ROUND((Source!AT350/100)*((ROUND(ROUND(Source!AO350,2)*Source!I350, 2)+ROUND(ROUND(Source!AN350,2)*Source!I350, 2))), 2)</f>
        <v>0</v>
      </c>
      <c r="AE278">
        <f>ROUND((Source!AU350/100)*((ROUND(ROUND(Source!AO350,2)*Source!I350, 2)+ROUND(ROUND(Source!AN350,2)*Source!I350, 2))), 2)</f>
        <v>0</v>
      </c>
      <c r="AN278" s="74">
        <f>L277</f>
        <v>254.84</v>
      </c>
      <c r="AO278">
        <f>0</f>
        <v>0</v>
      </c>
      <c r="AQ278" t="s">
        <v>950</v>
      </c>
      <c r="AR278">
        <f>0</f>
        <v>0</v>
      </c>
      <c r="AT278">
        <f>0</f>
        <v>0</v>
      </c>
      <c r="AV278" t="s">
        <v>950</v>
      </c>
      <c r="AW278" s="74">
        <f>L277</f>
        <v>254.84</v>
      </c>
      <c r="AX278" s="74">
        <f>L277</f>
        <v>254.84</v>
      </c>
      <c r="AZ278">
        <f>Source!X350</f>
        <v>0</v>
      </c>
      <c r="BA278">
        <f>Source!Y350</f>
        <v>0</v>
      </c>
      <c r="CD278">
        <v>1</v>
      </c>
    </row>
    <row r="279" spans="1:82" ht="42.75" x14ac:dyDescent="0.2">
      <c r="A279" s="87" t="s">
        <v>402</v>
      </c>
      <c r="B279" s="69" t="str">
        <f>Source!F352</f>
        <v>с-ф</v>
      </c>
      <c r="C279" s="69" t="s">
        <v>1009</v>
      </c>
      <c r="D279" s="70" t="str">
        <f>Source!H352</f>
        <v>шт.</v>
      </c>
      <c r="E279" s="71">
        <f>Source!K352</f>
        <v>2</v>
      </c>
      <c r="F279" s="71"/>
      <c r="G279" s="71">
        <f>Source!I352</f>
        <v>2</v>
      </c>
      <c r="H279" s="72"/>
      <c r="I279" s="73"/>
      <c r="J279" s="72">
        <f>Source!AL352</f>
        <v>78.95</v>
      </c>
      <c r="K279" s="73"/>
      <c r="L279" s="72">
        <f>Source!HG352</f>
        <v>157.9</v>
      </c>
    </row>
    <row r="280" spans="1:82" ht="15" x14ac:dyDescent="0.2">
      <c r="C280" s="77" t="s">
        <v>949</v>
      </c>
      <c r="D280" s="77"/>
      <c r="E280" s="77"/>
      <c r="F280" s="77"/>
      <c r="G280" s="77"/>
      <c r="H280" s="77"/>
      <c r="I280" s="78">
        <f>IF(E279&lt;&gt;0,K280/E279, 0)</f>
        <v>78.95</v>
      </c>
      <c r="J280" s="78"/>
      <c r="K280" s="78">
        <f>L279</f>
        <v>157.9</v>
      </c>
      <c r="L280" s="78"/>
      <c r="AD280">
        <f>ROUND((Source!AT352/100)*((ROUND(ROUND(Source!AO352,2)*Source!I352, 2)+ROUND(ROUND(Source!AN352,2)*Source!I352, 2))), 2)</f>
        <v>0</v>
      </c>
      <c r="AE280">
        <f>ROUND((Source!AU352/100)*((ROUND(ROUND(Source!AO352,2)*Source!I352, 2)+ROUND(ROUND(Source!AN352,2)*Source!I352, 2))), 2)</f>
        <v>0</v>
      </c>
      <c r="AN280" s="74">
        <f>L279</f>
        <v>157.9</v>
      </c>
      <c r="AO280">
        <f>0</f>
        <v>0</v>
      </c>
      <c r="AQ280" t="s">
        <v>950</v>
      </c>
      <c r="AR280">
        <f>0</f>
        <v>0</v>
      </c>
      <c r="AT280">
        <f>0</f>
        <v>0</v>
      </c>
      <c r="AV280" t="s">
        <v>950</v>
      </c>
      <c r="AW280" s="74">
        <f>L279</f>
        <v>157.9</v>
      </c>
      <c r="AX280" s="74">
        <f>L279</f>
        <v>157.9</v>
      </c>
      <c r="AZ280">
        <f>Source!X352</f>
        <v>0</v>
      </c>
      <c r="BA280">
        <f>Source!Y352</f>
        <v>0</v>
      </c>
      <c r="CD280">
        <v>1</v>
      </c>
    </row>
    <row r="281" spans="1:82" ht="42.75" x14ac:dyDescent="0.2">
      <c r="A281" s="87" t="s">
        <v>405</v>
      </c>
      <c r="B281" s="69" t="str">
        <f>Source!F354</f>
        <v>с-ф</v>
      </c>
      <c r="C281" s="69" t="s">
        <v>1010</v>
      </c>
      <c r="D281" s="70" t="str">
        <f>Source!H354</f>
        <v>шт.</v>
      </c>
      <c r="E281" s="71">
        <f>Source!K354</f>
        <v>3</v>
      </c>
      <c r="F281" s="71"/>
      <c r="G281" s="71">
        <f>Source!I354</f>
        <v>3</v>
      </c>
      <c r="H281" s="72"/>
      <c r="I281" s="73"/>
      <c r="J281" s="72">
        <f>Source!AL354</f>
        <v>32.78</v>
      </c>
      <c r="K281" s="73"/>
      <c r="L281" s="72">
        <f>Source!HG354</f>
        <v>98.34</v>
      </c>
    </row>
    <row r="282" spans="1:82" ht="15" x14ac:dyDescent="0.2">
      <c r="C282" s="77" t="s">
        <v>949</v>
      </c>
      <c r="D282" s="77"/>
      <c r="E282" s="77"/>
      <c r="F282" s="77"/>
      <c r="G282" s="77"/>
      <c r="H282" s="77"/>
      <c r="I282" s="78">
        <f>IF(E281&lt;&gt;0,K282/E281, 0)</f>
        <v>32.78</v>
      </c>
      <c r="J282" s="78"/>
      <c r="K282" s="78">
        <f>L281</f>
        <v>98.34</v>
      </c>
      <c r="L282" s="78"/>
      <c r="AD282">
        <f>ROUND((Source!AT354/100)*((ROUND(ROUND(Source!AO354,2)*Source!I354, 2)+ROUND(ROUND(Source!AN354,2)*Source!I354, 2))), 2)</f>
        <v>0</v>
      </c>
      <c r="AE282">
        <f>ROUND((Source!AU354/100)*((ROUND(ROUND(Source!AO354,2)*Source!I354, 2)+ROUND(ROUND(Source!AN354,2)*Source!I354, 2))), 2)</f>
        <v>0</v>
      </c>
      <c r="AN282" s="74">
        <f>L281</f>
        <v>98.34</v>
      </c>
      <c r="AO282">
        <f>0</f>
        <v>0</v>
      </c>
      <c r="AQ282" t="s">
        <v>950</v>
      </c>
      <c r="AR282">
        <f>0</f>
        <v>0</v>
      </c>
      <c r="AT282">
        <f>0</f>
        <v>0</v>
      </c>
      <c r="AV282" t="s">
        <v>950</v>
      </c>
      <c r="AW282" s="74">
        <f>L281</f>
        <v>98.34</v>
      </c>
      <c r="AX282" s="74">
        <f>L281</f>
        <v>98.34</v>
      </c>
      <c r="AZ282">
        <f>Source!X354</f>
        <v>0</v>
      </c>
      <c r="BA282">
        <f>Source!Y354</f>
        <v>0</v>
      </c>
      <c r="CD282">
        <v>1</v>
      </c>
    </row>
    <row r="283" spans="1:82" ht="42.75" x14ac:dyDescent="0.2">
      <c r="A283" s="87" t="s">
        <v>418</v>
      </c>
      <c r="B283" s="69" t="str">
        <f>Source!F364</f>
        <v>с-ф</v>
      </c>
      <c r="C283" s="69" t="s">
        <v>1011</v>
      </c>
      <c r="D283" s="70" t="str">
        <f>Source!H364</f>
        <v>шт.</v>
      </c>
      <c r="E283" s="71">
        <f>Source!K364</f>
        <v>1</v>
      </c>
      <c r="F283" s="71"/>
      <c r="G283" s="71">
        <f>Source!I364</f>
        <v>1</v>
      </c>
      <c r="H283" s="72"/>
      <c r="I283" s="73"/>
      <c r="J283" s="72">
        <f>Source!AL364</f>
        <v>1604</v>
      </c>
      <c r="K283" s="73"/>
      <c r="L283" s="72">
        <f>Source!HG364</f>
        <v>1604</v>
      </c>
    </row>
    <row r="284" spans="1:82" ht="15" x14ac:dyDescent="0.2">
      <c r="C284" s="77" t="s">
        <v>949</v>
      </c>
      <c r="D284" s="77"/>
      <c r="E284" s="77"/>
      <c r="F284" s="77"/>
      <c r="G284" s="77"/>
      <c r="H284" s="77"/>
      <c r="I284" s="78">
        <f>IF(E283&lt;&gt;0,K284/E283, 0)</f>
        <v>1604</v>
      </c>
      <c r="J284" s="78"/>
      <c r="K284" s="78">
        <f>L283</f>
        <v>1604</v>
      </c>
      <c r="L284" s="78"/>
      <c r="AD284">
        <f>ROUND((Source!AT364/100)*((ROUND(ROUND(Source!AO364,2)*Source!I364, 2)+ROUND(ROUND(Source!AN364,2)*Source!I364, 2))), 2)</f>
        <v>0</v>
      </c>
      <c r="AE284">
        <f>ROUND((Source!AU364/100)*((ROUND(ROUND(Source!AO364,2)*Source!I364, 2)+ROUND(ROUND(Source!AN364,2)*Source!I364, 2))), 2)</f>
        <v>0</v>
      </c>
      <c r="AN284" s="74">
        <f>L283</f>
        <v>1604</v>
      </c>
      <c r="AO284">
        <f>0</f>
        <v>0</v>
      </c>
      <c r="AQ284" t="s">
        <v>950</v>
      </c>
      <c r="AR284">
        <f>0</f>
        <v>0</v>
      </c>
      <c r="AT284">
        <f>0</f>
        <v>0</v>
      </c>
      <c r="AV284" t="s">
        <v>950</v>
      </c>
      <c r="AW284" s="74">
        <f>L283</f>
        <v>1604</v>
      </c>
      <c r="AX284" s="74">
        <f>L283</f>
        <v>1604</v>
      </c>
      <c r="AZ284">
        <f>Source!X364</f>
        <v>0</v>
      </c>
      <c r="BA284">
        <f>Source!Y364</f>
        <v>0</v>
      </c>
      <c r="CD284">
        <v>1</v>
      </c>
    </row>
    <row r="286" spans="1:82" ht="15" x14ac:dyDescent="0.2">
      <c r="A286" s="81"/>
      <c r="B286" s="82"/>
      <c r="C286" s="83" t="s">
        <v>952</v>
      </c>
      <c r="D286" s="83"/>
      <c r="E286" s="83"/>
      <c r="F286" s="83"/>
      <c r="G286" s="83"/>
      <c r="H286" s="83"/>
      <c r="I286" s="68"/>
      <c r="J286" s="81"/>
      <c r="K286" s="84"/>
      <c r="L286" s="68">
        <f>L288+L289+L295+L299</f>
        <v>20916.560000000001</v>
      </c>
    </row>
    <row r="287" spans="1:82" ht="14.25" x14ac:dyDescent="0.2">
      <c r="A287" s="76"/>
      <c r="B287" s="79"/>
      <c r="C287" s="85" t="s">
        <v>953</v>
      </c>
      <c r="D287" s="80"/>
      <c r="E287" s="80"/>
      <c r="F287" s="80"/>
      <c r="G287" s="80"/>
      <c r="H287" s="80"/>
      <c r="I287" s="65"/>
      <c r="J287" s="76"/>
      <c r="K287" s="63"/>
      <c r="L287" s="65"/>
    </row>
    <row r="288" spans="1:82" ht="14.25" hidden="1" x14ac:dyDescent="0.2">
      <c r="A288" s="76"/>
      <c r="B288" s="79"/>
      <c r="C288" s="80" t="s">
        <v>954</v>
      </c>
      <c r="D288" s="80"/>
      <c r="E288" s="80"/>
      <c r="F288" s="80"/>
      <c r="G288" s="80"/>
      <c r="H288" s="80"/>
      <c r="I288" s="65"/>
      <c r="J288" s="76"/>
      <c r="K288" s="63"/>
      <c r="L288" s="65">
        <f>SUM(AR264:AR284)</f>
        <v>0</v>
      </c>
    </row>
    <row r="289" spans="1:12" ht="14.25" hidden="1" x14ac:dyDescent="0.2">
      <c r="A289" s="76"/>
      <c r="B289" s="79"/>
      <c r="C289" s="80" t="s">
        <v>955</v>
      </c>
      <c r="D289" s="80"/>
      <c r="E289" s="80"/>
      <c r="F289" s="80"/>
      <c r="G289" s="80"/>
      <c r="H289" s="80"/>
      <c r="I289" s="65"/>
      <c r="J289" s="76"/>
      <c r="K289" s="63"/>
      <c r="L289" s="65">
        <f>L291+L294+L293</f>
        <v>0</v>
      </c>
    </row>
    <row r="290" spans="1:12" ht="14.25" hidden="1" x14ac:dyDescent="0.2">
      <c r="A290" s="76"/>
      <c r="B290" s="79"/>
      <c r="C290" s="85" t="s">
        <v>956</v>
      </c>
      <c r="D290" s="80"/>
      <c r="E290" s="80"/>
      <c r="F290" s="80"/>
      <c r="G290" s="80"/>
      <c r="H290" s="80"/>
      <c r="I290" s="65"/>
      <c r="J290" s="76"/>
      <c r="K290" s="63"/>
      <c r="L290" s="65"/>
    </row>
    <row r="291" spans="1:12" ht="14.25" hidden="1" x14ac:dyDescent="0.2">
      <c r="A291" s="76"/>
      <c r="B291" s="79"/>
      <c r="C291" s="80" t="s">
        <v>955</v>
      </c>
      <c r="D291" s="80"/>
      <c r="E291" s="80"/>
      <c r="F291" s="80"/>
      <c r="G291" s="80"/>
      <c r="H291" s="80"/>
      <c r="I291" s="65"/>
      <c r="J291" s="76"/>
      <c r="K291" s="63"/>
      <c r="L291" s="65">
        <f>SUM(AO264:AO284)</f>
        <v>0</v>
      </c>
    </row>
    <row r="292" spans="1:12" ht="14.25" hidden="1" x14ac:dyDescent="0.2">
      <c r="A292" s="76"/>
      <c r="B292" s="79"/>
      <c r="C292" s="85" t="s">
        <v>957</v>
      </c>
      <c r="D292" s="80"/>
      <c r="E292" s="80"/>
      <c r="F292" s="80"/>
      <c r="G292" s="80"/>
      <c r="H292" s="80"/>
      <c r="I292" s="65"/>
      <c r="J292" s="76"/>
      <c r="K292" s="63"/>
      <c r="L292" s="65"/>
    </row>
    <row r="293" spans="1:12" ht="14.25" hidden="1" x14ac:dyDescent="0.2">
      <c r="A293" s="76"/>
      <c r="B293" s="79"/>
      <c r="C293" s="80" t="s">
        <v>976</v>
      </c>
      <c r="D293" s="80"/>
      <c r="E293" s="80"/>
      <c r="F293" s="80"/>
      <c r="G293" s="80"/>
      <c r="H293" s="80"/>
      <c r="I293" s="65"/>
      <c r="J293" s="76"/>
      <c r="K293" s="63"/>
      <c r="L293" s="65">
        <f>SUM(AT264:AT284)</f>
        <v>0</v>
      </c>
    </row>
    <row r="294" spans="1:12" ht="14.25" hidden="1" x14ac:dyDescent="0.2">
      <c r="A294" s="76"/>
      <c r="B294" s="79"/>
      <c r="C294" s="80" t="s">
        <v>958</v>
      </c>
      <c r="D294" s="80"/>
      <c r="E294" s="80"/>
      <c r="F294" s="80"/>
      <c r="G294" s="80"/>
      <c r="H294" s="80"/>
      <c r="I294" s="65"/>
      <c r="J294" s="76"/>
      <c r="K294" s="63"/>
      <c r="L294" s="65">
        <f>SUM(AV264:AV284)</f>
        <v>0</v>
      </c>
    </row>
    <row r="295" spans="1:12" ht="14.25" x14ac:dyDescent="0.2">
      <c r="A295" s="76"/>
      <c r="B295" s="79"/>
      <c r="C295" s="80" t="s">
        <v>959</v>
      </c>
      <c r="D295" s="80"/>
      <c r="E295" s="80"/>
      <c r="F295" s="80"/>
      <c r="G295" s="80"/>
      <c r="H295" s="80"/>
      <c r="I295" s="65"/>
      <c r="J295" s="76"/>
      <c r="K295" s="63"/>
      <c r="L295" s="65">
        <f>L297+L298</f>
        <v>20916.560000000001</v>
      </c>
    </row>
    <row r="296" spans="1:12" ht="14.25" x14ac:dyDescent="0.2">
      <c r="A296" s="76"/>
      <c r="B296" s="79"/>
      <c r="C296" s="85" t="s">
        <v>956</v>
      </c>
      <c r="D296" s="80"/>
      <c r="E296" s="80"/>
      <c r="F296" s="80"/>
      <c r="G296" s="80"/>
      <c r="H296" s="80"/>
      <c r="I296" s="65"/>
      <c r="J296" s="76"/>
      <c r="K296" s="63"/>
      <c r="L296" s="65"/>
    </row>
    <row r="297" spans="1:12" ht="14.25" x14ac:dyDescent="0.2">
      <c r="A297" s="76"/>
      <c r="B297" s="79"/>
      <c r="C297" s="80" t="s">
        <v>960</v>
      </c>
      <c r="D297" s="80"/>
      <c r="E297" s="80"/>
      <c r="F297" s="80"/>
      <c r="G297" s="80"/>
      <c r="H297" s="80"/>
      <c r="I297" s="65"/>
      <c r="J297" s="76"/>
      <c r="K297" s="63"/>
      <c r="L297" s="65">
        <f>SUM(AW264:AW284)-SUM(BK264:BK284)</f>
        <v>20916.560000000001</v>
      </c>
    </row>
    <row r="298" spans="1:12" ht="14.25" hidden="1" x14ac:dyDescent="0.2">
      <c r="A298" s="76"/>
      <c r="B298" s="79"/>
      <c r="C298" s="80" t="s">
        <v>961</v>
      </c>
      <c r="D298" s="80"/>
      <c r="E298" s="80"/>
      <c r="F298" s="80"/>
      <c r="G298" s="80"/>
      <c r="H298" s="80"/>
      <c r="I298" s="65"/>
      <c r="J298" s="76"/>
      <c r="K298" s="63"/>
      <c r="L298" s="65">
        <f>SUM(BC264:BC284)</f>
        <v>0</v>
      </c>
    </row>
    <row r="299" spans="1:12" ht="14.25" hidden="1" x14ac:dyDescent="0.2">
      <c r="A299" s="76"/>
      <c r="B299" s="79"/>
      <c r="C299" s="80" t="s">
        <v>962</v>
      </c>
      <c r="D299" s="80"/>
      <c r="E299" s="80"/>
      <c r="F299" s="80"/>
      <c r="G299" s="80"/>
      <c r="H299" s="80"/>
      <c r="I299" s="65"/>
      <c r="J299" s="76"/>
      <c r="K299" s="63"/>
      <c r="L299" s="65">
        <f>SUM(BB264:BB284)</f>
        <v>0</v>
      </c>
    </row>
    <row r="300" spans="1:12" ht="14.25" hidden="1" x14ac:dyDescent="0.2">
      <c r="A300" s="76"/>
      <c r="B300" s="79"/>
      <c r="C300" s="80" t="s">
        <v>963</v>
      </c>
      <c r="D300" s="80"/>
      <c r="E300" s="80"/>
      <c r="F300" s="80"/>
      <c r="G300" s="80"/>
      <c r="H300" s="80"/>
      <c r="I300" s="65"/>
      <c r="J300" s="76"/>
      <c r="K300" s="63"/>
      <c r="L300" s="65">
        <f>SUM(AR264:AR284)+SUM(AT264:AT284)+SUM(AV264:AV284)</f>
        <v>0</v>
      </c>
    </row>
    <row r="301" spans="1:12" ht="14.25" hidden="1" x14ac:dyDescent="0.2">
      <c r="A301" s="76"/>
      <c r="B301" s="79"/>
      <c r="C301" s="80" t="s">
        <v>964</v>
      </c>
      <c r="D301" s="80"/>
      <c r="E301" s="80"/>
      <c r="F301" s="80"/>
      <c r="G301" s="80"/>
      <c r="H301" s="80"/>
      <c r="I301" s="65"/>
      <c r="J301" s="76"/>
      <c r="K301" s="63"/>
      <c r="L301" s="65">
        <f>SUM(AZ264:AZ284)</f>
        <v>0</v>
      </c>
    </row>
    <row r="302" spans="1:12" ht="14.25" hidden="1" x14ac:dyDescent="0.2">
      <c r="A302" s="76"/>
      <c r="B302" s="79"/>
      <c r="C302" s="80" t="s">
        <v>965</v>
      </c>
      <c r="D302" s="80"/>
      <c r="E302" s="80"/>
      <c r="F302" s="80"/>
      <c r="G302" s="80"/>
      <c r="H302" s="80"/>
      <c r="I302" s="65"/>
      <c r="J302" s="76"/>
      <c r="K302" s="63"/>
      <c r="L302" s="65">
        <f>SUM(BA264:BA284)</f>
        <v>0</v>
      </c>
    </row>
    <row r="303" spans="1:12" ht="14.25" hidden="1" x14ac:dyDescent="0.2">
      <c r="A303" s="76"/>
      <c r="B303" s="79"/>
      <c r="C303" s="80" t="s">
        <v>473</v>
      </c>
      <c r="D303" s="80"/>
      <c r="E303" s="80"/>
      <c r="F303" s="80"/>
      <c r="G303" s="80"/>
      <c r="H303" s="80"/>
      <c r="I303" s="65"/>
      <c r="J303" s="76"/>
      <c r="K303" s="63"/>
      <c r="L303" s="65">
        <f>L305+L306</f>
        <v>0</v>
      </c>
    </row>
    <row r="304" spans="1:12" ht="14.25" hidden="1" x14ac:dyDescent="0.2">
      <c r="A304" s="76"/>
      <c r="B304" s="79"/>
      <c r="C304" s="85" t="s">
        <v>953</v>
      </c>
      <c r="D304" s="80"/>
      <c r="E304" s="80"/>
      <c r="F304" s="80"/>
      <c r="G304" s="80"/>
      <c r="H304" s="80"/>
      <c r="I304" s="65"/>
      <c r="J304" s="76"/>
      <c r="K304" s="63"/>
      <c r="L304" s="65"/>
    </row>
    <row r="305" spans="1:12" ht="14.25" hidden="1" x14ac:dyDescent="0.2">
      <c r="A305" s="76"/>
      <c r="B305" s="79"/>
      <c r="C305" s="80" t="s">
        <v>966</v>
      </c>
      <c r="D305" s="80"/>
      <c r="E305" s="80"/>
      <c r="F305" s="80"/>
      <c r="G305" s="80"/>
      <c r="H305" s="80"/>
      <c r="I305" s="65"/>
      <c r="J305" s="76"/>
      <c r="K305" s="63"/>
      <c r="L305" s="65">
        <f>SUM(BK264:BK284)</f>
        <v>0</v>
      </c>
    </row>
    <row r="306" spans="1:12" ht="14.25" hidden="1" x14ac:dyDescent="0.2">
      <c r="A306" s="76"/>
      <c r="B306" s="79"/>
      <c r="C306" s="80" t="s">
        <v>967</v>
      </c>
      <c r="D306" s="80"/>
      <c r="E306" s="80"/>
      <c r="F306" s="80"/>
      <c r="G306" s="80"/>
      <c r="H306" s="80"/>
      <c r="I306" s="65"/>
      <c r="J306" s="76"/>
      <c r="K306" s="63"/>
      <c r="L306" s="65">
        <f>SUM(BD264:BD284)</f>
        <v>0</v>
      </c>
    </row>
    <row r="307" spans="1:12" ht="14.25" hidden="1" x14ac:dyDescent="0.2">
      <c r="A307" s="76"/>
      <c r="B307" s="79"/>
      <c r="C307" s="80" t="s">
        <v>968</v>
      </c>
      <c r="D307" s="80"/>
      <c r="E307" s="80"/>
      <c r="F307" s="80"/>
      <c r="G307" s="80"/>
      <c r="H307" s="80"/>
      <c r="I307" s="65"/>
      <c r="J307" s="76"/>
      <c r="K307" s="63"/>
      <c r="L307" s="65"/>
    </row>
    <row r="308" spans="1:12" ht="14.25" hidden="1" x14ac:dyDescent="0.2">
      <c r="A308" s="76"/>
      <c r="B308" s="79"/>
      <c r="C308" s="80" t="s">
        <v>968</v>
      </c>
      <c r="D308" s="80"/>
      <c r="E308" s="80"/>
      <c r="F308" s="80"/>
      <c r="G308" s="80"/>
      <c r="H308" s="80"/>
      <c r="I308" s="65"/>
      <c r="J308" s="76"/>
      <c r="K308" s="63"/>
      <c r="L308" s="65">
        <f>SUM(BQ264:BQ284)</f>
        <v>0</v>
      </c>
    </row>
    <row r="309" spans="1:12" ht="14.25" hidden="1" x14ac:dyDescent="0.2">
      <c r="A309" s="76"/>
      <c r="B309" s="79"/>
      <c r="C309" s="80" t="s">
        <v>969</v>
      </c>
      <c r="D309" s="80"/>
      <c r="E309" s="80"/>
      <c r="F309" s="80"/>
      <c r="G309" s="80"/>
      <c r="H309" s="80"/>
      <c r="I309" s="65"/>
      <c r="J309" s="76"/>
      <c r="K309" s="63"/>
      <c r="L309" s="65">
        <f>SUM(BO264:BO284)</f>
        <v>0</v>
      </c>
    </row>
    <row r="310" spans="1:12" ht="15" x14ac:dyDescent="0.2">
      <c r="A310" s="81"/>
      <c r="B310" s="82"/>
      <c r="C310" s="83" t="s">
        <v>970</v>
      </c>
      <c r="D310" s="83"/>
      <c r="E310" s="83"/>
      <c r="F310" s="83"/>
      <c r="G310" s="83"/>
      <c r="H310" s="83"/>
      <c r="I310" s="68"/>
      <c r="J310" s="81"/>
      <c r="K310" s="84"/>
      <c r="L310" s="68">
        <f>L286+L301+L302+L303+L308+L309</f>
        <v>20916.560000000001</v>
      </c>
    </row>
    <row r="311" spans="1:12" ht="14.25" x14ac:dyDescent="0.2">
      <c r="A311" s="76"/>
      <c r="B311" s="79"/>
      <c r="C311" s="85" t="s">
        <v>971</v>
      </c>
      <c r="D311" s="80"/>
      <c r="E311" s="80"/>
      <c r="F311" s="80"/>
      <c r="G311" s="80"/>
      <c r="H311" s="80"/>
      <c r="I311" s="65"/>
      <c r="J311" s="76"/>
      <c r="K311" s="63"/>
      <c r="L311" s="65"/>
    </row>
    <row r="312" spans="1:12" ht="14.25" x14ac:dyDescent="0.2">
      <c r="A312" s="76"/>
      <c r="B312" s="79"/>
      <c r="C312" s="80" t="s">
        <v>972</v>
      </c>
      <c r="D312" s="80"/>
      <c r="E312" s="80"/>
      <c r="F312" s="80"/>
      <c r="G312" s="80"/>
      <c r="H312" s="80"/>
      <c r="I312" s="65"/>
      <c r="J312" s="76"/>
      <c r="K312" s="63"/>
      <c r="L312" s="65">
        <f>SUM(AX264:AX284)</f>
        <v>20916.560000000001</v>
      </c>
    </row>
    <row r="313" spans="1:12" ht="14.25" hidden="1" x14ac:dyDescent="0.2">
      <c r="A313" s="76"/>
      <c r="B313" s="79"/>
      <c r="C313" s="80" t="s">
        <v>973</v>
      </c>
      <c r="D313" s="80"/>
      <c r="E313" s="80"/>
      <c r="F313" s="80"/>
      <c r="G313" s="80"/>
      <c r="H313" s="80"/>
      <c r="I313" s="65"/>
      <c r="J313" s="76"/>
      <c r="K313" s="63"/>
      <c r="L313" s="65">
        <f>SUM(AY264:AY284)</f>
        <v>0</v>
      </c>
    </row>
    <row r="314" spans="1:12" ht="14.25" hidden="1" customHeight="1" x14ac:dyDescent="0.2">
      <c r="A314" s="76"/>
      <c r="B314" s="79"/>
      <c r="C314" s="80" t="s">
        <v>974</v>
      </c>
      <c r="D314" s="80"/>
      <c r="E314" s="80"/>
      <c r="F314" s="86"/>
      <c r="G314" s="67">
        <f>Source!F421</f>
        <v>0</v>
      </c>
      <c r="H314" s="76"/>
      <c r="I314" s="76"/>
      <c r="J314" s="76"/>
      <c r="K314" s="76"/>
      <c r="L314" s="76"/>
    </row>
    <row r="315" spans="1:12" ht="14.25" hidden="1" customHeight="1" x14ac:dyDescent="0.2">
      <c r="A315" s="76"/>
      <c r="B315" s="79"/>
      <c r="C315" s="80" t="s">
        <v>975</v>
      </c>
      <c r="D315" s="80"/>
      <c r="E315" s="80"/>
      <c r="F315" s="86"/>
      <c r="G315" s="67">
        <f>Source!F422</f>
        <v>0</v>
      </c>
      <c r="H315" s="76"/>
      <c r="I315" s="76"/>
      <c r="J315" s="76"/>
      <c r="K315" s="76"/>
      <c r="L315" s="76"/>
    </row>
    <row r="318" spans="1:12" ht="15" x14ac:dyDescent="0.2">
      <c r="A318" s="88"/>
      <c r="B318" s="89"/>
      <c r="C318" s="90" t="s">
        <v>1012</v>
      </c>
      <c r="D318" s="90"/>
      <c r="E318" s="90"/>
      <c r="F318" s="90"/>
      <c r="G318" s="90"/>
      <c r="H318" s="90"/>
      <c r="I318" s="91"/>
      <c r="J318" s="88"/>
      <c r="K318" s="92"/>
      <c r="L318" s="91"/>
    </row>
    <row r="320" spans="1:12" ht="15" x14ac:dyDescent="0.2">
      <c r="A320" s="81"/>
      <c r="B320" s="82"/>
      <c r="C320" s="83" t="s">
        <v>1013</v>
      </c>
      <c r="D320" s="83"/>
      <c r="E320" s="83"/>
      <c r="F320" s="83"/>
      <c r="G320" s="83"/>
      <c r="H320" s="83"/>
      <c r="I320" s="68"/>
      <c r="J320" s="81"/>
      <c r="K320" s="84"/>
      <c r="L320" s="68">
        <f>L322+L337+L338</f>
        <v>33997.919999999998</v>
      </c>
    </row>
    <row r="321" spans="1:12" ht="14.25" x14ac:dyDescent="0.2">
      <c r="A321" s="76"/>
      <c r="B321" s="79"/>
      <c r="C321" s="85" t="s">
        <v>953</v>
      </c>
      <c r="D321" s="80"/>
      <c r="E321" s="80"/>
      <c r="F321" s="80"/>
      <c r="G321" s="80"/>
      <c r="H321" s="80"/>
      <c r="I321" s="65"/>
      <c r="J321" s="76"/>
      <c r="K321" s="63"/>
      <c r="L321" s="65"/>
    </row>
    <row r="322" spans="1:12" ht="14.25" x14ac:dyDescent="0.2">
      <c r="A322" s="76"/>
      <c r="B322" s="79"/>
      <c r="C322" s="80" t="s">
        <v>1014</v>
      </c>
      <c r="D322" s="80"/>
      <c r="E322" s="80"/>
      <c r="F322" s="80"/>
      <c r="G322" s="80"/>
      <c r="H322" s="80"/>
      <c r="I322" s="65"/>
      <c r="J322" s="76"/>
      <c r="K322" s="63"/>
      <c r="L322" s="65">
        <f>L324+L325+L331+L335</f>
        <v>26294.450000000004</v>
      </c>
    </row>
    <row r="323" spans="1:12" ht="14.25" x14ac:dyDescent="0.2">
      <c r="A323" s="76"/>
      <c r="B323" s="79"/>
      <c r="C323" s="85" t="s">
        <v>953</v>
      </c>
      <c r="D323" s="80"/>
      <c r="E323" s="80"/>
      <c r="F323" s="80"/>
      <c r="G323" s="80"/>
      <c r="H323" s="80"/>
      <c r="I323" s="65"/>
      <c r="J323" s="76"/>
      <c r="K323" s="63"/>
      <c r="L323" s="65"/>
    </row>
    <row r="324" spans="1:12" ht="14.25" x14ac:dyDescent="0.2">
      <c r="A324" s="76"/>
      <c r="B324" s="79"/>
      <c r="C324" s="80" t="s">
        <v>1015</v>
      </c>
      <c r="D324" s="80"/>
      <c r="E324" s="80"/>
      <c r="F324" s="80"/>
      <c r="G324" s="80"/>
      <c r="H324" s="80"/>
      <c r="I324" s="65"/>
      <c r="J324" s="76"/>
      <c r="K324" s="63"/>
      <c r="L324" s="65">
        <f>SUMIF(CD52:CD316, 1, AR52:AR316)</f>
        <v>3858.19</v>
      </c>
    </row>
    <row r="325" spans="1:12" ht="14.25" hidden="1" x14ac:dyDescent="0.2">
      <c r="A325" s="76"/>
      <c r="B325" s="79"/>
      <c r="C325" s="80" t="s">
        <v>955</v>
      </c>
      <c r="D325" s="80"/>
      <c r="E325" s="80"/>
      <c r="F325" s="80"/>
      <c r="G325" s="80"/>
      <c r="H325" s="80"/>
      <c r="I325" s="65"/>
      <c r="J325" s="76"/>
      <c r="K325" s="63"/>
      <c r="L325" s="65">
        <f>L327+L330+L329</f>
        <v>1519.5300000000002</v>
      </c>
    </row>
    <row r="326" spans="1:12" ht="14.25" hidden="1" x14ac:dyDescent="0.2">
      <c r="A326" s="76"/>
      <c r="B326" s="79"/>
      <c r="C326" s="85" t="s">
        <v>956</v>
      </c>
      <c r="D326" s="80"/>
      <c r="E326" s="80"/>
      <c r="F326" s="80"/>
      <c r="G326" s="80"/>
      <c r="H326" s="80"/>
      <c r="I326" s="65"/>
      <c r="J326" s="76"/>
      <c r="K326" s="63"/>
      <c r="L326" s="65"/>
    </row>
    <row r="327" spans="1:12" ht="14.25" x14ac:dyDescent="0.2">
      <c r="A327" s="76"/>
      <c r="B327" s="79"/>
      <c r="C327" s="80" t="s">
        <v>955</v>
      </c>
      <c r="D327" s="80"/>
      <c r="E327" s="80"/>
      <c r="F327" s="80"/>
      <c r="G327" s="80"/>
      <c r="H327" s="80"/>
      <c r="I327" s="65"/>
      <c r="J327" s="76"/>
      <c r="K327" s="63"/>
      <c r="L327" s="65">
        <f>SUMIF(CD52:CD316, 1, AO52:AO316)</f>
        <v>592.21000000000015</v>
      </c>
    </row>
    <row r="328" spans="1:12" ht="14.25" hidden="1" x14ac:dyDescent="0.2">
      <c r="A328" s="76"/>
      <c r="B328" s="79"/>
      <c r="C328" s="85" t="s">
        <v>957</v>
      </c>
      <c r="D328" s="80"/>
      <c r="E328" s="80"/>
      <c r="F328" s="80"/>
      <c r="G328" s="80"/>
      <c r="H328" s="80"/>
      <c r="I328" s="65"/>
      <c r="J328" s="76"/>
      <c r="K328" s="63"/>
      <c r="L328" s="65"/>
    </row>
    <row r="329" spans="1:12" ht="14.25" x14ac:dyDescent="0.2">
      <c r="A329" s="76"/>
      <c r="B329" s="79"/>
      <c r="C329" s="80" t="s">
        <v>976</v>
      </c>
      <c r="D329" s="80"/>
      <c r="E329" s="80"/>
      <c r="F329" s="80"/>
      <c r="G329" s="80"/>
      <c r="H329" s="80"/>
      <c r="I329" s="65"/>
      <c r="J329" s="76"/>
      <c r="K329" s="63"/>
      <c r="L329" s="65">
        <f>SUMIF(CD52:CD316, 1, AT52:AT316)</f>
        <v>927.31999999999994</v>
      </c>
    </row>
    <row r="330" spans="1:12" ht="14.25" hidden="1" x14ac:dyDescent="0.2">
      <c r="A330" s="76"/>
      <c r="B330" s="79"/>
      <c r="C330" s="80" t="s">
        <v>958</v>
      </c>
      <c r="D330" s="80"/>
      <c r="E330" s="80"/>
      <c r="F330" s="80"/>
      <c r="G330" s="80"/>
      <c r="H330" s="80"/>
      <c r="I330" s="65"/>
      <c r="J330" s="76"/>
      <c r="K330" s="63"/>
      <c r="L330" s="65">
        <f>SUMIF(CD52:CD316, 1, AV52:AV316)</f>
        <v>0</v>
      </c>
    </row>
    <row r="331" spans="1:12" ht="14.25" x14ac:dyDescent="0.2">
      <c r="A331" s="76"/>
      <c r="B331" s="79"/>
      <c r="C331" s="80" t="s">
        <v>959</v>
      </c>
      <c r="D331" s="80"/>
      <c r="E331" s="80"/>
      <c r="F331" s="80"/>
      <c r="G331" s="80"/>
      <c r="H331" s="80"/>
      <c r="I331" s="65"/>
      <c r="J331" s="76"/>
      <c r="K331" s="63"/>
      <c r="L331" s="65">
        <f>L333+L334</f>
        <v>20916.730000000003</v>
      </c>
    </row>
    <row r="332" spans="1:12" ht="14.25" x14ac:dyDescent="0.2">
      <c r="A332" s="76"/>
      <c r="B332" s="79"/>
      <c r="C332" s="85" t="s">
        <v>956</v>
      </c>
      <c r="D332" s="80"/>
      <c r="E332" s="80"/>
      <c r="F332" s="80"/>
      <c r="G332" s="80"/>
      <c r="H332" s="80"/>
      <c r="I332" s="65"/>
      <c r="J332" s="76"/>
      <c r="K332" s="63"/>
      <c r="L332" s="65"/>
    </row>
    <row r="333" spans="1:12" ht="14.25" x14ac:dyDescent="0.2">
      <c r="A333" s="76"/>
      <c r="B333" s="79"/>
      <c r="C333" s="80" t="s">
        <v>960</v>
      </c>
      <c r="D333" s="80"/>
      <c r="E333" s="80"/>
      <c r="F333" s="80"/>
      <c r="G333" s="80"/>
      <c r="H333" s="80"/>
      <c r="I333" s="65"/>
      <c r="J333" s="76"/>
      <c r="K333" s="63"/>
      <c r="L333" s="65">
        <f>SUMIF(CD52:CD316, 1, AW52:AW316)-SUMIF(CD52:CD316, 1, BK52:BK316)</f>
        <v>20916.730000000003</v>
      </c>
    </row>
    <row r="334" spans="1:12" ht="14.25" hidden="1" x14ac:dyDescent="0.2">
      <c r="A334" s="76"/>
      <c r="B334" s="79"/>
      <c r="C334" s="80" t="s">
        <v>961</v>
      </c>
      <c r="D334" s="80"/>
      <c r="E334" s="80"/>
      <c r="F334" s="80"/>
      <c r="G334" s="80"/>
      <c r="H334" s="80"/>
      <c r="I334" s="65"/>
      <c r="J334" s="76"/>
      <c r="K334" s="63"/>
      <c r="L334" s="65">
        <f>SUMIF(CD52:CD316, 1, BC52:BC316)</f>
        <v>0</v>
      </c>
    </row>
    <row r="335" spans="1:12" ht="14.25" hidden="1" x14ac:dyDescent="0.2">
      <c r="A335" s="76"/>
      <c r="B335" s="79"/>
      <c r="C335" s="80" t="s">
        <v>962</v>
      </c>
      <c r="D335" s="80"/>
      <c r="E335" s="80"/>
      <c r="F335" s="80"/>
      <c r="G335" s="80"/>
      <c r="H335" s="80"/>
      <c r="I335" s="65"/>
      <c r="J335" s="76"/>
      <c r="K335" s="63"/>
      <c r="L335" s="65">
        <f>SUMIF(CD52:CD316, 1, BB52:BB316)</f>
        <v>0</v>
      </c>
    </row>
    <row r="336" spans="1:12" ht="14.25" x14ac:dyDescent="0.2">
      <c r="A336" s="76"/>
      <c r="B336" s="79"/>
      <c r="C336" s="80" t="s">
        <v>1016</v>
      </c>
      <c r="D336" s="80"/>
      <c r="E336" s="80"/>
      <c r="F336" s="80"/>
      <c r="G336" s="80"/>
      <c r="H336" s="80"/>
      <c r="I336" s="65"/>
      <c r="J336" s="76"/>
      <c r="K336" s="63"/>
      <c r="L336" s="65">
        <f>SUMIF(CD52:CD316, 1, AR52:AR316)+SUMIF(CD52:CD316, 1, AT52:AT316)+SUMIF(CD52:CD316, 1, AV52:AV316)</f>
        <v>4785.51</v>
      </c>
    </row>
    <row r="337" spans="1:12" ht="14.25" x14ac:dyDescent="0.2">
      <c r="A337" s="76"/>
      <c r="B337" s="79"/>
      <c r="C337" s="80" t="s">
        <v>1017</v>
      </c>
      <c r="D337" s="80"/>
      <c r="E337" s="80"/>
      <c r="F337" s="80"/>
      <c r="G337" s="80"/>
      <c r="H337" s="80"/>
      <c r="I337" s="65"/>
      <c r="J337" s="76"/>
      <c r="K337" s="63"/>
      <c r="L337" s="65">
        <f>SUMIF(CD52:CD316, 1, AZ52:AZ316)</f>
        <v>4889.0599999999995</v>
      </c>
    </row>
    <row r="338" spans="1:12" ht="14.25" x14ac:dyDescent="0.2">
      <c r="A338" s="76"/>
      <c r="B338" s="79"/>
      <c r="C338" s="80" t="s">
        <v>1018</v>
      </c>
      <c r="D338" s="80"/>
      <c r="E338" s="80"/>
      <c r="F338" s="80"/>
      <c r="G338" s="80"/>
      <c r="H338" s="80"/>
      <c r="I338" s="65"/>
      <c r="J338" s="76"/>
      <c r="K338" s="63"/>
      <c r="L338" s="65">
        <f>SUMIF(CD52:CD316, 1, BA52:BA316)</f>
        <v>2814.41</v>
      </c>
    </row>
    <row r="340" spans="1:12" ht="15" x14ac:dyDescent="0.2">
      <c r="A340" s="81"/>
      <c r="B340" s="82"/>
      <c r="C340" s="83" t="s">
        <v>1019</v>
      </c>
      <c r="D340" s="83"/>
      <c r="E340" s="83"/>
      <c r="F340" s="83"/>
      <c r="G340" s="83"/>
      <c r="H340" s="83"/>
      <c r="I340" s="68"/>
      <c r="J340" s="81"/>
      <c r="K340" s="84"/>
      <c r="L340" s="68">
        <f>L342+L357+L358</f>
        <v>7711.7299999999987</v>
      </c>
    </row>
    <row r="341" spans="1:12" ht="14.25" x14ac:dyDescent="0.2">
      <c r="A341" s="76"/>
      <c r="B341" s="79"/>
      <c r="C341" s="85" t="s">
        <v>953</v>
      </c>
      <c r="D341" s="80"/>
      <c r="E341" s="80"/>
      <c r="F341" s="80"/>
      <c r="G341" s="80"/>
      <c r="H341" s="80"/>
      <c r="I341" s="65"/>
      <c r="J341" s="76"/>
      <c r="K341" s="63"/>
      <c r="L341" s="65"/>
    </row>
    <row r="342" spans="1:12" ht="14.25" x14ac:dyDescent="0.2">
      <c r="A342" s="76"/>
      <c r="B342" s="79"/>
      <c r="C342" s="80" t="s">
        <v>1014</v>
      </c>
      <c r="D342" s="80"/>
      <c r="E342" s="80"/>
      <c r="F342" s="80"/>
      <c r="G342" s="80"/>
      <c r="H342" s="80"/>
      <c r="I342" s="65"/>
      <c r="J342" s="76"/>
      <c r="K342" s="63"/>
      <c r="L342" s="65">
        <f>L344+L345+L351+L355</f>
        <v>4438.2299999999996</v>
      </c>
    </row>
    <row r="343" spans="1:12" ht="14.25" x14ac:dyDescent="0.2">
      <c r="A343" s="76"/>
      <c r="B343" s="79"/>
      <c r="C343" s="85" t="s">
        <v>953</v>
      </c>
      <c r="D343" s="80"/>
      <c r="E343" s="80"/>
      <c r="F343" s="80"/>
      <c r="G343" s="80"/>
      <c r="H343" s="80"/>
      <c r="I343" s="65"/>
      <c r="J343" s="76"/>
      <c r="K343" s="63"/>
      <c r="L343" s="65"/>
    </row>
    <row r="344" spans="1:12" ht="14.25" x14ac:dyDescent="0.2">
      <c r="A344" s="76"/>
      <c r="B344" s="79"/>
      <c r="C344" s="80" t="s">
        <v>1015</v>
      </c>
      <c r="D344" s="80"/>
      <c r="E344" s="80"/>
      <c r="F344" s="80"/>
      <c r="G344" s="80"/>
      <c r="H344" s="80"/>
      <c r="I344" s="65"/>
      <c r="J344" s="76"/>
      <c r="K344" s="63"/>
      <c r="L344" s="65">
        <f>SUMIF(CD52:CD338, 2, AR52:AR338)</f>
        <v>2161.61</v>
      </c>
    </row>
    <row r="345" spans="1:12" ht="14.25" hidden="1" x14ac:dyDescent="0.2">
      <c r="A345" s="76"/>
      <c r="B345" s="79"/>
      <c r="C345" s="80" t="s">
        <v>955</v>
      </c>
      <c r="D345" s="80"/>
      <c r="E345" s="80"/>
      <c r="F345" s="80"/>
      <c r="G345" s="80"/>
      <c r="H345" s="80"/>
      <c r="I345" s="65"/>
      <c r="J345" s="76"/>
      <c r="K345" s="63"/>
      <c r="L345" s="65">
        <f>L347+L350+L349</f>
        <v>129.62</v>
      </c>
    </row>
    <row r="346" spans="1:12" ht="14.25" hidden="1" x14ac:dyDescent="0.2">
      <c r="A346" s="76"/>
      <c r="B346" s="79"/>
      <c r="C346" s="85" t="s">
        <v>956</v>
      </c>
      <c r="D346" s="80"/>
      <c r="E346" s="80"/>
      <c r="F346" s="80"/>
      <c r="G346" s="80"/>
      <c r="H346" s="80"/>
      <c r="I346" s="65"/>
      <c r="J346" s="76"/>
      <c r="K346" s="63"/>
      <c r="L346" s="65"/>
    </row>
    <row r="347" spans="1:12" ht="14.25" x14ac:dyDescent="0.2">
      <c r="A347" s="76"/>
      <c r="B347" s="79"/>
      <c r="C347" s="80" t="s">
        <v>955</v>
      </c>
      <c r="D347" s="80"/>
      <c r="E347" s="80"/>
      <c r="F347" s="80"/>
      <c r="G347" s="80"/>
      <c r="H347" s="80"/>
      <c r="I347" s="65"/>
      <c r="J347" s="76"/>
      <c r="K347" s="63"/>
      <c r="L347" s="65">
        <f>SUMIF(CD52:CD338, 2, AO52:AO338)</f>
        <v>79.410000000000011</v>
      </c>
    </row>
    <row r="348" spans="1:12" ht="14.25" hidden="1" x14ac:dyDescent="0.2">
      <c r="A348" s="76"/>
      <c r="B348" s="79"/>
      <c r="C348" s="85" t="s">
        <v>957</v>
      </c>
      <c r="D348" s="80"/>
      <c r="E348" s="80"/>
      <c r="F348" s="80"/>
      <c r="G348" s="80"/>
      <c r="H348" s="80"/>
      <c r="I348" s="65"/>
      <c r="J348" s="76"/>
      <c r="K348" s="63"/>
      <c r="L348" s="65"/>
    </row>
    <row r="349" spans="1:12" ht="14.25" x14ac:dyDescent="0.2">
      <c r="A349" s="76"/>
      <c r="B349" s="79"/>
      <c r="C349" s="80" t="s">
        <v>976</v>
      </c>
      <c r="D349" s="80"/>
      <c r="E349" s="80"/>
      <c r="F349" s="80"/>
      <c r="G349" s="80"/>
      <c r="H349" s="80"/>
      <c r="I349" s="65"/>
      <c r="J349" s="76"/>
      <c r="K349" s="63"/>
      <c r="L349" s="65">
        <f>SUMIF(CD52:CD338, 2, AT52:AT338)</f>
        <v>50.21</v>
      </c>
    </row>
    <row r="350" spans="1:12" ht="14.25" hidden="1" x14ac:dyDescent="0.2">
      <c r="A350" s="76"/>
      <c r="B350" s="79"/>
      <c r="C350" s="80" t="s">
        <v>958</v>
      </c>
      <c r="D350" s="80"/>
      <c r="E350" s="80"/>
      <c r="F350" s="80"/>
      <c r="G350" s="80"/>
      <c r="H350" s="80"/>
      <c r="I350" s="65"/>
      <c r="J350" s="76"/>
      <c r="K350" s="63"/>
      <c r="L350" s="65">
        <f>SUMIF(CD52:CD338, 2, AV52:AV338)</f>
        <v>0</v>
      </c>
    </row>
    <row r="351" spans="1:12" ht="14.25" x14ac:dyDescent="0.2">
      <c r="A351" s="76"/>
      <c r="B351" s="79"/>
      <c r="C351" s="80" t="s">
        <v>959</v>
      </c>
      <c r="D351" s="80"/>
      <c r="E351" s="80"/>
      <c r="F351" s="80"/>
      <c r="G351" s="80"/>
      <c r="H351" s="80"/>
      <c r="I351" s="65"/>
      <c r="J351" s="76"/>
      <c r="K351" s="63"/>
      <c r="L351" s="65">
        <f>L353+L354</f>
        <v>2147</v>
      </c>
    </row>
    <row r="352" spans="1:12" ht="14.25" x14ac:dyDescent="0.2">
      <c r="A352" s="76"/>
      <c r="B352" s="79"/>
      <c r="C352" s="85" t="s">
        <v>956</v>
      </c>
      <c r="D352" s="80"/>
      <c r="E352" s="80"/>
      <c r="F352" s="80"/>
      <c r="G352" s="80"/>
      <c r="H352" s="80"/>
      <c r="I352" s="65"/>
      <c r="J352" s="76"/>
      <c r="K352" s="63"/>
      <c r="L352" s="65"/>
    </row>
    <row r="353" spans="1:12" ht="14.25" x14ac:dyDescent="0.2">
      <c r="A353" s="76"/>
      <c r="B353" s="79"/>
      <c r="C353" s="80" t="s">
        <v>960</v>
      </c>
      <c r="D353" s="80"/>
      <c r="E353" s="80"/>
      <c r="F353" s="80"/>
      <c r="G353" s="80"/>
      <c r="H353" s="80"/>
      <c r="I353" s="65"/>
      <c r="J353" s="76"/>
      <c r="K353" s="63"/>
      <c r="L353" s="65">
        <f>SUMIF(CD52:CD338, 2, AW52:AW338)-SUMIF(CD52:CD338, 2, BK52:BK338)</f>
        <v>2147</v>
      </c>
    </row>
    <row r="354" spans="1:12" ht="14.25" hidden="1" x14ac:dyDescent="0.2">
      <c r="A354" s="76"/>
      <c r="B354" s="79"/>
      <c r="C354" s="80" t="s">
        <v>961</v>
      </c>
      <c r="D354" s="80"/>
      <c r="E354" s="80"/>
      <c r="F354" s="80"/>
      <c r="G354" s="80"/>
      <c r="H354" s="80"/>
      <c r="I354" s="65"/>
      <c r="J354" s="76"/>
      <c r="K354" s="63"/>
      <c r="L354" s="65">
        <f>SUMIF(CD52:CD338, 2, BC52:BC338)</f>
        <v>0</v>
      </c>
    </row>
    <row r="355" spans="1:12" ht="14.25" hidden="1" x14ac:dyDescent="0.2">
      <c r="A355" s="76"/>
      <c r="B355" s="79"/>
      <c r="C355" s="80" t="s">
        <v>962</v>
      </c>
      <c r="D355" s="80"/>
      <c r="E355" s="80"/>
      <c r="F355" s="80"/>
      <c r="G355" s="80"/>
      <c r="H355" s="80"/>
      <c r="I355" s="65"/>
      <c r="J355" s="76"/>
      <c r="K355" s="63"/>
      <c r="L355" s="65">
        <f>SUMIF(CD52:CD338, 2, BB52:BB338)</f>
        <v>0</v>
      </c>
    </row>
    <row r="356" spans="1:12" ht="14.25" x14ac:dyDescent="0.2">
      <c r="A356" s="76"/>
      <c r="B356" s="79"/>
      <c r="C356" s="80" t="s">
        <v>1016</v>
      </c>
      <c r="D356" s="80"/>
      <c r="E356" s="80"/>
      <c r="F356" s="80"/>
      <c r="G356" s="80"/>
      <c r="H356" s="80"/>
      <c r="I356" s="65"/>
      <c r="J356" s="76"/>
      <c r="K356" s="63"/>
      <c r="L356" s="65">
        <f>SUMIF(CD52:CD338, 2, AR52:AR338)+SUMIF(CD52:CD338, 2, AT52:AT338)+SUMIF(CD52:CD338, 2, AV52:AV338)</f>
        <v>2211.8200000000002</v>
      </c>
    </row>
    <row r="357" spans="1:12" ht="14.25" x14ac:dyDescent="0.2">
      <c r="A357" s="76"/>
      <c r="B357" s="79"/>
      <c r="C357" s="80" t="s">
        <v>1017</v>
      </c>
      <c r="D357" s="80"/>
      <c r="E357" s="80"/>
      <c r="F357" s="80"/>
      <c r="G357" s="80"/>
      <c r="H357" s="80"/>
      <c r="I357" s="65"/>
      <c r="J357" s="76"/>
      <c r="K357" s="63"/>
      <c r="L357" s="65">
        <f>SUMIF(CD52:CD338, 2, AZ52:AZ338)</f>
        <v>2145.4699999999998</v>
      </c>
    </row>
    <row r="358" spans="1:12" ht="14.25" x14ac:dyDescent="0.2">
      <c r="A358" s="76"/>
      <c r="B358" s="79"/>
      <c r="C358" s="80" t="s">
        <v>1018</v>
      </c>
      <c r="D358" s="80"/>
      <c r="E358" s="80"/>
      <c r="F358" s="80"/>
      <c r="G358" s="80"/>
      <c r="H358" s="80"/>
      <c r="I358" s="65"/>
      <c r="J358" s="76"/>
      <c r="K358" s="63"/>
      <c r="L358" s="65">
        <f>SUMIF(CD52:CD338, 2, BA52:BA338)</f>
        <v>1128.0299999999997</v>
      </c>
    </row>
    <row r="359" spans="1:12" hidden="1" x14ac:dyDescent="0.2"/>
    <row r="360" spans="1:12" ht="15" hidden="1" x14ac:dyDescent="0.2">
      <c r="A360" s="81"/>
      <c r="B360" s="82"/>
      <c r="C360" s="83" t="s">
        <v>1020</v>
      </c>
      <c r="D360" s="83"/>
      <c r="E360" s="83"/>
      <c r="F360" s="83"/>
      <c r="G360" s="83"/>
      <c r="H360" s="83"/>
      <c r="I360" s="68"/>
      <c r="J360" s="81"/>
      <c r="K360" s="84"/>
      <c r="L360" s="68">
        <f>L362+L363</f>
        <v>0</v>
      </c>
    </row>
    <row r="361" spans="1:12" ht="14.25" hidden="1" x14ac:dyDescent="0.2">
      <c r="A361" s="76"/>
      <c r="B361" s="79"/>
      <c r="C361" s="85" t="s">
        <v>953</v>
      </c>
      <c r="D361" s="80"/>
      <c r="E361" s="80"/>
      <c r="F361" s="80"/>
      <c r="G361" s="80"/>
      <c r="H361" s="80"/>
      <c r="I361" s="65"/>
      <c r="J361" s="76"/>
      <c r="K361" s="63"/>
      <c r="L361" s="65"/>
    </row>
    <row r="362" spans="1:12" ht="14.25" hidden="1" x14ac:dyDescent="0.2">
      <c r="A362" s="76"/>
      <c r="B362" s="79"/>
      <c r="C362" s="80" t="s">
        <v>966</v>
      </c>
      <c r="D362" s="80"/>
      <c r="E362" s="80"/>
      <c r="F362" s="80"/>
      <c r="G362" s="80"/>
      <c r="H362" s="80"/>
      <c r="I362" s="65"/>
      <c r="J362" s="76"/>
      <c r="K362" s="63"/>
      <c r="L362" s="65">
        <f>SUMIF(CD52:CD358, 3, BK52:BK358)</f>
        <v>0</v>
      </c>
    </row>
    <row r="363" spans="1:12" ht="14.25" hidden="1" x14ac:dyDescent="0.2">
      <c r="A363" s="76"/>
      <c r="B363" s="79"/>
      <c r="C363" s="80" t="s">
        <v>967</v>
      </c>
      <c r="D363" s="80"/>
      <c r="E363" s="80"/>
      <c r="F363" s="80"/>
      <c r="G363" s="80"/>
      <c r="H363" s="80"/>
      <c r="I363" s="65"/>
      <c r="J363" s="76"/>
      <c r="K363" s="63"/>
      <c r="L363" s="65">
        <f>SUMIF(CD52:CD358, 3, BD52:BD358)</f>
        <v>0</v>
      </c>
    </row>
    <row r="364" spans="1:12" hidden="1" x14ac:dyDescent="0.2"/>
    <row r="365" spans="1:12" ht="15" hidden="1" x14ac:dyDescent="0.2">
      <c r="A365" s="81"/>
      <c r="B365" s="82"/>
      <c r="C365" s="83" t="s">
        <v>1021</v>
      </c>
      <c r="D365" s="83"/>
      <c r="E365" s="83"/>
      <c r="F365" s="83"/>
      <c r="G365" s="83"/>
      <c r="H365" s="83"/>
      <c r="I365" s="68"/>
      <c r="J365" s="81"/>
      <c r="K365" s="84"/>
      <c r="L365" s="68">
        <f>L373+L388+L389+L367+L368+L369+L370</f>
        <v>0</v>
      </c>
    </row>
    <row r="366" spans="1:12" ht="14.25" hidden="1" x14ac:dyDescent="0.2">
      <c r="A366" s="76"/>
      <c r="B366" s="79"/>
      <c r="C366" s="85" t="s">
        <v>953</v>
      </c>
      <c r="D366" s="80"/>
      <c r="E366" s="80"/>
      <c r="F366" s="80"/>
      <c r="G366" s="80"/>
      <c r="H366" s="80"/>
      <c r="I366" s="65"/>
      <c r="J366" s="76"/>
      <c r="K366" s="63"/>
      <c r="L366" s="65"/>
    </row>
    <row r="367" spans="1:12" ht="14.25" hidden="1" x14ac:dyDescent="0.2">
      <c r="A367" s="76"/>
      <c r="B367" s="79"/>
      <c r="C367" s="80" t="s">
        <v>1022</v>
      </c>
      <c r="D367" s="80"/>
      <c r="E367" s="80"/>
      <c r="F367" s="80"/>
      <c r="G367" s="80"/>
      <c r="H367" s="80"/>
      <c r="I367" s="65"/>
      <c r="J367" s="76"/>
      <c r="K367" s="63"/>
      <c r="L367" s="65"/>
    </row>
    <row r="368" spans="1:12" ht="14.25" hidden="1" x14ac:dyDescent="0.2">
      <c r="A368" s="76"/>
      <c r="B368" s="79"/>
      <c r="C368" s="80" t="s">
        <v>1022</v>
      </c>
      <c r="D368" s="80"/>
      <c r="E368" s="80"/>
      <c r="F368" s="80"/>
      <c r="G368" s="80"/>
      <c r="H368" s="80"/>
      <c r="I368" s="65"/>
      <c r="J368" s="76"/>
      <c r="K368" s="63"/>
      <c r="L368" s="65">
        <f>SUM(BQ52:BQ363)</f>
        <v>0</v>
      </c>
    </row>
    <row r="369" spans="1:12" ht="14.25" hidden="1" x14ac:dyDescent="0.2">
      <c r="A369" s="76"/>
      <c r="B369" s="79"/>
      <c r="C369" s="80" t="s">
        <v>1023</v>
      </c>
      <c r="D369" s="80"/>
      <c r="E369" s="80"/>
      <c r="F369" s="80"/>
      <c r="G369" s="80"/>
      <c r="H369" s="80"/>
      <c r="I369" s="65"/>
      <c r="J369" s="76"/>
      <c r="K369" s="63"/>
      <c r="L369" s="65">
        <f>SUMIF(CD52:CD363, 4, BB52:BB363)+SUMIF(CD52:CD363, 4, BC52:BC363)+SUMIF(CD52:CD363, 4, BD52:BD363)</f>
        <v>0</v>
      </c>
    </row>
    <row r="370" spans="1:12" ht="14.25" hidden="1" x14ac:dyDescent="0.2">
      <c r="A370" s="76"/>
      <c r="B370" s="79"/>
      <c r="C370" s="80" t="s">
        <v>1024</v>
      </c>
      <c r="D370" s="80"/>
      <c r="E370" s="80"/>
      <c r="F370" s="80"/>
      <c r="G370" s="80"/>
      <c r="H370" s="80"/>
      <c r="I370" s="65"/>
      <c r="J370" s="76"/>
      <c r="K370" s="63"/>
      <c r="L370" s="65">
        <f>SUM(BO52:BO363)</f>
        <v>0</v>
      </c>
    </row>
    <row r="371" spans="1:12" ht="14.25" hidden="1" x14ac:dyDescent="0.2">
      <c r="A371" s="76"/>
      <c r="B371" s="79"/>
      <c r="C371" s="80" t="s">
        <v>491</v>
      </c>
      <c r="D371" s="80"/>
      <c r="E371" s="80"/>
      <c r="F371" s="80"/>
      <c r="G371" s="80"/>
      <c r="H371" s="80"/>
      <c r="I371" s="65"/>
      <c r="J371" s="76"/>
      <c r="K371" s="63"/>
      <c r="L371" s="65">
        <f>L373+L388+L389</f>
        <v>0</v>
      </c>
    </row>
    <row r="372" spans="1:12" ht="14.25" hidden="1" x14ac:dyDescent="0.2">
      <c r="A372" s="76"/>
      <c r="B372" s="79"/>
      <c r="C372" s="85" t="s">
        <v>953</v>
      </c>
      <c r="D372" s="80"/>
      <c r="E372" s="80"/>
      <c r="F372" s="80"/>
      <c r="G372" s="80"/>
      <c r="H372" s="80"/>
      <c r="I372" s="65"/>
      <c r="J372" s="76"/>
      <c r="K372" s="63"/>
      <c r="L372" s="65"/>
    </row>
    <row r="373" spans="1:12" ht="14.25" hidden="1" x14ac:dyDescent="0.2">
      <c r="A373" s="76"/>
      <c r="B373" s="79"/>
      <c r="C373" s="80" t="s">
        <v>1014</v>
      </c>
      <c r="D373" s="80"/>
      <c r="E373" s="80"/>
      <c r="F373" s="80"/>
      <c r="G373" s="80"/>
      <c r="H373" s="80"/>
      <c r="I373" s="65"/>
      <c r="J373" s="76"/>
      <c r="K373" s="63"/>
      <c r="L373" s="65">
        <f>L375+L376+L382+L386</f>
        <v>0</v>
      </c>
    </row>
    <row r="374" spans="1:12" ht="14.25" hidden="1" x14ac:dyDescent="0.2">
      <c r="A374" s="76"/>
      <c r="B374" s="79"/>
      <c r="C374" s="85" t="s">
        <v>953</v>
      </c>
      <c r="D374" s="80"/>
      <c r="E374" s="80"/>
      <c r="F374" s="80"/>
      <c r="G374" s="80"/>
      <c r="H374" s="80"/>
      <c r="I374" s="65"/>
      <c r="J374" s="76"/>
      <c r="K374" s="63"/>
      <c r="L374" s="65"/>
    </row>
    <row r="375" spans="1:12" ht="14.25" hidden="1" x14ac:dyDescent="0.2">
      <c r="A375" s="76"/>
      <c r="B375" s="79"/>
      <c r="C375" s="80" t="s">
        <v>1015</v>
      </c>
      <c r="D375" s="80"/>
      <c r="E375" s="80"/>
      <c r="F375" s="80"/>
      <c r="G375" s="80"/>
      <c r="H375" s="80"/>
      <c r="I375" s="65"/>
      <c r="J375" s="76"/>
      <c r="K375" s="63"/>
      <c r="L375" s="65">
        <f>SUMIF(CD52:CD363, 4, AR52:AR363)</f>
        <v>0</v>
      </c>
    </row>
    <row r="376" spans="1:12" ht="14.25" hidden="1" x14ac:dyDescent="0.2">
      <c r="A376" s="76"/>
      <c r="B376" s="79"/>
      <c r="C376" s="80" t="s">
        <v>955</v>
      </c>
      <c r="D376" s="80"/>
      <c r="E376" s="80"/>
      <c r="F376" s="80"/>
      <c r="G376" s="80"/>
      <c r="H376" s="80"/>
      <c r="I376" s="65"/>
      <c r="J376" s="76"/>
      <c r="K376" s="63"/>
      <c r="L376" s="65">
        <f>L378+L381+L380</f>
        <v>0</v>
      </c>
    </row>
    <row r="377" spans="1:12" ht="14.25" hidden="1" x14ac:dyDescent="0.2">
      <c r="A377" s="76"/>
      <c r="B377" s="79"/>
      <c r="C377" s="85" t="s">
        <v>956</v>
      </c>
      <c r="D377" s="80"/>
      <c r="E377" s="80"/>
      <c r="F377" s="80"/>
      <c r="G377" s="80"/>
      <c r="H377" s="80"/>
      <c r="I377" s="65"/>
      <c r="J377" s="76"/>
      <c r="K377" s="63"/>
      <c r="L377" s="65"/>
    </row>
    <row r="378" spans="1:12" ht="14.25" hidden="1" x14ac:dyDescent="0.2">
      <c r="A378" s="76"/>
      <c r="B378" s="79"/>
      <c r="C378" s="80" t="s">
        <v>955</v>
      </c>
      <c r="D378" s="80"/>
      <c r="E378" s="80"/>
      <c r="F378" s="80"/>
      <c r="G378" s="80"/>
      <c r="H378" s="80"/>
      <c r="I378" s="65"/>
      <c r="J378" s="76"/>
      <c r="K378" s="63"/>
      <c r="L378" s="65">
        <f>SUMIF(CD52:CD363, 4, AO52:AO363)</f>
        <v>0</v>
      </c>
    </row>
    <row r="379" spans="1:12" ht="14.25" hidden="1" x14ac:dyDescent="0.2">
      <c r="A379" s="76"/>
      <c r="B379" s="79"/>
      <c r="C379" s="85" t="s">
        <v>957</v>
      </c>
      <c r="D379" s="80"/>
      <c r="E379" s="80"/>
      <c r="F379" s="80"/>
      <c r="G379" s="80"/>
      <c r="H379" s="80"/>
      <c r="I379" s="65"/>
      <c r="J379" s="76"/>
      <c r="K379" s="63"/>
      <c r="L379" s="65"/>
    </row>
    <row r="380" spans="1:12" ht="14.25" hidden="1" x14ac:dyDescent="0.2">
      <c r="A380" s="76"/>
      <c r="B380" s="79"/>
      <c r="C380" s="80" t="s">
        <v>976</v>
      </c>
      <c r="D380" s="80"/>
      <c r="E380" s="80"/>
      <c r="F380" s="80"/>
      <c r="G380" s="80"/>
      <c r="H380" s="80"/>
      <c r="I380" s="65"/>
      <c r="J380" s="76"/>
      <c r="K380" s="63"/>
      <c r="L380" s="65">
        <f>SUMIF(CD52:CD363, 4, AT52:AT363)</f>
        <v>0</v>
      </c>
    </row>
    <row r="381" spans="1:12" ht="14.25" hidden="1" x14ac:dyDescent="0.2">
      <c r="A381" s="76"/>
      <c r="B381" s="79"/>
      <c r="C381" s="80" t="s">
        <v>958</v>
      </c>
      <c r="D381" s="80"/>
      <c r="E381" s="80"/>
      <c r="F381" s="80"/>
      <c r="G381" s="80"/>
      <c r="H381" s="80"/>
      <c r="I381" s="65"/>
      <c r="J381" s="76"/>
      <c r="K381" s="63"/>
      <c r="L381" s="65">
        <f>SUMIF(CD52:CD363, 4, AV52:AV363)</f>
        <v>0</v>
      </c>
    </row>
    <row r="382" spans="1:12" ht="14.25" hidden="1" x14ac:dyDescent="0.2">
      <c r="A382" s="76"/>
      <c r="B382" s="79"/>
      <c r="C382" s="80" t="s">
        <v>959</v>
      </c>
      <c r="D382" s="80"/>
      <c r="E382" s="80"/>
      <c r="F382" s="80"/>
      <c r="G382" s="80"/>
      <c r="H382" s="80"/>
      <c r="I382" s="65"/>
      <c r="J382" s="76"/>
      <c r="K382" s="63"/>
      <c r="L382" s="65">
        <f>L384+L385</f>
        <v>0</v>
      </c>
    </row>
    <row r="383" spans="1:12" ht="14.25" hidden="1" x14ac:dyDescent="0.2">
      <c r="A383" s="76"/>
      <c r="B383" s="79"/>
      <c r="C383" s="85" t="s">
        <v>956</v>
      </c>
      <c r="D383" s="80"/>
      <c r="E383" s="80"/>
      <c r="F383" s="80"/>
      <c r="G383" s="80"/>
      <c r="H383" s="80"/>
      <c r="I383" s="65"/>
      <c r="J383" s="76"/>
      <c r="K383" s="63"/>
      <c r="L383" s="65"/>
    </row>
    <row r="384" spans="1:12" ht="14.25" hidden="1" x14ac:dyDescent="0.2">
      <c r="A384" s="76"/>
      <c r="B384" s="79"/>
      <c r="C384" s="80" t="s">
        <v>960</v>
      </c>
      <c r="D384" s="80"/>
      <c r="E384" s="80"/>
      <c r="F384" s="80"/>
      <c r="G384" s="80"/>
      <c r="H384" s="80"/>
      <c r="I384" s="65"/>
      <c r="J384" s="76"/>
      <c r="K384" s="63"/>
      <c r="L384" s="65">
        <f>SUMIF(CD52:CD363, 4, AW52:AW363)-SUMIF(CD52:CD363, 4, BK52:BK363)</f>
        <v>0</v>
      </c>
    </row>
    <row r="385" spans="1:12" ht="14.25" hidden="1" x14ac:dyDescent="0.2">
      <c r="A385" s="76"/>
      <c r="B385" s="79"/>
      <c r="C385" s="80" t="s">
        <v>961</v>
      </c>
      <c r="D385" s="80"/>
      <c r="E385" s="80"/>
      <c r="F385" s="80"/>
      <c r="G385" s="80"/>
      <c r="H385" s="80"/>
      <c r="I385" s="65"/>
      <c r="J385" s="76"/>
      <c r="K385" s="63"/>
      <c r="L385" s="65">
        <f>SUMIF(CD52:CD363, 4, BC52:BC363)</f>
        <v>0</v>
      </c>
    </row>
    <row r="386" spans="1:12" ht="14.25" hidden="1" x14ac:dyDescent="0.2">
      <c r="A386" s="76"/>
      <c r="B386" s="79"/>
      <c r="C386" s="80" t="s">
        <v>962</v>
      </c>
      <c r="D386" s="80"/>
      <c r="E386" s="80"/>
      <c r="F386" s="80"/>
      <c r="G386" s="80"/>
      <c r="H386" s="80"/>
      <c r="I386" s="65"/>
      <c r="J386" s="76"/>
      <c r="K386" s="63"/>
      <c r="L386" s="65">
        <f>SUMIF(CD52:CD363, 4, BB52:BB363)</f>
        <v>0</v>
      </c>
    </row>
    <row r="387" spans="1:12" ht="14.25" hidden="1" x14ac:dyDescent="0.2">
      <c r="A387" s="76"/>
      <c r="B387" s="79"/>
      <c r="C387" s="80" t="s">
        <v>1016</v>
      </c>
      <c r="D387" s="80"/>
      <c r="E387" s="80"/>
      <c r="F387" s="80"/>
      <c r="G387" s="80"/>
      <c r="H387" s="80"/>
      <c r="I387" s="65"/>
      <c r="J387" s="76"/>
      <c r="K387" s="63"/>
      <c r="L387" s="65">
        <f>SUMIF(CD52:CD363, 4, AR52:AR363)+SUMIF(CD52:CD363, 4, AT52:AT363)+SUMIF(CD52:CD363, 4, AV52:AV363)</f>
        <v>0</v>
      </c>
    </row>
    <row r="388" spans="1:12" ht="14.25" hidden="1" x14ac:dyDescent="0.2">
      <c r="A388" s="76"/>
      <c r="B388" s="79"/>
      <c r="C388" s="80" t="s">
        <v>1017</v>
      </c>
      <c r="D388" s="80"/>
      <c r="E388" s="80"/>
      <c r="F388" s="80"/>
      <c r="G388" s="80"/>
      <c r="H388" s="80"/>
      <c r="I388" s="65"/>
      <c r="J388" s="76"/>
      <c r="K388" s="63"/>
      <c r="L388" s="65">
        <f>SUMIF(CD52:CD363, 4, AZ52:AZ363)</f>
        <v>0</v>
      </c>
    </row>
    <row r="389" spans="1:12" ht="14.25" hidden="1" x14ac:dyDescent="0.2">
      <c r="A389" s="76"/>
      <c r="B389" s="79"/>
      <c r="C389" s="80" t="s">
        <v>1018</v>
      </c>
      <c r="D389" s="80"/>
      <c r="E389" s="80"/>
      <c r="F389" s="80"/>
      <c r="G389" s="80"/>
      <c r="H389" s="80"/>
      <c r="I389" s="65"/>
      <c r="J389" s="76"/>
      <c r="K389" s="63"/>
      <c r="L389" s="65">
        <f>SUMIF(CD52:CD363, 4, BA52:BA363)</f>
        <v>0</v>
      </c>
    </row>
    <row r="391" spans="1:12" ht="15" x14ac:dyDescent="0.2">
      <c r="A391" s="81"/>
      <c r="B391" s="82"/>
      <c r="C391" s="83" t="s">
        <v>1025</v>
      </c>
      <c r="D391" s="83"/>
      <c r="E391" s="83"/>
      <c r="F391" s="83"/>
      <c r="G391" s="83"/>
      <c r="H391" s="83"/>
      <c r="I391" s="68"/>
      <c r="J391" s="81"/>
      <c r="K391" s="84"/>
      <c r="L391" s="68">
        <f>L320+L340+L360+L365</f>
        <v>41709.649999999994</v>
      </c>
    </row>
    <row r="392" spans="1:12" ht="14.25" x14ac:dyDescent="0.2">
      <c r="A392" s="76"/>
      <c r="B392" s="79"/>
      <c r="C392" s="85" t="s">
        <v>953</v>
      </c>
      <c r="D392" s="80"/>
      <c r="E392" s="80"/>
      <c r="F392" s="80"/>
      <c r="G392" s="80"/>
      <c r="H392" s="80"/>
      <c r="I392" s="65"/>
      <c r="J392" s="76"/>
      <c r="K392" s="63"/>
      <c r="L392" s="65"/>
    </row>
    <row r="393" spans="1:12" ht="14.25" x14ac:dyDescent="0.2">
      <c r="A393" s="76"/>
      <c r="B393" s="79"/>
      <c r="C393" s="80" t="s">
        <v>1014</v>
      </c>
      <c r="D393" s="80"/>
      <c r="E393" s="80"/>
      <c r="F393" s="80"/>
      <c r="G393" s="80"/>
      <c r="H393" s="80"/>
      <c r="I393" s="65"/>
      <c r="J393" s="76"/>
      <c r="K393" s="63"/>
      <c r="L393" s="65">
        <f>L395+L396+L402+L406</f>
        <v>30732.680000000004</v>
      </c>
    </row>
    <row r="394" spans="1:12" ht="14.25" x14ac:dyDescent="0.2">
      <c r="A394" s="76"/>
      <c r="B394" s="79"/>
      <c r="C394" s="85" t="s">
        <v>953</v>
      </c>
      <c r="D394" s="80"/>
      <c r="E394" s="80"/>
      <c r="F394" s="80"/>
      <c r="G394" s="80"/>
      <c r="H394" s="80"/>
      <c r="I394" s="65"/>
      <c r="J394" s="76"/>
      <c r="K394" s="63"/>
      <c r="L394" s="65"/>
    </row>
    <row r="395" spans="1:12" ht="14.25" x14ac:dyDescent="0.2">
      <c r="A395" s="76"/>
      <c r="B395" s="79"/>
      <c r="C395" s="80" t="s">
        <v>1015</v>
      </c>
      <c r="D395" s="80"/>
      <c r="E395" s="80"/>
      <c r="F395" s="80"/>
      <c r="G395" s="80"/>
      <c r="H395" s="80"/>
      <c r="I395" s="65"/>
      <c r="J395" s="76"/>
      <c r="K395" s="63"/>
      <c r="L395" s="65">
        <f>SUM(AR52:AR389)</f>
        <v>6019.8</v>
      </c>
    </row>
    <row r="396" spans="1:12" ht="14.25" hidden="1" x14ac:dyDescent="0.2">
      <c r="A396" s="76"/>
      <c r="B396" s="79"/>
      <c r="C396" s="80" t="s">
        <v>955</v>
      </c>
      <c r="D396" s="80"/>
      <c r="E396" s="80"/>
      <c r="F396" s="80"/>
      <c r="G396" s="80"/>
      <c r="H396" s="80"/>
      <c r="I396" s="65"/>
      <c r="J396" s="76"/>
      <c r="K396" s="63"/>
      <c r="L396" s="65">
        <f>L398+L401+L400</f>
        <v>1649.15</v>
      </c>
    </row>
    <row r="397" spans="1:12" ht="14.25" hidden="1" x14ac:dyDescent="0.2">
      <c r="A397" s="76"/>
      <c r="B397" s="79"/>
      <c r="C397" s="85" t="s">
        <v>956</v>
      </c>
      <c r="D397" s="80"/>
      <c r="E397" s="80"/>
      <c r="F397" s="80"/>
      <c r="G397" s="80"/>
      <c r="H397" s="80"/>
      <c r="I397" s="65"/>
      <c r="J397" s="76"/>
      <c r="K397" s="63"/>
      <c r="L397" s="65"/>
    </row>
    <row r="398" spans="1:12" ht="14.25" x14ac:dyDescent="0.2">
      <c r="A398" s="76"/>
      <c r="B398" s="79"/>
      <c r="C398" s="80" t="s">
        <v>955</v>
      </c>
      <c r="D398" s="80"/>
      <c r="E398" s="80"/>
      <c r="F398" s="80"/>
      <c r="G398" s="80"/>
      <c r="H398" s="80"/>
      <c r="I398" s="65"/>
      <c r="J398" s="76"/>
      <c r="K398" s="63"/>
      <c r="L398" s="65">
        <f>SUM(AO52:AO389)</f>
        <v>671.62000000000023</v>
      </c>
    </row>
    <row r="399" spans="1:12" ht="14.25" hidden="1" x14ac:dyDescent="0.2">
      <c r="A399" s="76"/>
      <c r="B399" s="79"/>
      <c r="C399" s="85" t="s">
        <v>957</v>
      </c>
      <c r="D399" s="80"/>
      <c r="E399" s="80"/>
      <c r="F399" s="80"/>
      <c r="G399" s="80"/>
      <c r="H399" s="80"/>
      <c r="I399" s="65"/>
      <c r="J399" s="76"/>
      <c r="K399" s="63"/>
      <c r="L399" s="65"/>
    </row>
    <row r="400" spans="1:12" ht="14.25" x14ac:dyDescent="0.2">
      <c r="A400" s="76"/>
      <c r="B400" s="79"/>
      <c r="C400" s="80" t="s">
        <v>976</v>
      </c>
      <c r="D400" s="80"/>
      <c r="E400" s="80"/>
      <c r="F400" s="80"/>
      <c r="G400" s="80"/>
      <c r="H400" s="80"/>
      <c r="I400" s="65"/>
      <c r="J400" s="76"/>
      <c r="K400" s="63"/>
      <c r="L400" s="65">
        <f>SUM(AT52:AT389)</f>
        <v>977.53</v>
      </c>
    </row>
    <row r="401" spans="1:12" ht="14.25" hidden="1" x14ac:dyDescent="0.2">
      <c r="A401" s="76"/>
      <c r="B401" s="79"/>
      <c r="C401" s="80" t="s">
        <v>958</v>
      </c>
      <c r="D401" s="80"/>
      <c r="E401" s="80"/>
      <c r="F401" s="80"/>
      <c r="G401" s="80"/>
      <c r="H401" s="80"/>
      <c r="I401" s="65"/>
      <c r="J401" s="76"/>
      <c r="K401" s="63"/>
      <c r="L401" s="65">
        <f>SUM(AV52:AV389)</f>
        <v>0</v>
      </c>
    </row>
    <row r="402" spans="1:12" ht="14.25" x14ac:dyDescent="0.2">
      <c r="A402" s="76"/>
      <c r="B402" s="79"/>
      <c r="C402" s="80" t="s">
        <v>959</v>
      </c>
      <c r="D402" s="80"/>
      <c r="E402" s="80"/>
      <c r="F402" s="80"/>
      <c r="G402" s="80"/>
      <c r="H402" s="80"/>
      <c r="I402" s="65"/>
      <c r="J402" s="76"/>
      <c r="K402" s="63"/>
      <c r="L402" s="65">
        <f>L404+L405</f>
        <v>23063.730000000003</v>
      </c>
    </row>
    <row r="403" spans="1:12" ht="14.25" x14ac:dyDescent="0.2">
      <c r="A403" s="76"/>
      <c r="B403" s="79"/>
      <c r="C403" s="85" t="s">
        <v>956</v>
      </c>
      <c r="D403" s="80"/>
      <c r="E403" s="80"/>
      <c r="F403" s="80"/>
      <c r="G403" s="80"/>
      <c r="H403" s="80"/>
      <c r="I403" s="65"/>
      <c r="J403" s="76"/>
      <c r="K403" s="63"/>
      <c r="L403" s="65"/>
    </row>
    <row r="404" spans="1:12" ht="14.25" x14ac:dyDescent="0.2">
      <c r="A404" s="76"/>
      <c r="B404" s="79"/>
      <c r="C404" s="80" t="s">
        <v>960</v>
      </c>
      <c r="D404" s="80"/>
      <c r="E404" s="80"/>
      <c r="F404" s="80"/>
      <c r="G404" s="80"/>
      <c r="H404" s="80"/>
      <c r="I404" s="65"/>
      <c r="J404" s="76"/>
      <c r="K404" s="63"/>
      <c r="L404" s="65">
        <f>SUM(AW52:AW389)-SUM(BK52:BK389)</f>
        <v>23063.730000000003</v>
      </c>
    </row>
    <row r="405" spans="1:12" ht="14.25" hidden="1" x14ac:dyDescent="0.2">
      <c r="A405" s="76"/>
      <c r="B405" s="79"/>
      <c r="C405" s="80" t="s">
        <v>961</v>
      </c>
      <c r="D405" s="80"/>
      <c r="E405" s="80"/>
      <c r="F405" s="80"/>
      <c r="G405" s="80"/>
      <c r="H405" s="80"/>
      <c r="I405" s="65"/>
      <c r="J405" s="76"/>
      <c r="K405" s="63"/>
      <c r="L405" s="65">
        <f>SUM(BC52:BC389)</f>
        <v>0</v>
      </c>
    </row>
    <row r="406" spans="1:12" ht="14.25" hidden="1" x14ac:dyDescent="0.2">
      <c r="A406" s="76"/>
      <c r="B406" s="79"/>
      <c r="C406" s="80" t="s">
        <v>962</v>
      </c>
      <c r="D406" s="80"/>
      <c r="E406" s="80"/>
      <c r="F406" s="80"/>
      <c r="G406" s="80"/>
      <c r="H406" s="80"/>
      <c r="I406" s="65"/>
      <c r="J406" s="76"/>
      <c r="K406" s="63"/>
      <c r="L406" s="65">
        <f>SUM(BB52:BB389)</f>
        <v>0</v>
      </c>
    </row>
    <row r="407" spans="1:12" ht="14.25" x14ac:dyDescent="0.2">
      <c r="A407" s="76"/>
      <c r="B407" s="79"/>
      <c r="C407" s="80" t="s">
        <v>963</v>
      </c>
      <c r="D407" s="80"/>
      <c r="E407" s="80"/>
      <c r="F407" s="80"/>
      <c r="G407" s="80"/>
      <c r="H407" s="80"/>
      <c r="I407" s="65"/>
      <c r="J407" s="76"/>
      <c r="K407" s="63"/>
      <c r="L407" s="65">
        <f>SUM(AR52:AR389)+SUM(AT52:AT389)+SUM(AV52:AV389)</f>
        <v>6997.33</v>
      </c>
    </row>
    <row r="408" spans="1:12" ht="14.25" x14ac:dyDescent="0.2">
      <c r="A408" s="76"/>
      <c r="B408" s="79"/>
      <c r="C408" s="80" t="s">
        <v>964</v>
      </c>
      <c r="D408" s="80"/>
      <c r="E408" s="80"/>
      <c r="F408" s="80"/>
      <c r="G408" s="80"/>
      <c r="H408" s="80"/>
      <c r="I408" s="65"/>
      <c r="J408" s="76"/>
      <c r="K408" s="63"/>
      <c r="L408" s="65">
        <f>SUM(AZ52:AZ389)</f>
        <v>7034.5299999999988</v>
      </c>
    </row>
    <row r="409" spans="1:12" ht="14.25" x14ac:dyDescent="0.2">
      <c r="A409" s="76"/>
      <c r="B409" s="79"/>
      <c r="C409" s="80" t="s">
        <v>965</v>
      </c>
      <c r="D409" s="80"/>
      <c r="E409" s="80"/>
      <c r="F409" s="80"/>
      <c r="G409" s="80"/>
      <c r="H409" s="80"/>
      <c r="I409" s="65"/>
      <c r="J409" s="76"/>
      <c r="K409" s="63"/>
      <c r="L409" s="65">
        <f>SUM(BA52:BA389)</f>
        <v>3942.44</v>
      </c>
    </row>
    <row r="410" spans="1:12" ht="14.25" hidden="1" x14ac:dyDescent="0.2">
      <c r="A410" s="76"/>
      <c r="B410" s="79"/>
      <c r="C410" s="80" t="s">
        <v>1026</v>
      </c>
      <c r="D410" s="80"/>
      <c r="E410" s="80"/>
      <c r="F410" s="80"/>
      <c r="G410" s="80"/>
      <c r="H410" s="80"/>
      <c r="I410" s="65"/>
      <c r="J410" s="76"/>
      <c r="K410" s="63"/>
      <c r="L410" s="65">
        <f>L412+L413</f>
        <v>0</v>
      </c>
    </row>
    <row r="411" spans="1:12" ht="14.25" hidden="1" x14ac:dyDescent="0.2">
      <c r="A411" s="76"/>
      <c r="B411" s="79"/>
      <c r="C411" s="85" t="s">
        <v>953</v>
      </c>
      <c r="D411" s="80"/>
      <c r="E411" s="80"/>
      <c r="F411" s="80"/>
      <c r="G411" s="80"/>
      <c r="H411" s="80"/>
      <c r="I411" s="65"/>
      <c r="J411" s="76"/>
      <c r="K411" s="63"/>
      <c r="L411" s="65"/>
    </row>
    <row r="412" spans="1:12" ht="14.25" hidden="1" x14ac:dyDescent="0.2">
      <c r="A412" s="76"/>
      <c r="B412" s="79"/>
      <c r="C412" s="80" t="s">
        <v>966</v>
      </c>
      <c r="D412" s="80"/>
      <c r="E412" s="80"/>
      <c r="F412" s="80"/>
      <c r="G412" s="80"/>
      <c r="H412" s="80"/>
      <c r="I412" s="65"/>
      <c r="J412" s="76"/>
      <c r="K412" s="63"/>
      <c r="L412" s="65">
        <f>SUM(BK52:BK389)</f>
        <v>0</v>
      </c>
    </row>
    <row r="413" spans="1:12" ht="14.25" hidden="1" x14ac:dyDescent="0.2">
      <c r="A413" s="76"/>
      <c r="B413" s="79"/>
      <c r="C413" s="80" t="s">
        <v>967</v>
      </c>
      <c r="D413" s="80"/>
      <c r="E413" s="80"/>
      <c r="F413" s="80"/>
      <c r="G413" s="80"/>
      <c r="H413" s="80"/>
      <c r="I413" s="65"/>
      <c r="J413" s="76"/>
      <c r="K413" s="63"/>
      <c r="L413" s="65">
        <f>SUM(BD52:BD389)</f>
        <v>0</v>
      </c>
    </row>
    <row r="414" spans="1:12" ht="14.25" hidden="1" x14ac:dyDescent="0.2">
      <c r="A414" s="76"/>
      <c r="B414" s="79"/>
      <c r="C414" s="80" t="s">
        <v>1027</v>
      </c>
      <c r="D414" s="80"/>
      <c r="E414" s="80"/>
      <c r="F414" s="80"/>
      <c r="G414" s="80"/>
      <c r="H414" s="80"/>
      <c r="I414" s="65"/>
      <c r="J414" s="76"/>
      <c r="K414" s="63"/>
      <c r="L414" s="65">
        <f>L365</f>
        <v>0</v>
      </c>
    </row>
    <row r="415" spans="1:12" ht="14.25" x14ac:dyDescent="0.2">
      <c r="A415" s="76"/>
      <c r="B415" s="79"/>
      <c r="C415" s="83" t="s">
        <v>971</v>
      </c>
      <c r="D415" s="80"/>
      <c r="E415" s="80"/>
      <c r="F415" s="80"/>
      <c r="G415" s="80"/>
      <c r="H415" s="80"/>
      <c r="I415" s="65"/>
      <c r="J415" s="76"/>
      <c r="K415" s="63"/>
      <c r="L415" s="65"/>
    </row>
    <row r="416" spans="1:12" ht="14.25" x14ac:dyDescent="0.2">
      <c r="A416" s="76"/>
      <c r="B416" s="79"/>
      <c r="C416" s="80" t="s">
        <v>972</v>
      </c>
      <c r="D416" s="80"/>
      <c r="E416" s="80"/>
      <c r="F416" s="80"/>
      <c r="G416" s="80"/>
      <c r="H416" s="80"/>
      <c r="I416" s="65"/>
      <c r="J416" s="76"/>
      <c r="K416" s="63"/>
      <c r="L416" s="65">
        <f>SUM(AX52:AX389)</f>
        <v>22562.29</v>
      </c>
    </row>
    <row r="417" spans="1:12" ht="14.25" hidden="1" x14ac:dyDescent="0.2">
      <c r="A417" s="76"/>
      <c r="B417" s="79"/>
      <c r="C417" s="80" t="s">
        <v>973</v>
      </c>
      <c r="D417" s="80"/>
      <c r="E417" s="80"/>
      <c r="F417" s="80"/>
      <c r="G417" s="80"/>
      <c r="H417" s="80"/>
      <c r="I417" s="65"/>
      <c r="J417" s="76"/>
      <c r="K417" s="63"/>
      <c r="L417" s="65">
        <f>SUM(AY52:AY389)</f>
        <v>0</v>
      </c>
    </row>
    <row r="418" spans="1:12" ht="14.25" x14ac:dyDescent="0.2">
      <c r="A418" s="76"/>
      <c r="B418" s="79"/>
      <c r="C418" s="80" t="s">
        <v>974</v>
      </c>
      <c r="D418" s="80"/>
      <c r="E418" s="80"/>
      <c r="F418" s="86"/>
      <c r="G418" s="67">
        <f>Source!F451</f>
        <v>7.6521005999999998</v>
      </c>
      <c r="H418" s="76"/>
      <c r="I418" s="76"/>
      <c r="J418" s="76"/>
      <c r="K418" s="76"/>
      <c r="L418" s="76"/>
    </row>
    <row r="419" spans="1:12" ht="14.25" x14ac:dyDescent="0.2">
      <c r="A419" s="76"/>
      <c r="B419" s="79"/>
      <c r="C419" s="80" t="s">
        <v>975</v>
      </c>
      <c r="D419" s="80"/>
      <c r="E419" s="80"/>
      <c r="F419" s="86"/>
      <c r="G419" s="67">
        <f>Source!F452</f>
        <v>1.1885733000000001</v>
      </c>
      <c r="H419" s="76"/>
      <c r="I419" s="76"/>
      <c r="J419" s="76"/>
      <c r="K419" s="76"/>
      <c r="L419" s="76"/>
    </row>
  </sheetData>
  <mergeCells count="288">
    <mergeCell ref="C416:H416"/>
    <mergeCell ref="C417:H417"/>
    <mergeCell ref="C418:F418"/>
    <mergeCell ref="C419:F419"/>
    <mergeCell ref="C410:H410"/>
    <mergeCell ref="C411:H411"/>
    <mergeCell ref="C412:H412"/>
    <mergeCell ref="C413:H413"/>
    <mergeCell ref="C414:H414"/>
    <mergeCell ref="C415:H415"/>
    <mergeCell ref="C404:H404"/>
    <mergeCell ref="C405:H405"/>
    <mergeCell ref="C406:H406"/>
    <mergeCell ref="C407:H407"/>
    <mergeCell ref="C408:H408"/>
    <mergeCell ref="C409:H409"/>
    <mergeCell ref="C398:H398"/>
    <mergeCell ref="C399:H399"/>
    <mergeCell ref="C400:H400"/>
    <mergeCell ref="C401:H401"/>
    <mergeCell ref="C402:H402"/>
    <mergeCell ref="C403:H403"/>
    <mergeCell ref="C392:H392"/>
    <mergeCell ref="C393:H393"/>
    <mergeCell ref="C394:H394"/>
    <mergeCell ref="C395:H395"/>
    <mergeCell ref="C396:H396"/>
    <mergeCell ref="C397:H397"/>
    <mergeCell ref="C385:H385"/>
    <mergeCell ref="C386:H386"/>
    <mergeCell ref="C387:H387"/>
    <mergeCell ref="C388:H388"/>
    <mergeCell ref="C389:H389"/>
    <mergeCell ref="C391:H391"/>
    <mergeCell ref="C379:H379"/>
    <mergeCell ref="C380:H380"/>
    <mergeCell ref="C381:H381"/>
    <mergeCell ref="C382:H382"/>
    <mergeCell ref="C383:H383"/>
    <mergeCell ref="C384:H384"/>
    <mergeCell ref="C373:H373"/>
    <mergeCell ref="C374:H374"/>
    <mergeCell ref="C375:H375"/>
    <mergeCell ref="C376:H376"/>
    <mergeCell ref="C377:H377"/>
    <mergeCell ref="C378:H378"/>
    <mergeCell ref="C367:H367"/>
    <mergeCell ref="C368:H368"/>
    <mergeCell ref="C369:H369"/>
    <mergeCell ref="C370:H370"/>
    <mergeCell ref="C371:H371"/>
    <mergeCell ref="C372:H372"/>
    <mergeCell ref="C360:H360"/>
    <mergeCell ref="C361:H361"/>
    <mergeCell ref="C362:H362"/>
    <mergeCell ref="C363:H363"/>
    <mergeCell ref="C365:H365"/>
    <mergeCell ref="C366:H366"/>
    <mergeCell ref="C353:H353"/>
    <mergeCell ref="C354:H354"/>
    <mergeCell ref="C355:H355"/>
    <mergeCell ref="C356:H356"/>
    <mergeCell ref="C357:H357"/>
    <mergeCell ref="C358:H358"/>
    <mergeCell ref="C347:H347"/>
    <mergeCell ref="C348:H348"/>
    <mergeCell ref="C349:H349"/>
    <mergeCell ref="C350:H350"/>
    <mergeCell ref="C351:H351"/>
    <mergeCell ref="C352:H352"/>
    <mergeCell ref="C341:H341"/>
    <mergeCell ref="C342:H342"/>
    <mergeCell ref="C343:H343"/>
    <mergeCell ref="C344:H344"/>
    <mergeCell ref="C345:H345"/>
    <mergeCell ref="C346:H346"/>
    <mergeCell ref="C334:H334"/>
    <mergeCell ref="C335:H335"/>
    <mergeCell ref="C336:H336"/>
    <mergeCell ref="C337:H337"/>
    <mergeCell ref="C338:H338"/>
    <mergeCell ref="C340:H340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3:H313"/>
    <mergeCell ref="C314:F314"/>
    <mergeCell ref="C315:F315"/>
    <mergeCell ref="C318:H318"/>
    <mergeCell ref="C320:H320"/>
    <mergeCell ref="C321:H321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4:H284"/>
    <mergeCell ref="I284:J284"/>
    <mergeCell ref="K284:L284"/>
    <mergeCell ref="C286:H286"/>
    <mergeCell ref="C287:H287"/>
    <mergeCell ref="C288:H288"/>
    <mergeCell ref="C280:H280"/>
    <mergeCell ref="I280:J280"/>
    <mergeCell ref="K280:L280"/>
    <mergeCell ref="C282:H282"/>
    <mergeCell ref="I282:J282"/>
    <mergeCell ref="K282:L282"/>
    <mergeCell ref="C276:H276"/>
    <mergeCell ref="I276:J276"/>
    <mergeCell ref="K276:L276"/>
    <mergeCell ref="C278:H278"/>
    <mergeCell ref="I278:J278"/>
    <mergeCell ref="K278:L278"/>
    <mergeCell ref="C272:H272"/>
    <mergeCell ref="I272:J272"/>
    <mergeCell ref="K272:L272"/>
    <mergeCell ref="C274:H274"/>
    <mergeCell ref="I274:J274"/>
    <mergeCell ref="K274:L274"/>
    <mergeCell ref="C268:H268"/>
    <mergeCell ref="I268:J268"/>
    <mergeCell ref="K268:L268"/>
    <mergeCell ref="C270:H270"/>
    <mergeCell ref="I270:J270"/>
    <mergeCell ref="K270:L270"/>
    <mergeCell ref="C258:H258"/>
    <mergeCell ref="C259:H259"/>
    <mergeCell ref="C260:F260"/>
    <mergeCell ref="C261:F261"/>
    <mergeCell ref="A264:L264"/>
    <mergeCell ref="C266:H266"/>
    <mergeCell ref="I266:J266"/>
    <mergeCell ref="K266:L266"/>
    <mergeCell ref="C252:H252"/>
    <mergeCell ref="C253:H253"/>
    <mergeCell ref="C254:H254"/>
    <mergeCell ref="C255:H255"/>
    <mergeCell ref="C256:H256"/>
    <mergeCell ref="C257:H257"/>
    <mergeCell ref="C246:H246"/>
    <mergeCell ref="C247:H247"/>
    <mergeCell ref="C248:H248"/>
    <mergeCell ref="C249:H249"/>
    <mergeCell ref="C250:H250"/>
    <mergeCell ref="C251:H251"/>
    <mergeCell ref="C240:H240"/>
    <mergeCell ref="C241:H241"/>
    <mergeCell ref="C242:H242"/>
    <mergeCell ref="C243:H243"/>
    <mergeCell ref="C244:H244"/>
    <mergeCell ref="C245:H245"/>
    <mergeCell ref="C234:H234"/>
    <mergeCell ref="C235:H235"/>
    <mergeCell ref="C236:H236"/>
    <mergeCell ref="C237:H237"/>
    <mergeCell ref="C238:H238"/>
    <mergeCell ref="C239:H239"/>
    <mergeCell ref="C213:L213"/>
    <mergeCell ref="C230:H230"/>
    <mergeCell ref="I230:J230"/>
    <mergeCell ref="K230:L230"/>
    <mergeCell ref="C232:H232"/>
    <mergeCell ref="C233:H233"/>
    <mergeCell ref="C171:L171"/>
    <mergeCell ref="C190:H190"/>
    <mergeCell ref="I190:J190"/>
    <mergeCell ref="K190:L190"/>
    <mergeCell ref="C192:L192"/>
    <mergeCell ref="C211:H211"/>
    <mergeCell ref="I211:J211"/>
    <mergeCell ref="K211:L211"/>
    <mergeCell ref="C141:L141"/>
    <mergeCell ref="C148:H148"/>
    <mergeCell ref="I148:J148"/>
    <mergeCell ref="K148:L148"/>
    <mergeCell ref="C150:L150"/>
    <mergeCell ref="C169:H169"/>
    <mergeCell ref="I169:J169"/>
    <mergeCell ref="K169:L169"/>
    <mergeCell ref="C125:H125"/>
    <mergeCell ref="C126:F126"/>
    <mergeCell ref="C127:F127"/>
    <mergeCell ref="A130:L130"/>
    <mergeCell ref="C132:L132"/>
    <mergeCell ref="C139:H139"/>
    <mergeCell ref="I139:J139"/>
    <mergeCell ref="K139:L139"/>
    <mergeCell ref="C119:H119"/>
    <mergeCell ref="C120:H120"/>
    <mergeCell ref="C121:H121"/>
    <mergeCell ref="C122:H122"/>
    <mergeCell ref="C123:H123"/>
    <mergeCell ref="C124:H124"/>
    <mergeCell ref="C113:H113"/>
    <mergeCell ref="C114:H114"/>
    <mergeCell ref="C115:H115"/>
    <mergeCell ref="C116:H116"/>
    <mergeCell ref="C117:H117"/>
    <mergeCell ref="C118:H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6:H96"/>
    <mergeCell ref="I96:J96"/>
    <mergeCell ref="K96:L96"/>
    <mergeCell ref="C98:H98"/>
    <mergeCell ref="C99:H99"/>
    <mergeCell ref="C100:H100"/>
    <mergeCell ref="A53:L53"/>
    <mergeCell ref="C55:L55"/>
    <mergeCell ref="C79:H79"/>
    <mergeCell ref="I79:J79"/>
    <mergeCell ref="K79:L79"/>
    <mergeCell ref="C81:L8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16D0-5252-43AF-97B6-E6C2ACDC36BA}">
  <sheetPr>
    <pageSetUpPr fitToPage="1"/>
  </sheetPr>
  <dimension ref="A1:CO238"/>
  <sheetViews>
    <sheetView tabSelected="1" topLeftCell="A13" zoomScaleNormal="100" workbookViewId="0">
      <selection activeCell="I30" sqref="I3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894</v>
      </c>
      <c r="B2" s="11"/>
      <c r="C2" s="11"/>
      <c r="D2" s="11"/>
      <c r="E2" s="11"/>
      <c r="F2" s="12" t="s">
        <v>933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895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896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897</v>
      </c>
      <c r="B8" s="11"/>
      <c r="C8" s="11"/>
      <c r="D8" s="11"/>
      <c r="E8" s="11"/>
      <c r="F8" s="12" t="s">
        <v>590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898</v>
      </c>
      <c r="B10" s="11"/>
      <c r="C10" s="11"/>
      <c r="D10" s="11"/>
      <c r="E10" s="11"/>
      <c r="F10" s="12" t="s">
        <v>592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899</v>
      </c>
      <c r="B12" s="11"/>
      <c r="C12" s="11"/>
      <c r="D12" s="11"/>
      <c r="E12" s="11"/>
      <c r="F12" s="12" t="s">
        <v>934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900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901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9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9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9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92" ht="14.25" customHeight="1" x14ac:dyDescent="0.2">
      <c r="A20" s="22" t="s">
        <v>902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9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92" ht="31.5" x14ac:dyDescent="0.25">
      <c r="A22" s="21" t="str">
        <f>IF(Source!G12&lt;&gt;"Новый объект", Source!G12, "")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CN22" s="57" t="str">
        <f>IF(Source!G12&lt;&gt;"Новый объект", Source!G12, "")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</row>
    <row r="23" spans="1:92" ht="14.25" customHeight="1" x14ac:dyDescent="0.2">
      <c r="A23" s="22" t="s">
        <v>903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9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92" ht="15.75" customHeight="1" x14ac:dyDescent="0.25">
      <c r="A25" s="20" t="str">
        <f>CONCATENATE( "ЛОКАЛЬНАЯ СМЕТА № ", Source!L471, " ",Source!CM471)</f>
        <v xml:space="preserve">ЛОКАЛЬНАЯ СМЕТА № 09-01-01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9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92" ht="18" customHeight="1" x14ac:dyDescent="0.25">
      <c r="A27" s="27" t="str">
        <f>IF(Source!G471&lt;&gt;"Новая локальная смета", Source!G471, "")</f>
        <v>ПНР ВЛИ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92" ht="14.25" customHeight="1" x14ac:dyDescent="0.2">
      <c r="A28" s="22" t="s">
        <v>904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9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9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92" ht="12.75" customHeight="1" x14ac:dyDescent="0.2">
      <c r="A31" s="13" t="s">
        <v>905</v>
      </c>
      <c r="B31" s="13"/>
      <c r="C31" s="28" t="s">
        <v>935</v>
      </c>
      <c r="D31" s="13" t="s">
        <v>906</v>
      </c>
      <c r="E31" s="13"/>
      <c r="F31" s="13"/>
      <c r="G31" s="13"/>
      <c r="H31" s="13"/>
      <c r="I31" s="13"/>
      <c r="J31" s="13"/>
      <c r="K31" s="13"/>
      <c r="L31" s="13"/>
    </row>
    <row r="32" spans="1:92" ht="12.75" customHeight="1" x14ac:dyDescent="0.2">
      <c r="A32" s="13"/>
      <c r="B32" s="13"/>
      <c r="C32" s="29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907</v>
      </c>
      <c r="B33" s="13"/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1:12" ht="12.75" customHeight="1" x14ac:dyDescent="0.2">
      <c r="A34" s="31"/>
      <c r="B34" s="32"/>
      <c r="C34" s="22" t="s">
        <v>908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3" t="s">
        <v>936</v>
      </c>
      <c r="B36" s="23"/>
      <c r="C36" s="23"/>
      <c r="D36" s="34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3" t="s">
        <v>909</v>
      </c>
      <c r="B38" s="23"/>
      <c r="C38" s="98">
        <f>C41+C42+C43+C44</f>
        <v>13.693720000000001</v>
      </c>
      <c r="D38" s="98"/>
      <c r="E38" s="13" t="s">
        <v>910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3"/>
      <c r="B39" s="23"/>
      <c r="C39" s="94"/>
      <c r="D39" s="36"/>
      <c r="E39" s="13"/>
      <c r="F39" s="18"/>
      <c r="G39" s="13" t="s">
        <v>911</v>
      </c>
      <c r="H39" s="23"/>
      <c r="I39" s="13"/>
      <c r="J39" s="13"/>
      <c r="K39" s="96">
        <f>ROUND(SUM(AR52:AR239)/1000, 2)</f>
        <v>6.52</v>
      </c>
      <c r="L39" s="13" t="s">
        <v>910</v>
      </c>
    </row>
    <row r="40" spans="1:12" ht="14.25" customHeight="1" x14ac:dyDescent="0.2">
      <c r="A40" s="23"/>
      <c r="B40" s="37" t="s">
        <v>912</v>
      </c>
      <c r="C40" s="95"/>
      <c r="D40" s="23"/>
      <c r="E40" s="13"/>
      <c r="F40" s="18"/>
      <c r="G40" s="13" t="s">
        <v>913</v>
      </c>
      <c r="H40" s="23"/>
      <c r="I40" s="13"/>
      <c r="J40" s="13"/>
      <c r="K40" s="96">
        <f>ROUND(SUM(AT52:AT239)/1000, 2)</f>
        <v>0</v>
      </c>
      <c r="L40" s="13" t="s">
        <v>910</v>
      </c>
    </row>
    <row r="41" spans="1:12" ht="14.25" customHeight="1" x14ac:dyDescent="0.2">
      <c r="A41" s="23"/>
      <c r="B41" s="33" t="s">
        <v>914</v>
      </c>
      <c r="C41" s="93">
        <f>ROUND((Source!F539)/1000, 2)</f>
        <v>0</v>
      </c>
      <c r="D41" s="35"/>
      <c r="E41" s="13" t="s">
        <v>910</v>
      </c>
      <c r="F41" s="18"/>
      <c r="G41" s="13" t="s">
        <v>915</v>
      </c>
      <c r="H41" s="23"/>
      <c r="I41" s="13"/>
      <c r="J41" s="36"/>
      <c r="K41" s="97">
        <f>Source!F544</f>
        <v>6.04704</v>
      </c>
      <c r="L41" s="13" t="s">
        <v>596</v>
      </c>
    </row>
    <row r="42" spans="1:12" ht="14.25" customHeight="1" x14ac:dyDescent="0.2">
      <c r="A42" s="23"/>
      <c r="B42" s="33" t="s">
        <v>916</v>
      </c>
      <c r="C42" s="93">
        <f>ROUND((Source!F540)/1000, 2)</f>
        <v>0</v>
      </c>
      <c r="D42" s="35"/>
      <c r="E42" s="13" t="s">
        <v>910</v>
      </c>
      <c r="F42" s="18"/>
      <c r="G42" s="13" t="s">
        <v>917</v>
      </c>
      <c r="H42" s="23"/>
      <c r="I42" s="13"/>
      <c r="J42" s="38"/>
      <c r="K42" s="97">
        <f>Source!F545</f>
        <v>0</v>
      </c>
      <c r="L42" s="13" t="s">
        <v>596</v>
      </c>
    </row>
    <row r="43" spans="1:12" ht="14.25" customHeight="1" x14ac:dyDescent="0.2">
      <c r="A43" s="23"/>
      <c r="B43" s="33" t="s">
        <v>918</v>
      </c>
      <c r="C43" s="93">
        <f>ROUND((Source!F531)/1000, 2)</f>
        <v>0</v>
      </c>
      <c r="D43" s="35"/>
      <c r="E43" s="13" t="s">
        <v>910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3" t="s">
        <v>919</v>
      </c>
      <c r="C44" s="98">
        <f>ROUND((Source!F541)/1000, 5)</f>
        <v>13.693720000000001</v>
      </c>
      <c r="D44" s="98"/>
      <c r="E44" s="13" t="s">
        <v>910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ht="12.75" customHeight="1" x14ac:dyDescent="0.2">
      <c r="A46" s="43" t="s">
        <v>920</v>
      </c>
      <c r="B46" s="43" t="s">
        <v>921</v>
      </c>
      <c r="C46" s="43" t="s">
        <v>922</v>
      </c>
      <c r="D46" s="43" t="s">
        <v>923</v>
      </c>
      <c r="E46" s="41" t="s">
        <v>924</v>
      </c>
      <c r="F46" s="40"/>
      <c r="G46" s="47"/>
      <c r="H46" s="41" t="s">
        <v>925</v>
      </c>
      <c r="I46" s="40"/>
      <c r="J46" s="40"/>
      <c r="K46" s="40"/>
      <c r="L46" s="47"/>
    </row>
    <row r="47" spans="1:12" ht="12.75" customHeight="1" x14ac:dyDescent="0.2">
      <c r="A47" s="44"/>
      <c r="B47" s="44"/>
      <c r="C47" s="44"/>
      <c r="D47" s="44"/>
      <c r="E47" s="42"/>
      <c r="F47" s="46"/>
      <c r="G47" s="48"/>
      <c r="H47" s="42"/>
      <c r="I47" s="46"/>
      <c r="J47" s="46"/>
      <c r="K47" s="46"/>
      <c r="L47" s="48"/>
    </row>
    <row r="48" spans="1:12" ht="12.75" customHeight="1" x14ac:dyDescent="0.2">
      <c r="A48" s="44"/>
      <c r="B48" s="44"/>
      <c r="C48" s="44"/>
      <c r="D48" s="44"/>
      <c r="E48" s="42"/>
      <c r="F48" s="46"/>
      <c r="G48" s="48"/>
      <c r="H48" s="42"/>
      <c r="I48" s="46"/>
      <c r="J48" s="46"/>
      <c r="K48" s="46"/>
      <c r="L48" s="48"/>
    </row>
    <row r="49" spans="1:82" ht="12.75" customHeight="1" x14ac:dyDescent="0.2">
      <c r="A49" s="44"/>
      <c r="B49" s="44"/>
      <c r="C49" s="44"/>
      <c r="D49" s="44"/>
      <c r="E49" s="49"/>
      <c r="F49" s="50"/>
      <c r="G49" s="51"/>
      <c r="H49" s="49"/>
      <c r="I49" s="50"/>
      <c r="J49" s="50"/>
      <c r="K49" s="50"/>
      <c r="L49" s="51"/>
    </row>
    <row r="50" spans="1:82" ht="51" customHeight="1" x14ac:dyDescent="0.2">
      <c r="A50" s="45"/>
      <c r="B50" s="45"/>
      <c r="C50" s="45"/>
      <c r="D50" s="45"/>
      <c r="E50" s="52" t="s">
        <v>926</v>
      </c>
      <c r="F50" s="52" t="s">
        <v>927</v>
      </c>
      <c r="G50" s="53" t="s">
        <v>928</v>
      </c>
      <c r="H50" s="52" t="s">
        <v>929</v>
      </c>
      <c r="I50" s="52" t="s">
        <v>930</v>
      </c>
      <c r="J50" s="52" t="s">
        <v>931</v>
      </c>
      <c r="K50" s="52" t="s">
        <v>927</v>
      </c>
      <c r="L50" s="52" t="s">
        <v>932</v>
      </c>
    </row>
    <row r="51" spans="1:82" ht="14.25" customHeight="1" x14ac:dyDescent="0.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55">
        <v>11</v>
      </c>
      <c r="L51" s="55">
        <v>12</v>
      </c>
    </row>
    <row r="53" spans="1:82" ht="16.5" x14ac:dyDescent="0.2">
      <c r="A53" s="58" t="s">
        <v>1028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</row>
    <row r="54" spans="1:82" ht="28.5" x14ac:dyDescent="0.2">
      <c r="A54" s="59" t="s">
        <v>211</v>
      </c>
      <c r="B54" s="61" t="s">
        <v>1029</v>
      </c>
      <c r="C54" s="61" t="str">
        <f>Source!G479</f>
        <v>Измерение сопротивления растеканию тока: заземлителя</v>
      </c>
      <c r="D54" s="62" t="str">
        <f>Source!H479</f>
        <v>измерение</v>
      </c>
      <c r="E54" s="63">
        <f>Source!K479</f>
        <v>1</v>
      </c>
      <c r="F54" s="63"/>
      <c r="G54" s="63">
        <f>Source!I479</f>
        <v>1</v>
      </c>
      <c r="H54" s="65"/>
      <c r="I54" s="64"/>
      <c r="J54" s="65"/>
      <c r="K54" s="64"/>
      <c r="L54" s="65"/>
    </row>
    <row r="55" spans="1:82" x14ac:dyDescent="0.2">
      <c r="C55" s="66" t="s">
        <v>1030</v>
      </c>
      <c r="D55" s="66"/>
      <c r="E55" s="66"/>
      <c r="F55" s="66"/>
      <c r="G55" s="66"/>
      <c r="H55" s="66"/>
      <c r="I55" s="66"/>
      <c r="J55" s="66"/>
      <c r="K55" s="66"/>
      <c r="L55" s="66"/>
    </row>
    <row r="56" spans="1:82" ht="15" x14ac:dyDescent="0.2">
      <c r="A56" s="60"/>
      <c r="B56" s="63">
        <v>1</v>
      </c>
      <c r="C56" s="60" t="s">
        <v>940</v>
      </c>
      <c r="D56" s="62" t="s">
        <v>596</v>
      </c>
      <c r="E56" s="67"/>
      <c r="F56" s="63"/>
      <c r="G56" s="63">
        <f>Source!U479</f>
        <v>1.2</v>
      </c>
      <c r="H56" s="63"/>
      <c r="I56" s="63"/>
      <c r="J56" s="63"/>
      <c r="K56" s="63"/>
      <c r="L56" s="68">
        <f>SUM(L57:L58)-SUMIF(CE57:CE58, 1, L57:L58)</f>
        <v>1294.02</v>
      </c>
    </row>
    <row r="57" spans="1:82" ht="14.25" x14ac:dyDescent="0.2">
      <c r="A57" s="61"/>
      <c r="B57" s="61" t="s">
        <v>828</v>
      </c>
      <c r="C57" s="61" t="s">
        <v>829</v>
      </c>
      <c r="D57" s="62" t="s">
        <v>701</v>
      </c>
      <c r="E57" s="63">
        <v>0.5</v>
      </c>
      <c r="F57" s="63">
        <f>ROUND(1.2,7)</f>
        <v>1.2</v>
      </c>
      <c r="G57" s="63">
        <f>SmtRes!CX691</f>
        <v>0.6</v>
      </c>
      <c r="H57" s="65"/>
      <c r="I57" s="64"/>
      <c r="J57" s="65">
        <f>SmtRes!CZ691</f>
        <v>1090.46</v>
      </c>
      <c r="K57" s="64"/>
      <c r="L57" s="65">
        <f>SmtRes!DI691</f>
        <v>654.28</v>
      </c>
    </row>
    <row r="58" spans="1:82" ht="14.25" x14ac:dyDescent="0.2">
      <c r="A58" s="61"/>
      <c r="B58" s="61" t="s">
        <v>830</v>
      </c>
      <c r="C58" s="69" t="s">
        <v>831</v>
      </c>
      <c r="D58" s="70" t="s">
        <v>701</v>
      </c>
      <c r="E58" s="71">
        <v>0.5</v>
      </c>
      <c r="F58" s="71">
        <f>ROUND(1.2,7)</f>
        <v>1.2</v>
      </c>
      <c r="G58" s="71">
        <f>SmtRes!CX692</f>
        <v>0.6</v>
      </c>
      <c r="H58" s="72"/>
      <c r="I58" s="73"/>
      <c r="J58" s="72">
        <f>SmtRes!CZ692</f>
        <v>1066.23</v>
      </c>
      <c r="K58" s="73"/>
      <c r="L58" s="72">
        <f>SmtRes!DI692</f>
        <v>639.74</v>
      </c>
    </row>
    <row r="59" spans="1:82" ht="15" x14ac:dyDescent="0.2">
      <c r="A59" s="61"/>
      <c r="B59" s="61"/>
      <c r="C59" s="75" t="s">
        <v>945</v>
      </c>
      <c r="D59" s="62"/>
      <c r="E59" s="63"/>
      <c r="F59" s="63"/>
      <c r="G59" s="63"/>
      <c r="H59" s="65"/>
      <c r="I59" s="64"/>
      <c r="J59" s="65"/>
      <c r="K59" s="64"/>
      <c r="L59" s="65">
        <f>L56</f>
        <v>1294.02</v>
      </c>
    </row>
    <row r="60" spans="1:82" ht="14.25" x14ac:dyDescent="0.2">
      <c r="A60" s="61"/>
      <c r="B60" s="61"/>
      <c r="C60" s="61" t="s">
        <v>946</v>
      </c>
      <c r="D60" s="62"/>
      <c r="E60" s="63"/>
      <c r="F60" s="63"/>
      <c r="G60" s="63"/>
      <c r="H60" s="65"/>
      <c r="I60" s="64"/>
      <c r="J60" s="65"/>
      <c r="K60" s="64"/>
      <c r="L60" s="65">
        <f>SUM(AR54:AR63)+SUM(AS54:AS63)+SUM(AT54:AT63)+SUM(AU54:AU63)+SUM(AV54:AV63)</f>
        <v>1294.02</v>
      </c>
    </row>
    <row r="61" spans="1:82" ht="14.25" x14ac:dyDescent="0.2">
      <c r="A61" s="61"/>
      <c r="B61" s="61" t="s">
        <v>495</v>
      </c>
      <c r="C61" s="61" t="s">
        <v>1031</v>
      </c>
      <c r="D61" s="62" t="s">
        <v>101</v>
      </c>
      <c r="E61" s="63">
        <f>Source!BZ479</f>
        <v>74</v>
      </c>
      <c r="F61" s="63"/>
      <c r="G61" s="63">
        <f>Source!AT479</f>
        <v>74</v>
      </c>
      <c r="H61" s="65"/>
      <c r="I61" s="64"/>
      <c r="J61" s="65"/>
      <c r="K61" s="64"/>
      <c r="L61" s="65">
        <f>SUM(AZ54:AZ63)</f>
        <v>957.57</v>
      </c>
    </row>
    <row r="62" spans="1:82" ht="14.25" x14ac:dyDescent="0.2">
      <c r="A62" s="69"/>
      <c r="B62" s="69" t="s">
        <v>496</v>
      </c>
      <c r="C62" s="69" t="s">
        <v>1032</v>
      </c>
      <c r="D62" s="70" t="s">
        <v>101</v>
      </c>
      <c r="E62" s="71">
        <f>Source!CA479</f>
        <v>36</v>
      </c>
      <c r="F62" s="71"/>
      <c r="G62" s="71">
        <f>Source!AU479</f>
        <v>36</v>
      </c>
      <c r="H62" s="72"/>
      <c r="I62" s="73"/>
      <c r="J62" s="72"/>
      <c r="K62" s="73"/>
      <c r="L62" s="72">
        <f>SUM(BA54:BA63)</f>
        <v>465.85</v>
      </c>
    </row>
    <row r="63" spans="1:82" ht="15" x14ac:dyDescent="0.2">
      <c r="C63" s="77" t="s">
        <v>949</v>
      </c>
      <c r="D63" s="77"/>
      <c r="E63" s="77"/>
      <c r="F63" s="77"/>
      <c r="G63" s="77"/>
      <c r="H63" s="77"/>
      <c r="I63" s="78">
        <f>IF(E54&lt;&gt;0,K63/E54, 0)</f>
        <v>2717.44</v>
      </c>
      <c r="J63" s="78"/>
      <c r="K63" s="78">
        <f>L56+L61+L62</f>
        <v>2717.44</v>
      </c>
      <c r="L63" s="78"/>
      <c r="AD63">
        <f>ROUND((Source!AT479/100)*((ROUND(SUMIF(SmtRes!AQ691:'SmtRes'!AQ692,"=1",SmtRes!AD691:'SmtRes'!AD692)*Source!I479, 2)+ROUND(SUMIF(SmtRes!AQ691:'SmtRes'!AQ692,"=1",SmtRes!AC691:'SmtRes'!AC692)*Source!I479, 2))), 2)</f>
        <v>1595.95</v>
      </c>
      <c r="AE63">
        <f>ROUND((Source!AU479/100)*((ROUND(SUMIF(SmtRes!AQ691:'SmtRes'!AQ692,"=1",SmtRes!AD691:'SmtRes'!AD692)*Source!I479, 2)+ROUND(SUMIF(SmtRes!AQ691:'SmtRes'!AQ692,"=1",SmtRes!AC691:'SmtRes'!AC692)*Source!I479, 2))), 2)</f>
        <v>776.41</v>
      </c>
      <c r="AN63" s="74">
        <f>L56+L61+L62</f>
        <v>2717.44</v>
      </c>
      <c r="AO63">
        <f>0</f>
        <v>0</v>
      </c>
      <c r="AQ63" t="s">
        <v>950</v>
      </c>
      <c r="AR63" s="74">
        <f>L56</f>
        <v>1294.02</v>
      </c>
      <c r="AT63">
        <f>0</f>
        <v>0</v>
      </c>
      <c r="AV63" t="s">
        <v>950</v>
      </c>
      <c r="AW63">
        <f>0</f>
        <v>0</v>
      </c>
      <c r="AZ63">
        <f>Source!X479</f>
        <v>957.57</v>
      </c>
      <c r="BA63">
        <f>Source!Y479</f>
        <v>465.85</v>
      </c>
      <c r="BT63" s="74">
        <f>K63</f>
        <v>2717.44</v>
      </c>
      <c r="BW63">
        <f>ROUND(K63*80/100, 2)</f>
        <v>2173.9499999999998</v>
      </c>
      <c r="BX63" s="74">
        <f>K63-BW63</f>
        <v>543.49000000000024</v>
      </c>
      <c r="CB63">
        <f>Source!BM479</f>
        <v>200001</v>
      </c>
      <c r="CC63" t="str">
        <f>Source!E479</f>
        <v>1</v>
      </c>
      <c r="CD63">
        <v>4</v>
      </c>
    </row>
    <row r="64" spans="1:82" ht="42.75" x14ac:dyDescent="0.2">
      <c r="A64" s="59" t="s">
        <v>212</v>
      </c>
      <c r="B64" s="61" t="s">
        <v>1033</v>
      </c>
      <c r="C64" s="61" t="str">
        <f>Source!G481</f>
        <v>Проверка наличия цепи между заземлителями и заземленными элементами</v>
      </c>
      <c r="D64" s="62" t="str">
        <f>Source!H481</f>
        <v>100 измерений</v>
      </c>
      <c r="E64" s="63">
        <f>Source!K481</f>
        <v>0.02</v>
      </c>
      <c r="F64" s="63"/>
      <c r="G64" s="63">
        <f>Source!I481</f>
        <v>0.02</v>
      </c>
      <c r="H64" s="65"/>
      <c r="I64" s="64"/>
      <c r="J64" s="65"/>
      <c r="K64" s="64"/>
      <c r="L64" s="65"/>
    </row>
    <row r="65" spans="1:82" x14ac:dyDescent="0.2">
      <c r="C65" s="66" t="s">
        <v>1030</v>
      </c>
      <c r="D65" s="66"/>
      <c r="E65" s="66"/>
      <c r="F65" s="66"/>
      <c r="G65" s="66"/>
      <c r="H65" s="66"/>
      <c r="I65" s="66"/>
      <c r="J65" s="66"/>
      <c r="K65" s="66"/>
      <c r="L65" s="66"/>
    </row>
    <row r="66" spans="1:82" ht="15" x14ac:dyDescent="0.2">
      <c r="A66" s="60"/>
      <c r="B66" s="63">
        <v>1</v>
      </c>
      <c r="C66" s="60" t="s">
        <v>940</v>
      </c>
      <c r="D66" s="62" t="s">
        <v>596</v>
      </c>
      <c r="E66" s="67"/>
      <c r="F66" s="63"/>
      <c r="G66" s="63">
        <f>Source!U481</f>
        <v>0.31103999999999998</v>
      </c>
      <c r="H66" s="63"/>
      <c r="I66" s="63"/>
      <c r="J66" s="63"/>
      <c r="K66" s="63"/>
      <c r="L66" s="68">
        <f>SUM(L67:L68)-SUMIF(CE67:CE68, 1, L67:L68)</f>
        <v>335.40999999999997</v>
      </c>
    </row>
    <row r="67" spans="1:82" ht="14.25" x14ac:dyDescent="0.2">
      <c r="A67" s="61"/>
      <c r="B67" s="61" t="s">
        <v>828</v>
      </c>
      <c r="C67" s="61" t="s">
        <v>829</v>
      </c>
      <c r="D67" s="62" t="s">
        <v>701</v>
      </c>
      <c r="E67" s="63">
        <v>6.48</v>
      </c>
      <c r="F67" s="63">
        <f>ROUND(1.2,7)</f>
        <v>1.2</v>
      </c>
      <c r="G67" s="63">
        <f>SmtRes!CX695</f>
        <v>0.15551999999999999</v>
      </c>
      <c r="H67" s="65"/>
      <c r="I67" s="64"/>
      <c r="J67" s="65">
        <f>SmtRes!CZ695</f>
        <v>1090.46</v>
      </c>
      <c r="K67" s="64"/>
      <c r="L67" s="65">
        <f>SmtRes!DI695</f>
        <v>169.59</v>
      </c>
    </row>
    <row r="68" spans="1:82" ht="14.25" x14ac:dyDescent="0.2">
      <c r="A68" s="61"/>
      <c r="B68" s="61" t="s">
        <v>830</v>
      </c>
      <c r="C68" s="69" t="s">
        <v>831</v>
      </c>
      <c r="D68" s="70" t="s">
        <v>701</v>
      </c>
      <c r="E68" s="71">
        <v>6.48</v>
      </c>
      <c r="F68" s="71">
        <f>ROUND(1.2,7)</f>
        <v>1.2</v>
      </c>
      <c r="G68" s="71">
        <f>SmtRes!CX696</f>
        <v>0.15551999999999999</v>
      </c>
      <c r="H68" s="72"/>
      <c r="I68" s="73"/>
      <c r="J68" s="72">
        <f>SmtRes!CZ696</f>
        <v>1066.23</v>
      </c>
      <c r="K68" s="73"/>
      <c r="L68" s="72">
        <f>SmtRes!DI696</f>
        <v>165.82</v>
      </c>
    </row>
    <row r="69" spans="1:82" ht="15" x14ac:dyDescent="0.2">
      <c r="A69" s="61"/>
      <c r="B69" s="61"/>
      <c r="C69" s="75" t="s">
        <v>945</v>
      </c>
      <c r="D69" s="62"/>
      <c r="E69" s="63"/>
      <c r="F69" s="63"/>
      <c r="G69" s="63"/>
      <c r="H69" s="65"/>
      <c r="I69" s="64"/>
      <c r="J69" s="65"/>
      <c r="K69" s="64"/>
      <c r="L69" s="65">
        <f>L66</f>
        <v>335.40999999999997</v>
      </c>
    </row>
    <row r="70" spans="1:82" ht="14.25" x14ac:dyDescent="0.2">
      <c r="A70" s="61"/>
      <c r="B70" s="61"/>
      <c r="C70" s="61" t="s">
        <v>946</v>
      </c>
      <c r="D70" s="62"/>
      <c r="E70" s="63"/>
      <c r="F70" s="63"/>
      <c r="G70" s="63"/>
      <c r="H70" s="65"/>
      <c r="I70" s="64"/>
      <c r="J70" s="65"/>
      <c r="K70" s="64"/>
      <c r="L70" s="65">
        <f>SUM(AR64:AR73)+SUM(AS64:AS73)+SUM(AT64:AT73)+SUM(AU64:AU73)+SUM(AV64:AV73)</f>
        <v>335.40999999999997</v>
      </c>
    </row>
    <row r="71" spans="1:82" ht="14.25" x14ac:dyDescent="0.2">
      <c r="A71" s="61"/>
      <c r="B71" s="61" t="s">
        <v>495</v>
      </c>
      <c r="C71" s="61" t="s">
        <v>1031</v>
      </c>
      <c r="D71" s="62" t="s">
        <v>101</v>
      </c>
      <c r="E71" s="63">
        <f>Source!BZ481</f>
        <v>74</v>
      </c>
      <c r="F71" s="63"/>
      <c r="G71" s="63">
        <f>Source!AT481</f>
        <v>74</v>
      </c>
      <c r="H71" s="65"/>
      <c r="I71" s="64"/>
      <c r="J71" s="65"/>
      <c r="K71" s="64"/>
      <c r="L71" s="65">
        <f>SUM(AZ64:AZ73)</f>
        <v>248.2</v>
      </c>
    </row>
    <row r="72" spans="1:82" ht="14.25" x14ac:dyDescent="0.2">
      <c r="A72" s="69"/>
      <c r="B72" s="69" t="s">
        <v>496</v>
      </c>
      <c r="C72" s="69" t="s">
        <v>1032</v>
      </c>
      <c r="D72" s="70" t="s">
        <v>101</v>
      </c>
      <c r="E72" s="71">
        <f>Source!CA481</f>
        <v>36</v>
      </c>
      <c r="F72" s="71"/>
      <c r="G72" s="71">
        <f>Source!AU481</f>
        <v>36</v>
      </c>
      <c r="H72" s="72"/>
      <c r="I72" s="73"/>
      <c r="J72" s="72"/>
      <c r="K72" s="73"/>
      <c r="L72" s="72">
        <f>SUM(BA64:BA73)</f>
        <v>120.75</v>
      </c>
    </row>
    <row r="73" spans="1:82" ht="15" x14ac:dyDescent="0.2">
      <c r="C73" s="77" t="s">
        <v>949</v>
      </c>
      <c r="D73" s="77"/>
      <c r="E73" s="77"/>
      <c r="F73" s="77"/>
      <c r="G73" s="77"/>
      <c r="H73" s="77"/>
      <c r="I73" s="78">
        <f>IF(E64&lt;&gt;0,K73/E64, 0)</f>
        <v>35217.999999999993</v>
      </c>
      <c r="J73" s="78"/>
      <c r="K73" s="78">
        <f>L66+L71+L72</f>
        <v>704.3599999999999</v>
      </c>
      <c r="L73" s="78"/>
      <c r="AD73">
        <f>ROUND((Source!AT481/100)*((ROUND(SUMIF(SmtRes!AQ695:'SmtRes'!AQ696,"=1",SmtRes!AD695:'SmtRes'!AD696)*Source!I481, 2)+ROUND(SUMIF(SmtRes!AQ695:'SmtRes'!AQ696,"=1",SmtRes!AC695:'SmtRes'!AC696)*Source!I481, 2))), 2)</f>
        <v>31.92</v>
      </c>
      <c r="AE73">
        <f>ROUND((Source!AU481/100)*((ROUND(SUMIF(SmtRes!AQ695:'SmtRes'!AQ696,"=1",SmtRes!AD695:'SmtRes'!AD696)*Source!I481, 2)+ROUND(SUMIF(SmtRes!AQ695:'SmtRes'!AQ696,"=1",SmtRes!AC695:'SmtRes'!AC696)*Source!I481, 2))), 2)</f>
        <v>15.53</v>
      </c>
      <c r="AN73" s="74">
        <f>L66+L71+L72</f>
        <v>704.3599999999999</v>
      </c>
      <c r="AO73">
        <f>0</f>
        <v>0</v>
      </c>
      <c r="AQ73" t="s">
        <v>950</v>
      </c>
      <c r="AR73" s="74">
        <f>L66</f>
        <v>335.40999999999997</v>
      </c>
      <c r="AT73">
        <f>0</f>
        <v>0</v>
      </c>
      <c r="AV73" t="s">
        <v>950</v>
      </c>
      <c r="AW73">
        <f>0</f>
        <v>0</v>
      </c>
      <c r="AZ73">
        <f>Source!X481</f>
        <v>248.2</v>
      </c>
      <c r="BA73">
        <f>Source!Y481</f>
        <v>120.75</v>
      </c>
      <c r="BT73" s="74">
        <f>K73</f>
        <v>704.3599999999999</v>
      </c>
      <c r="BW73">
        <f>ROUND(K73*80/100, 2)</f>
        <v>563.49</v>
      </c>
      <c r="BX73" s="74">
        <f>K73-BW73</f>
        <v>140.86999999999989</v>
      </c>
      <c r="CB73">
        <f>Source!BM481</f>
        <v>200001</v>
      </c>
      <c r="CC73" t="str">
        <f>Source!E481</f>
        <v>2</v>
      </c>
      <c r="CD73">
        <v>4</v>
      </c>
    </row>
    <row r="74" spans="1:82" ht="42.75" x14ac:dyDescent="0.2">
      <c r="A74" s="59" t="s">
        <v>223</v>
      </c>
      <c r="B74" s="61" t="s">
        <v>1034</v>
      </c>
      <c r="C74" s="61" t="str">
        <f>Source!G483</f>
        <v>Фазировка электрической линии или трансформатора с сетью напряжением: до 1 кВ</v>
      </c>
      <c r="D74" s="62" t="str">
        <f>Source!H483</f>
        <v>ШТ</v>
      </c>
      <c r="E74" s="63">
        <f>Source!K483</f>
        <v>3</v>
      </c>
      <c r="F74" s="63"/>
      <c r="G74" s="63">
        <f>Source!I483</f>
        <v>3</v>
      </c>
      <c r="H74" s="65"/>
      <c r="I74" s="64"/>
      <c r="J74" s="65"/>
      <c r="K74" s="64"/>
      <c r="L74" s="65"/>
    </row>
    <row r="75" spans="1:82" x14ac:dyDescent="0.2">
      <c r="C75" s="66" t="s">
        <v>1030</v>
      </c>
      <c r="D75" s="66"/>
      <c r="E75" s="66"/>
      <c r="F75" s="66"/>
      <c r="G75" s="66"/>
      <c r="H75" s="66"/>
      <c r="I75" s="66"/>
      <c r="J75" s="66"/>
      <c r="K75" s="66"/>
      <c r="L75" s="66"/>
    </row>
    <row r="76" spans="1:82" ht="15" x14ac:dyDescent="0.2">
      <c r="A76" s="60"/>
      <c r="B76" s="63">
        <v>1</v>
      </c>
      <c r="C76" s="60" t="s">
        <v>940</v>
      </c>
      <c r="D76" s="62" t="s">
        <v>596</v>
      </c>
      <c r="E76" s="67"/>
      <c r="F76" s="63"/>
      <c r="G76" s="63">
        <f>Source!U483</f>
        <v>2.952</v>
      </c>
      <c r="H76" s="63"/>
      <c r="I76" s="63"/>
      <c r="J76" s="63"/>
      <c r="K76" s="63"/>
      <c r="L76" s="68">
        <f>SUM(L77:L78)-SUMIF(CE77:CE78, 1, L77:L78)</f>
        <v>3183.2799999999997</v>
      </c>
    </row>
    <row r="77" spans="1:82" ht="14.25" x14ac:dyDescent="0.2">
      <c r="A77" s="61"/>
      <c r="B77" s="61" t="s">
        <v>828</v>
      </c>
      <c r="C77" s="61" t="s">
        <v>829</v>
      </c>
      <c r="D77" s="62" t="s">
        <v>701</v>
      </c>
      <c r="E77" s="63">
        <v>0.41</v>
      </c>
      <c r="F77" s="63">
        <f>ROUND(1.2,7)</f>
        <v>1.2</v>
      </c>
      <c r="G77" s="63">
        <f>SmtRes!CX699</f>
        <v>1.476</v>
      </c>
      <c r="H77" s="65"/>
      <c r="I77" s="64"/>
      <c r="J77" s="65">
        <f>SmtRes!CZ699</f>
        <v>1090.46</v>
      </c>
      <c r="K77" s="64"/>
      <c r="L77" s="65">
        <f>SmtRes!DI699</f>
        <v>1609.52</v>
      </c>
    </row>
    <row r="78" spans="1:82" ht="14.25" x14ac:dyDescent="0.2">
      <c r="A78" s="61"/>
      <c r="B78" s="61" t="s">
        <v>830</v>
      </c>
      <c r="C78" s="69" t="s">
        <v>831</v>
      </c>
      <c r="D78" s="70" t="s">
        <v>701</v>
      </c>
      <c r="E78" s="71">
        <v>0.41</v>
      </c>
      <c r="F78" s="71">
        <f>ROUND(1.2,7)</f>
        <v>1.2</v>
      </c>
      <c r="G78" s="71">
        <f>SmtRes!CX700</f>
        <v>1.476</v>
      </c>
      <c r="H78" s="72"/>
      <c r="I78" s="73"/>
      <c r="J78" s="72">
        <f>SmtRes!CZ700</f>
        <v>1066.23</v>
      </c>
      <c r="K78" s="73"/>
      <c r="L78" s="72">
        <f>SmtRes!DI700</f>
        <v>1573.76</v>
      </c>
    </row>
    <row r="79" spans="1:82" ht="15" x14ac:dyDescent="0.2">
      <c r="A79" s="61"/>
      <c r="B79" s="61"/>
      <c r="C79" s="75" t="s">
        <v>945</v>
      </c>
      <c r="D79" s="62"/>
      <c r="E79" s="63"/>
      <c r="F79" s="63"/>
      <c r="G79" s="63"/>
      <c r="H79" s="65"/>
      <c r="I79" s="64"/>
      <c r="J79" s="65"/>
      <c r="K79" s="64"/>
      <c r="L79" s="65">
        <f>L76</f>
        <v>3183.2799999999997</v>
      </c>
    </row>
    <row r="80" spans="1:82" ht="14.25" x14ac:dyDescent="0.2">
      <c r="A80" s="61"/>
      <c r="B80" s="61"/>
      <c r="C80" s="61" t="s">
        <v>946</v>
      </c>
      <c r="D80" s="62"/>
      <c r="E80" s="63"/>
      <c r="F80" s="63"/>
      <c r="G80" s="63"/>
      <c r="H80" s="65"/>
      <c r="I80" s="64"/>
      <c r="J80" s="65"/>
      <c r="K80" s="64"/>
      <c r="L80" s="65">
        <f>SUM(AR74:AR83)+SUM(AS74:AS83)+SUM(AT74:AT83)+SUM(AU74:AU83)+SUM(AV74:AV83)</f>
        <v>3183.2799999999997</v>
      </c>
    </row>
    <row r="81" spans="1:82" ht="14.25" x14ac:dyDescent="0.2">
      <c r="A81" s="61"/>
      <c r="B81" s="61" t="s">
        <v>495</v>
      </c>
      <c r="C81" s="61" t="s">
        <v>1031</v>
      </c>
      <c r="D81" s="62" t="s">
        <v>101</v>
      </c>
      <c r="E81" s="63">
        <f>Source!BZ483</f>
        <v>74</v>
      </c>
      <c r="F81" s="63"/>
      <c r="G81" s="63">
        <f>Source!AT483</f>
        <v>74</v>
      </c>
      <c r="H81" s="65"/>
      <c r="I81" s="64"/>
      <c r="J81" s="65"/>
      <c r="K81" s="64"/>
      <c r="L81" s="65">
        <f>SUM(AZ74:AZ83)</f>
        <v>2355.63</v>
      </c>
    </row>
    <row r="82" spans="1:82" ht="14.25" x14ac:dyDescent="0.2">
      <c r="A82" s="69"/>
      <c r="B82" s="69" t="s">
        <v>496</v>
      </c>
      <c r="C82" s="69" t="s">
        <v>1032</v>
      </c>
      <c r="D82" s="70" t="s">
        <v>101</v>
      </c>
      <c r="E82" s="71">
        <f>Source!CA483</f>
        <v>36</v>
      </c>
      <c r="F82" s="71"/>
      <c r="G82" s="71">
        <f>Source!AU483</f>
        <v>36</v>
      </c>
      <c r="H82" s="72"/>
      <c r="I82" s="73"/>
      <c r="J82" s="72"/>
      <c r="K82" s="73"/>
      <c r="L82" s="72">
        <f>SUM(BA74:BA83)</f>
        <v>1145.98</v>
      </c>
    </row>
    <row r="83" spans="1:82" ht="15" x14ac:dyDescent="0.2">
      <c r="C83" s="77" t="s">
        <v>949</v>
      </c>
      <c r="D83" s="77"/>
      <c r="E83" s="77"/>
      <c r="F83" s="77"/>
      <c r="G83" s="77"/>
      <c r="H83" s="77"/>
      <c r="I83" s="78">
        <f>IF(E74&lt;&gt;0,K83/E74, 0)</f>
        <v>2228.2966666666666</v>
      </c>
      <c r="J83" s="78"/>
      <c r="K83" s="78">
        <f>L76+L81+L82</f>
        <v>6684.8899999999994</v>
      </c>
      <c r="L83" s="78"/>
      <c r="AD83">
        <f>ROUND((Source!AT483/100)*((ROUND(SUMIF(SmtRes!AQ699:'SmtRes'!AQ700,"=1",SmtRes!AD699:'SmtRes'!AD700)*Source!I483, 2)+ROUND(SUMIF(SmtRes!AQ699:'SmtRes'!AQ700,"=1",SmtRes!AC699:'SmtRes'!AC700)*Source!I483, 2))), 2)</f>
        <v>4787.8500000000004</v>
      </c>
      <c r="AE83">
        <f>ROUND((Source!AU483/100)*((ROUND(SUMIF(SmtRes!AQ699:'SmtRes'!AQ700,"=1",SmtRes!AD699:'SmtRes'!AD700)*Source!I483, 2)+ROUND(SUMIF(SmtRes!AQ699:'SmtRes'!AQ700,"=1",SmtRes!AC699:'SmtRes'!AC700)*Source!I483, 2))), 2)</f>
        <v>2329.23</v>
      </c>
      <c r="AN83" s="74">
        <f>L76+L81+L82</f>
        <v>6684.8899999999994</v>
      </c>
      <c r="AO83">
        <f>0</f>
        <v>0</v>
      </c>
      <c r="AQ83" t="s">
        <v>950</v>
      </c>
      <c r="AR83" s="74">
        <f>L76</f>
        <v>3183.2799999999997</v>
      </c>
      <c r="AT83">
        <f>0</f>
        <v>0</v>
      </c>
      <c r="AV83" t="s">
        <v>950</v>
      </c>
      <c r="AW83">
        <f>0</f>
        <v>0</v>
      </c>
      <c r="AZ83">
        <f>Source!X483</f>
        <v>2355.63</v>
      </c>
      <c r="BA83">
        <f>Source!Y483</f>
        <v>1145.98</v>
      </c>
      <c r="BT83" s="74">
        <f>K83</f>
        <v>6684.8899999999994</v>
      </c>
      <c r="BW83">
        <f>ROUND(K83*80/100, 2)</f>
        <v>5347.91</v>
      </c>
      <c r="BX83" s="74">
        <f>K83-BW83</f>
        <v>1336.9799999999996</v>
      </c>
      <c r="CB83">
        <f>Source!BM483</f>
        <v>200001</v>
      </c>
      <c r="CC83" t="str">
        <f>Source!E483</f>
        <v>3</v>
      </c>
      <c r="CD83">
        <v>4</v>
      </c>
    </row>
    <row r="84" spans="1:82" ht="114" x14ac:dyDescent="0.2">
      <c r="A84" s="59" t="s">
        <v>233</v>
      </c>
      <c r="B84" s="61" t="s">
        <v>1035</v>
      </c>
      <c r="C84" s="61" t="str">
        <f>Source!G485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62" t="str">
        <f>Source!H485</f>
        <v>ШТ</v>
      </c>
      <c r="E84" s="63">
        <f>Source!K485</f>
        <v>1</v>
      </c>
      <c r="F84" s="63"/>
      <c r="G84" s="63">
        <f>Source!I485</f>
        <v>1</v>
      </c>
      <c r="H84" s="65"/>
      <c r="I84" s="64"/>
      <c r="J84" s="65"/>
      <c r="K84" s="64"/>
      <c r="L84" s="65"/>
    </row>
    <row r="85" spans="1:82" x14ac:dyDescent="0.2">
      <c r="C85" s="66" t="s">
        <v>1030</v>
      </c>
      <c r="D85" s="66"/>
      <c r="E85" s="66"/>
      <c r="F85" s="66"/>
      <c r="G85" s="66"/>
      <c r="H85" s="66"/>
      <c r="I85" s="66"/>
      <c r="J85" s="66"/>
      <c r="K85" s="66"/>
      <c r="L85" s="66"/>
    </row>
    <row r="86" spans="1:82" ht="15" x14ac:dyDescent="0.2">
      <c r="A86" s="60"/>
      <c r="B86" s="63">
        <v>1</v>
      </c>
      <c r="C86" s="60" t="s">
        <v>940</v>
      </c>
      <c r="D86" s="62" t="s">
        <v>596</v>
      </c>
      <c r="E86" s="67"/>
      <c r="F86" s="63"/>
      <c r="G86" s="63">
        <f>Source!U485</f>
        <v>0.38400000000000001</v>
      </c>
      <c r="H86" s="63"/>
      <c r="I86" s="63"/>
      <c r="J86" s="63"/>
      <c r="K86" s="63"/>
      <c r="L86" s="68">
        <f>SUM(L87:L88)-SUMIF(CE87:CE88, 1, L87:L88)</f>
        <v>414.09000000000003</v>
      </c>
    </row>
    <row r="87" spans="1:82" ht="14.25" x14ac:dyDescent="0.2">
      <c r="A87" s="61"/>
      <c r="B87" s="61" t="s">
        <v>828</v>
      </c>
      <c r="C87" s="61" t="s">
        <v>829</v>
      </c>
      <c r="D87" s="62" t="s">
        <v>701</v>
      </c>
      <c r="E87" s="63">
        <v>0.16</v>
      </c>
      <c r="F87" s="63">
        <f>ROUND(1.2,7)</f>
        <v>1.2</v>
      </c>
      <c r="G87" s="63">
        <f>SmtRes!CX703</f>
        <v>0.192</v>
      </c>
      <c r="H87" s="65"/>
      <c r="I87" s="64"/>
      <c r="J87" s="65">
        <f>SmtRes!CZ703</f>
        <v>1090.46</v>
      </c>
      <c r="K87" s="64"/>
      <c r="L87" s="65">
        <f>SmtRes!DI703</f>
        <v>209.37</v>
      </c>
    </row>
    <row r="88" spans="1:82" ht="14.25" x14ac:dyDescent="0.2">
      <c r="A88" s="61"/>
      <c r="B88" s="61" t="s">
        <v>830</v>
      </c>
      <c r="C88" s="69" t="s">
        <v>831</v>
      </c>
      <c r="D88" s="70" t="s">
        <v>701</v>
      </c>
      <c r="E88" s="71">
        <v>0.16</v>
      </c>
      <c r="F88" s="71">
        <f>ROUND(1.2,7)</f>
        <v>1.2</v>
      </c>
      <c r="G88" s="71">
        <f>SmtRes!CX704</f>
        <v>0.192</v>
      </c>
      <c r="H88" s="72"/>
      <c r="I88" s="73"/>
      <c r="J88" s="72">
        <f>SmtRes!CZ704</f>
        <v>1066.23</v>
      </c>
      <c r="K88" s="73"/>
      <c r="L88" s="72">
        <f>SmtRes!DI704</f>
        <v>204.72</v>
      </c>
    </row>
    <row r="89" spans="1:82" ht="15" x14ac:dyDescent="0.2">
      <c r="A89" s="61"/>
      <c r="B89" s="61"/>
      <c r="C89" s="75" t="s">
        <v>945</v>
      </c>
      <c r="D89" s="62"/>
      <c r="E89" s="63"/>
      <c r="F89" s="63"/>
      <c r="G89" s="63"/>
      <c r="H89" s="65"/>
      <c r="I89" s="64"/>
      <c r="J89" s="65"/>
      <c r="K89" s="64"/>
      <c r="L89" s="65">
        <f>L86</f>
        <v>414.09000000000003</v>
      </c>
    </row>
    <row r="90" spans="1:82" ht="14.25" x14ac:dyDescent="0.2">
      <c r="A90" s="61"/>
      <c r="B90" s="61"/>
      <c r="C90" s="61" t="s">
        <v>946</v>
      </c>
      <c r="D90" s="62"/>
      <c r="E90" s="63"/>
      <c r="F90" s="63"/>
      <c r="G90" s="63"/>
      <c r="H90" s="65"/>
      <c r="I90" s="64"/>
      <c r="J90" s="65"/>
      <c r="K90" s="64"/>
      <c r="L90" s="65">
        <f>SUM(AR84:AR93)+SUM(AS84:AS93)+SUM(AT84:AT93)+SUM(AU84:AU93)+SUM(AV84:AV93)</f>
        <v>414.09000000000003</v>
      </c>
    </row>
    <row r="91" spans="1:82" ht="14.25" x14ac:dyDescent="0.2">
      <c r="A91" s="61"/>
      <c r="B91" s="61" t="s">
        <v>495</v>
      </c>
      <c r="C91" s="61" t="s">
        <v>1031</v>
      </c>
      <c r="D91" s="62" t="s">
        <v>101</v>
      </c>
      <c r="E91" s="63">
        <f>Source!BZ485</f>
        <v>74</v>
      </c>
      <c r="F91" s="63"/>
      <c r="G91" s="63">
        <f>Source!AT485</f>
        <v>74</v>
      </c>
      <c r="H91" s="65"/>
      <c r="I91" s="64"/>
      <c r="J91" s="65"/>
      <c r="K91" s="64"/>
      <c r="L91" s="65">
        <f>SUM(AZ84:AZ93)</f>
        <v>306.43</v>
      </c>
    </row>
    <row r="92" spans="1:82" ht="14.25" x14ac:dyDescent="0.2">
      <c r="A92" s="69"/>
      <c r="B92" s="69" t="s">
        <v>496</v>
      </c>
      <c r="C92" s="69" t="s">
        <v>1032</v>
      </c>
      <c r="D92" s="70" t="s">
        <v>101</v>
      </c>
      <c r="E92" s="71">
        <f>Source!CA485</f>
        <v>36</v>
      </c>
      <c r="F92" s="71"/>
      <c r="G92" s="71">
        <f>Source!AU485</f>
        <v>36</v>
      </c>
      <c r="H92" s="72"/>
      <c r="I92" s="73"/>
      <c r="J92" s="72"/>
      <c r="K92" s="73"/>
      <c r="L92" s="72">
        <f>SUM(BA84:BA93)</f>
        <v>149.07</v>
      </c>
    </row>
    <row r="93" spans="1:82" ht="15" x14ac:dyDescent="0.2">
      <c r="C93" s="77" t="s">
        <v>949</v>
      </c>
      <c r="D93" s="77"/>
      <c r="E93" s="77"/>
      <c r="F93" s="77"/>
      <c r="G93" s="77"/>
      <c r="H93" s="77"/>
      <c r="I93" s="78">
        <f>IF(E84&lt;&gt;0,K93/E84, 0)</f>
        <v>869.58999999999992</v>
      </c>
      <c r="J93" s="78"/>
      <c r="K93" s="78">
        <f>L86+L91+L92</f>
        <v>869.58999999999992</v>
      </c>
      <c r="L93" s="78"/>
      <c r="AD93">
        <f>ROUND((Source!AT485/100)*((ROUND(SUMIF(SmtRes!AQ703:'SmtRes'!AQ704,"=1",SmtRes!AD703:'SmtRes'!AD704)*Source!I485, 2)+ROUND(SUMIF(SmtRes!AQ703:'SmtRes'!AQ704,"=1",SmtRes!AC703:'SmtRes'!AC704)*Source!I485, 2))), 2)</f>
        <v>1595.95</v>
      </c>
      <c r="AE93">
        <f>ROUND((Source!AU485/100)*((ROUND(SUMIF(SmtRes!AQ703:'SmtRes'!AQ704,"=1",SmtRes!AD703:'SmtRes'!AD704)*Source!I485, 2)+ROUND(SUMIF(SmtRes!AQ703:'SmtRes'!AQ704,"=1",SmtRes!AC703:'SmtRes'!AC704)*Source!I485, 2))), 2)</f>
        <v>776.41</v>
      </c>
      <c r="AN93" s="74">
        <f>L86+L91+L92</f>
        <v>869.58999999999992</v>
      </c>
      <c r="AO93">
        <f>0</f>
        <v>0</v>
      </c>
      <c r="AQ93" t="s">
        <v>950</v>
      </c>
      <c r="AR93" s="74">
        <f>L86</f>
        <v>414.09000000000003</v>
      </c>
      <c r="AT93">
        <f>0</f>
        <v>0</v>
      </c>
      <c r="AV93" t="s">
        <v>950</v>
      </c>
      <c r="AW93">
        <f>0</f>
        <v>0</v>
      </c>
      <c r="AZ93">
        <f>Source!X485</f>
        <v>306.43</v>
      </c>
      <c r="BA93">
        <f>Source!Y485</f>
        <v>149.07</v>
      </c>
      <c r="BT93" s="74">
        <f>K93</f>
        <v>869.58999999999992</v>
      </c>
      <c r="BW93">
        <f>ROUND(K93*80/100, 2)</f>
        <v>695.67</v>
      </c>
      <c r="BX93" s="74">
        <f>K93-BW93</f>
        <v>173.91999999999996</v>
      </c>
      <c r="CB93">
        <f>Source!BM485</f>
        <v>200001</v>
      </c>
      <c r="CC93" t="str">
        <f>Source!E485</f>
        <v>4</v>
      </c>
      <c r="CD93">
        <v>4</v>
      </c>
    </row>
    <row r="94" spans="1:82" ht="28.5" x14ac:dyDescent="0.2">
      <c r="A94" s="59" t="s">
        <v>239</v>
      </c>
      <c r="B94" s="61" t="s">
        <v>1036</v>
      </c>
      <c r="C94" s="61" t="str">
        <f>Source!G487</f>
        <v>Замер полного сопротивления цепи "фаза-нуль"</v>
      </c>
      <c r="D94" s="62" t="str">
        <f>Source!H487</f>
        <v>ШТ</v>
      </c>
      <c r="E94" s="63">
        <f>Source!K487</f>
        <v>1</v>
      </c>
      <c r="F94" s="63"/>
      <c r="G94" s="63">
        <f>Source!I487</f>
        <v>1</v>
      </c>
      <c r="H94" s="65"/>
      <c r="I94" s="64"/>
      <c r="J94" s="65"/>
      <c r="K94" s="64"/>
      <c r="L94" s="65"/>
    </row>
    <row r="95" spans="1:82" x14ac:dyDescent="0.2">
      <c r="C95" s="66" t="s">
        <v>1030</v>
      </c>
      <c r="D95" s="66"/>
      <c r="E95" s="66"/>
      <c r="F95" s="66"/>
      <c r="G95" s="66"/>
      <c r="H95" s="66"/>
      <c r="I95" s="66"/>
      <c r="J95" s="66"/>
      <c r="K95" s="66"/>
      <c r="L95" s="66"/>
    </row>
    <row r="96" spans="1:82" ht="15" x14ac:dyDescent="0.2">
      <c r="A96" s="60"/>
      <c r="B96" s="63">
        <v>1</v>
      </c>
      <c r="C96" s="60" t="s">
        <v>940</v>
      </c>
      <c r="D96" s="62" t="s">
        <v>596</v>
      </c>
      <c r="E96" s="67"/>
      <c r="F96" s="63"/>
      <c r="G96" s="63">
        <f>Source!U487</f>
        <v>1.2</v>
      </c>
      <c r="H96" s="63"/>
      <c r="I96" s="63"/>
      <c r="J96" s="63"/>
      <c r="K96" s="63"/>
      <c r="L96" s="68">
        <f>SUM(L97:L98)-SUMIF(CE97:CE98, 1, L97:L98)</f>
        <v>1294.02</v>
      </c>
    </row>
    <row r="97" spans="1:82" ht="14.25" x14ac:dyDescent="0.2">
      <c r="A97" s="61"/>
      <c r="B97" s="61" t="s">
        <v>828</v>
      </c>
      <c r="C97" s="61" t="s">
        <v>829</v>
      </c>
      <c r="D97" s="62" t="s">
        <v>701</v>
      </c>
      <c r="E97" s="63">
        <v>0.5</v>
      </c>
      <c r="F97" s="63">
        <f>ROUND(1.2,7)</f>
        <v>1.2</v>
      </c>
      <c r="G97" s="63">
        <f>SmtRes!CX707</f>
        <v>0.6</v>
      </c>
      <c r="H97" s="65"/>
      <c r="I97" s="64"/>
      <c r="J97" s="65">
        <f>SmtRes!CZ707</f>
        <v>1090.46</v>
      </c>
      <c r="K97" s="64"/>
      <c r="L97" s="65">
        <f>SmtRes!DI707</f>
        <v>654.28</v>
      </c>
    </row>
    <row r="98" spans="1:82" ht="14.25" x14ac:dyDescent="0.2">
      <c r="A98" s="61"/>
      <c r="B98" s="61" t="s">
        <v>830</v>
      </c>
      <c r="C98" s="69" t="s">
        <v>831</v>
      </c>
      <c r="D98" s="70" t="s">
        <v>701</v>
      </c>
      <c r="E98" s="71">
        <v>0.5</v>
      </c>
      <c r="F98" s="71">
        <f>ROUND(1.2,7)</f>
        <v>1.2</v>
      </c>
      <c r="G98" s="71">
        <f>SmtRes!CX708</f>
        <v>0.6</v>
      </c>
      <c r="H98" s="72"/>
      <c r="I98" s="73"/>
      <c r="J98" s="72">
        <f>SmtRes!CZ708</f>
        <v>1066.23</v>
      </c>
      <c r="K98" s="73"/>
      <c r="L98" s="72">
        <f>SmtRes!DI708</f>
        <v>639.74</v>
      </c>
    </row>
    <row r="99" spans="1:82" ht="15" x14ac:dyDescent="0.2">
      <c r="A99" s="61"/>
      <c r="B99" s="61"/>
      <c r="C99" s="75" t="s">
        <v>945</v>
      </c>
      <c r="D99" s="62"/>
      <c r="E99" s="63"/>
      <c r="F99" s="63"/>
      <c r="G99" s="63"/>
      <c r="H99" s="65"/>
      <c r="I99" s="64"/>
      <c r="J99" s="65"/>
      <c r="K99" s="64"/>
      <c r="L99" s="65">
        <f>L96</f>
        <v>1294.02</v>
      </c>
    </row>
    <row r="100" spans="1:82" ht="14.25" x14ac:dyDescent="0.2">
      <c r="A100" s="61"/>
      <c r="B100" s="61"/>
      <c r="C100" s="61" t="s">
        <v>946</v>
      </c>
      <c r="D100" s="62"/>
      <c r="E100" s="63"/>
      <c r="F100" s="63"/>
      <c r="G100" s="63"/>
      <c r="H100" s="65"/>
      <c r="I100" s="64"/>
      <c r="J100" s="65"/>
      <c r="K100" s="64"/>
      <c r="L100" s="65">
        <f>SUM(AR94:AR103)+SUM(AS94:AS103)+SUM(AT94:AT103)+SUM(AU94:AU103)+SUM(AV94:AV103)</f>
        <v>1294.02</v>
      </c>
    </row>
    <row r="101" spans="1:82" ht="14.25" x14ac:dyDescent="0.2">
      <c r="A101" s="61"/>
      <c r="B101" s="61" t="s">
        <v>495</v>
      </c>
      <c r="C101" s="61" t="s">
        <v>1031</v>
      </c>
      <c r="D101" s="62" t="s">
        <v>101</v>
      </c>
      <c r="E101" s="63">
        <f>Source!BZ487</f>
        <v>74</v>
      </c>
      <c r="F101" s="63"/>
      <c r="G101" s="63">
        <f>Source!AT487</f>
        <v>74</v>
      </c>
      <c r="H101" s="65"/>
      <c r="I101" s="64"/>
      <c r="J101" s="65"/>
      <c r="K101" s="64"/>
      <c r="L101" s="65">
        <f>SUM(AZ94:AZ103)</f>
        <v>957.57</v>
      </c>
    </row>
    <row r="102" spans="1:82" ht="14.25" x14ac:dyDescent="0.2">
      <c r="A102" s="69"/>
      <c r="B102" s="69" t="s">
        <v>496</v>
      </c>
      <c r="C102" s="69" t="s">
        <v>1032</v>
      </c>
      <c r="D102" s="70" t="s">
        <v>101</v>
      </c>
      <c r="E102" s="71">
        <f>Source!CA487</f>
        <v>36</v>
      </c>
      <c r="F102" s="71"/>
      <c r="G102" s="71">
        <f>Source!AU487</f>
        <v>36</v>
      </c>
      <c r="H102" s="72"/>
      <c r="I102" s="73"/>
      <c r="J102" s="72"/>
      <c r="K102" s="73"/>
      <c r="L102" s="72">
        <f>SUM(BA94:BA103)</f>
        <v>465.85</v>
      </c>
    </row>
    <row r="103" spans="1:82" ht="15" x14ac:dyDescent="0.2">
      <c r="C103" s="77" t="s">
        <v>949</v>
      </c>
      <c r="D103" s="77"/>
      <c r="E103" s="77"/>
      <c r="F103" s="77"/>
      <c r="G103" s="77"/>
      <c r="H103" s="77"/>
      <c r="I103" s="78">
        <f>IF(E94&lt;&gt;0,K103/E94, 0)</f>
        <v>2717.44</v>
      </c>
      <c r="J103" s="78"/>
      <c r="K103" s="78">
        <f>L96+L101+L102</f>
        <v>2717.44</v>
      </c>
      <c r="L103" s="78"/>
      <c r="AD103">
        <f>ROUND((Source!AT487/100)*((ROUND(SUMIF(SmtRes!AQ707:'SmtRes'!AQ708,"=1",SmtRes!AD707:'SmtRes'!AD708)*Source!I487, 2)+ROUND(SUMIF(SmtRes!AQ707:'SmtRes'!AQ708,"=1",SmtRes!AC707:'SmtRes'!AC708)*Source!I487, 2))), 2)</f>
        <v>1595.95</v>
      </c>
      <c r="AE103">
        <f>ROUND((Source!AU487/100)*((ROUND(SUMIF(SmtRes!AQ707:'SmtRes'!AQ708,"=1",SmtRes!AD707:'SmtRes'!AD708)*Source!I487, 2)+ROUND(SUMIF(SmtRes!AQ707:'SmtRes'!AQ708,"=1",SmtRes!AC707:'SmtRes'!AC708)*Source!I487, 2))), 2)</f>
        <v>776.41</v>
      </c>
      <c r="AN103" s="74">
        <f>L96+L101+L102</f>
        <v>2717.44</v>
      </c>
      <c r="AO103">
        <f>0</f>
        <v>0</v>
      </c>
      <c r="AQ103" t="s">
        <v>950</v>
      </c>
      <c r="AR103" s="74">
        <f>L96</f>
        <v>1294.02</v>
      </c>
      <c r="AT103">
        <f>0</f>
        <v>0</v>
      </c>
      <c r="AV103" t="s">
        <v>950</v>
      </c>
      <c r="AW103">
        <f>0</f>
        <v>0</v>
      </c>
      <c r="AZ103">
        <f>Source!X487</f>
        <v>957.57</v>
      </c>
      <c r="BA103">
        <f>Source!Y487</f>
        <v>465.85</v>
      </c>
      <c r="BT103" s="74">
        <f>K103</f>
        <v>2717.44</v>
      </c>
      <c r="BW103">
        <f>ROUND(K103*80/100, 2)</f>
        <v>2173.9499999999998</v>
      </c>
      <c r="BX103" s="74">
        <f>K103-BW103</f>
        <v>543.49000000000024</v>
      </c>
      <c r="CB103">
        <f>Source!BM487</f>
        <v>200001</v>
      </c>
      <c r="CC103" t="str">
        <f>Source!E487</f>
        <v>5</v>
      </c>
      <c r="CD103">
        <v>4</v>
      </c>
    </row>
    <row r="105" spans="1:82" ht="15" x14ac:dyDescent="0.2">
      <c r="A105" s="81"/>
      <c r="B105" s="82"/>
      <c r="C105" s="83" t="s">
        <v>952</v>
      </c>
      <c r="D105" s="83"/>
      <c r="E105" s="83"/>
      <c r="F105" s="83"/>
      <c r="G105" s="83"/>
      <c r="H105" s="83"/>
      <c r="I105" s="68"/>
      <c r="J105" s="81"/>
      <c r="K105" s="84"/>
      <c r="L105" s="68">
        <f>L107+L108+L114+L118</f>
        <v>6520.82</v>
      </c>
    </row>
    <row r="106" spans="1:82" ht="14.25" x14ac:dyDescent="0.2">
      <c r="A106" s="76"/>
      <c r="B106" s="79"/>
      <c r="C106" s="85" t="s">
        <v>953</v>
      </c>
      <c r="D106" s="80"/>
      <c r="E106" s="80"/>
      <c r="F106" s="80"/>
      <c r="G106" s="80"/>
      <c r="H106" s="80"/>
      <c r="I106" s="65"/>
      <c r="J106" s="76"/>
      <c r="K106" s="63"/>
      <c r="L106" s="65"/>
    </row>
    <row r="107" spans="1:82" ht="14.25" x14ac:dyDescent="0.2">
      <c r="A107" s="76"/>
      <c r="B107" s="79"/>
      <c r="C107" s="80" t="s">
        <v>954</v>
      </c>
      <c r="D107" s="80"/>
      <c r="E107" s="80"/>
      <c r="F107" s="80"/>
      <c r="G107" s="80"/>
      <c r="H107" s="80"/>
      <c r="I107" s="65"/>
      <c r="J107" s="76"/>
      <c r="K107" s="63"/>
      <c r="L107" s="65">
        <f>SUM(AR53:AR103)</f>
        <v>6520.82</v>
      </c>
    </row>
    <row r="108" spans="1:82" ht="14.25" hidden="1" x14ac:dyDescent="0.2">
      <c r="A108" s="76"/>
      <c r="B108" s="79"/>
      <c r="C108" s="80" t="s">
        <v>955</v>
      </c>
      <c r="D108" s="80"/>
      <c r="E108" s="80"/>
      <c r="F108" s="80"/>
      <c r="G108" s="80"/>
      <c r="H108" s="80"/>
      <c r="I108" s="65"/>
      <c r="J108" s="76"/>
      <c r="K108" s="63"/>
      <c r="L108" s="65">
        <f>L110+L113+L112</f>
        <v>0</v>
      </c>
    </row>
    <row r="109" spans="1:82" ht="14.25" hidden="1" x14ac:dyDescent="0.2">
      <c r="A109" s="76"/>
      <c r="B109" s="79"/>
      <c r="C109" s="85" t="s">
        <v>956</v>
      </c>
      <c r="D109" s="80"/>
      <c r="E109" s="80"/>
      <c r="F109" s="80"/>
      <c r="G109" s="80"/>
      <c r="H109" s="80"/>
      <c r="I109" s="65"/>
      <c r="J109" s="76"/>
      <c r="K109" s="63"/>
      <c r="L109" s="65"/>
    </row>
    <row r="110" spans="1:82" ht="14.25" hidden="1" x14ac:dyDescent="0.2">
      <c r="A110" s="76"/>
      <c r="B110" s="79"/>
      <c r="C110" s="80" t="s">
        <v>955</v>
      </c>
      <c r="D110" s="80"/>
      <c r="E110" s="80"/>
      <c r="F110" s="80"/>
      <c r="G110" s="80"/>
      <c r="H110" s="80"/>
      <c r="I110" s="65"/>
      <c r="J110" s="76"/>
      <c r="K110" s="63"/>
      <c r="L110" s="65">
        <f>SUM(AO53:AO103)</f>
        <v>0</v>
      </c>
    </row>
    <row r="111" spans="1:82" ht="14.25" hidden="1" x14ac:dyDescent="0.2">
      <c r="A111" s="76"/>
      <c r="B111" s="79"/>
      <c r="C111" s="85" t="s">
        <v>957</v>
      </c>
      <c r="D111" s="80"/>
      <c r="E111" s="80"/>
      <c r="F111" s="80"/>
      <c r="G111" s="80"/>
      <c r="H111" s="80"/>
      <c r="I111" s="65"/>
      <c r="J111" s="76"/>
      <c r="K111" s="63"/>
      <c r="L111" s="65"/>
    </row>
    <row r="112" spans="1:82" ht="14.25" hidden="1" x14ac:dyDescent="0.2">
      <c r="A112" s="76"/>
      <c r="B112" s="79"/>
      <c r="C112" s="80" t="s">
        <v>976</v>
      </c>
      <c r="D112" s="80"/>
      <c r="E112" s="80"/>
      <c r="F112" s="80"/>
      <c r="G112" s="80"/>
      <c r="H112" s="80"/>
      <c r="I112" s="65"/>
      <c r="J112" s="76"/>
      <c r="K112" s="63"/>
      <c r="L112" s="65">
        <f>SUM(AT53:AT103)</f>
        <v>0</v>
      </c>
    </row>
    <row r="113" spans="1:12" ht="14.25" hidden="1" x14ac:dyDescent="0.2">
      <c r="A113" s="76"/>
      <c r="B113" s="79"/>
      <c r="C113" s="80" t="s">
        <v>958</v>
      </c>
      <c r="D113" s="80"/>
      <c r="E113" s="80"/>
      <c r="F113" s="80"/>
      <c r="G113" s="80"/>
      <c r="H113" s="80"/>
      <c r="I113" s="65"/>
      <c r="J113" s="76"/>
      <c r="K113" s="63"/>
      <c r="L113" s="65">
        <f>SUM(AV53:AV103)</f>
        <v>0</v>
      </c>
    </row>
    <row r="114" spans="1:12" ht="14.25" hidden="1" x14ac:dyDescent="0.2">
      <c r="A114" s="76"/>
      <c r="B114" s="79"/>
      <c r="C114" s="80" t="s">
        <v>959</v>
      </c>
      <c r="D114" s="80"/>
      <c r="E114" s="80"/>
      <c r="F114" s="80"/>
      <c r="G114" s="80"/>
      <c r="H114" s="80"/>
      <c r="I114" s="65"/>
      <c r="J114" s="76"/>
      <c r="K114" s="63"/>
      <c r="L114" s="65">
        <f>L116+L117</f>
        <v>0</v>
      </c>
    </row>
    <row r="115" spans="1:12" ht="14.25" hidden="1" x14ac:dyDescent="0.2">
      <c r="A115" s="76"/>
      <c r="B115" s="79"/>
      <c r="C115" s="85" t="s">
        <v>956</v>
      </c>
      <c r="D115" s="80"/>
      <c r="E115" s="80"/>
      <c r="F115" s="80"/>
      <c r="G115" s="80"/>
      <c r="H115" s="80"/>
      <c r="I115" s="65"/>
      <c r="J115" s="76"/>
      <c r="K115" s="63"/>
      <c r="L115" s="65"/>
    </row>
    <row r="116" spans="1:12" ht="14.25" hidden="1" x14ac:dyDescent="0.2">
      <c r="A116" s="76"/>
      <c r="B116" s="79"/>
      <c r="C116" s="80" t="s">
        <v>960</v>
      </c>
      <c r="D116" s="80"/>
      <c r="E116" s="80"/>
      <c r="F116" s="80"/>
      <c r="G116" s="80"/>
      <c r="H116" s="80"/>
      <c r="I116" s="65"/>
      <c r="J116" s="76"/>
      <c r="K116" s="63"/>
      <c r="L116" s="65">
        <f>SUM(AW53:AW103)-SUM(BK53:BK103)</f>
        <v>0</v>
      </c>
    </row>
    <row r="117" spans="1:12" ht="14.25" hidden="1" x14ac:dyDescent="0.2">
      <c r="A117" s="76"/>
      <c r="B117" s="79"/>
      <c r="C117" s="80" t="s">
        <v>961</v>
      </c>
      <c r="D117" s="80"/>
      <c r="E117" s="80"/>
      <c r="F117" s="80"/>
      <c r="G117" s="80"/>
      <c r="H117" s="80"/>
      <c r="I117" s="65"/>
      <c r="J117" s="76"/>
      <c r="K117" s="63"/>
      <c r="L117" s="65">
        <f>SUM(BC53:BC103)</f>
        <v>0</v>
      </c>
    </row>
    <row r="118" spans="1:12" ht="14.25" hidden="1" x14ac:dyDescent="0.2">
      <c r="A118" s="76"/>
      <c r="B118" s="79"/>
      <c r="C118" s="80" t="s">
        <v>962</v>
      </c>
      <c r="D118" s="80"/>
      <c r="E118" s="80"/>
      <c r="F118" s="80"/>
      <c r="G118" s="80"/>
      <c r="H118" s="80"/>
      <c r="I118" s="65"/>
      <c r="J118" s="76"/>
      <c r="K118" s="63"/>
      <c r="L118" s="65">
        <f>SUM(BB53:BB103)</f>
        <v>0</v>
      </c>
    </row>
    <row r="119" spans="1:12" ht="14.25" x14ac:dyDescent="0.2">
      <c r="A119" s="76"/>
      <c r="B119" s="79"/>
      <c r="C119" s="80" t="s">
        <v>963</v>
      </c>
      <c r="D119" s="80"/>
      <c r="E119" s="80"/>
      <c r="F119" s="80"/>
      <c r="G119" s="80"/>
      <c r="H119" s="80"/>
      <c r="I119" s="65"/>
      <c r="J119" s="76"/>
      <c r="K119" s="63"/>
      <c r="L119" s="65">
        <f>SUM(AR53:AR103)+SUM(AT53:AT103)+SUM(AV53:AV103)</f>
        <v>6520.82</v>
      </c>
    </row>
    <row r="120" spans="1:12" ht="14.25" x14ac:dyDescent="0.2">
      <c r="A120" s="76"/>
      <c r="B120" s="79"/>
      <c r="C120" s="80" t="s">
        <v>964</v>
      </c>
      <c r="D120" s="80"/>
      <c r="E120" s="80"/>
      <c r="F120" s="80"/>
      <c r="G120" s="80"/>
      <c r="H120" s="80"/>
      <c r="I120" s="65"/>
      <c r="J120" s="76"/>
      <c r="K120" s="63"/>
      <c r="L120" s="65">
        <f>SUM(AZ53:AZ103)</f>
        <v>4825.3999999999996</v>
      </c>
    </row>
    <row r="121" spans="1:12" ht="14.25" x14ac:dyDescent="0.2">
      <c r="A121" s="76"/>
      <c r="B121" s="79"/>
      <c r="C121" s="80" t="s">
        <v>965</v>
      </c>
      <c r="D121" s="80"/>
      <c r="E121" s="80"/>
      <c r="F121" s="80"/>
      <c r="G121" s="80"/>
      <c r="H121" s="80"/>
      <c r="I121" s="65"/>
      <c r="J121" s="76"/>
      <c r="K121" s="63"/>
      <c r="L121" s="65">
        <f>SUM(BA53:BA103)</f>
        <v>2347.5</v>
      </c>
    </row>
    <row r="122" spans="1:12" ht="14.25" hidden="1" x14ac:dyDescent="0.2">
      <c r="A122" s="76"/>
      <c r="B122" s="79"/>
      <c r="C122" s="80" t="s">
        <v>473</v>
      </c>
      <c r="D122" s="80"/>
      <c r="E122" s="80"/>
      <c r="F122" s="80"/>
      <c r="G122" s="80"/>
      <c r="H122" s="80"/>
      <c r="I122" s="65"/>
      <c r="J122" s="76"/>
      <c r="K122" s="63"/>
      <c r="L122" s="65">
        <f>L124+L125</f>
        <v>0</v>
      </c>
    </row>
    <row r="123" spans="1:12" ht="14.25" hidden="1" x14ac:dyDescent="0.2">
      <c r="A123" s="76"/>
      <c r="B123" s="79"/>
      <c r="C123" s="85" t="s">
        <v>953</v>
      </c>
      <c r="D123" s="80"/>
      <c r="E123" s="80"/>
      <c r="F123" s="80"/>
      <c r="G123" s="80"/>
      <c r="H123" s="80"/>
      <c r="I123" s="65"/>
      <c r="J123" s="76"/>
      <c r="K123" s="63"/>
      <c r="L123" s="65"/>
    </row>
    <row r="124" spans="1:12" ht="14.25" hidden="1" x14ac:dyDescent="0.2">
      <c r="A124" s="76"/>
      <c r="B124" s="79"/>
      <c r="C124" s="80" t="s">
        <v>966</v>
      </c>
      <c r="D124" s="80"/>
      <c r="E124" s="80"/>
      <c r="F124" s="80"/>
      <c r="G124" s="80"/>
      <c r="H124" s="80"/>
      <c r="I124" s="65"/>
      <c r="J124" s="76"/>
      <c r="K124" s="63"/>
      <c r="L124" s="65">
        <f>SUM(BK53:BK103)</f>
        <v>0</v>
      </c>
    </row>
    <row r="125" spans="1:12" ht="14.25" hidden="1" x14ac:dyDescent="0.2">
      <c r="A125" s="76"/>
      <c r="B125" s="79"/>
      <c r="C125" s="80" t="s">
        <v>967</v>
      </c>
      <c r="D125" s="80"/>
      <c r="E125" s="80"/>
      <c r="F125" s="80"/>
      <c r="G125" s="80"/>
      <c r="H125" s="80"/>
      <c r="I125" s="65"/>
      <c r="J125" s="76"/>
      <c r="K125" s="63"/>
      <c r="L125" s="65">
        <f>SUM(BD53:BD103)</f>
        <v>0</v>
      </c>
    </row>
    <row r="126" spans="1:12" ht="14.25" hidden="1" x14ac:dyDescent="0.2">
      <c r="A126" s="76"/>
      <c r="B126" s="79"/>
      <c r="C126" s="80" t="s">
        <v>968</v>
      </c>
      <c r="D126" s="80"/>
      <c r="E126" s="80"/>
      <c r="F126" s="80"/>
      <c r="G126" s="80"/>
      <c r="H126" s="80"/>
      <c r="I126" s="65"/>
      <c r="J126" s="76"/>
      <c r="K126" s="63"/>
      <c r="L126" s="65"/>
    </row>
    <row r="127" spans="1:12" ht="14.25" hidden="1" x14ac:dyDescent="0.2">
      <c r="A127" s="76"/>
      <c r="B127" s="79"/>
      <c r="C127" s="80" t="s">
        <v>968</v>
      </c>
      <c r="D127" s="80"/>
      <c r="E127" s="80"/>
      <c r="F127" s="80"/>
      <c r="G127" s="80"/>
      <c r="H127" s="80"/>
      <c r="I127" s="65"/>
      <c r="J127" s="76"/>
      <c r="K127" s="63"/>
      <c r="L127" s="65">
        <f>SUM(BQ53:BQ103)</f>
        <v>0</v>
      </c>
    </row>
    <row r="128" spans="1:12" ht="14.25" hidden="1" x14ac:dyDescent="0.2">
      <c r="A128" s="76"/>
      <c r="B128" s="79"/>
      <c r="C128" s="80" t="s">
        <v>969</v>
      </c>
      <c r="D128" s="80"/>
      <c r="E128" s="80"/>
      <c r="F128" s="80"/>
      <c r="G128" s="80"/>
      <c r="H128" s="80"/>
      <c r="I128" s="65"/>
      <c r="J128" s="76"/>
      <c r="K128" s="63"/>
      <c r="L128" s="65">
        <f>SUM(BO53:BO103)</f>
        <v>0</v>
      </c>
    </row>
    <row r="129" spans="1:12" ht="15" x14ac:dyDescent="0.2">
      <c r="A129" s="81"/>
      <c r="B129" s="82"/>
      <c r="C129" s="83" t="s">
        <v>970</v>
      </c>
      <c r="D129" s="83"/>
      <c r="E129" s="83"/>
      <c r="F129" s="83"/>
      <c r="G129" s="83"/>
      <c r="H129" s="83"/>
      <c r="I129" s="68"/>
      <c r="J129" s="81"/>
      <c r="K129" s="84"/>
      <c r="L129" s="68">
        <f>L105+L120+L121+L122+L127+L128</f>
        <v>13693.72</v>
      </c>
    </row>
    <row r="130" spans="1:12" ht="14.25" x14ac:dyDescent="0.2">
      <c r="A130" s="76"/>
      <c r="B130" s="79"/>
      <c r="C130" s="85" t="s">
        <v>971</v>
      </c>
      <c r="D130" s="80"/>
      <c r="E130" s="80"/>
      <c r="F130" s="80"/>
      <c r="G130" s="80"/>
      <c r="H130" s="80"/>
      <c r="I130" s="65"/>
      <c r="J130" s="76"/>
      <c r="K130" s="63"/>
      <c r="L130" s="65"/>
    </row>
    <row r="131" spans="1:12" ht="14.25" hidden="1" x14ac:dyDescent="0.2">
      <c r="A131" s="76"/>
      <c r="B131" s="79"/>
      <c r="C131" s="80" t="s">
        <v>972</v>
      </c>
      <c r="D131" s="80"/>
      <c r="E131" s="80"/>
      <c r="F131" s="80"/>
      <c r="G131" s="80"/>
      <c r="H131" s="80"/>
      <c r="I131" s="65"/>
      <c r="J131" s="76"/>
      <c r="K131" s="63"/>
      <c r="L131" s="65">
        <f>SUM(AX53:AX103)</f>
        <v>0</v>
      </c>
    </row>
    <row r="132" spans="1:12" ht="14.25" hidden="1" x14ac:dyDescent="0.2">
      <c r="A132" s="76"/>
      <c r="B132" s="79"/>
      <c r="C132" s="80" t="s">
        <v>973</v>
      </c>
      <c r="D132" s="80"/>
      <c r="E132" s="80"/>
      <c r="F132" s="80"/>
      <c r="G132" s="80"/>
      <c r="H132" s="80"/>
      <c r="I132" s="65"/>
      <c r="J132" s="76"/>
      <c r="K132" s="63"/>
      <c r="L132" s="65">
        <f>SUM(AY53:AY103)</f>
        <v>0</v>
      </c>
    </row>
    <row r="133" spans="1:12" ht="14.25" x14ac:dyDescent="0.2">
      <c r="A133" s="76"/>
      <c r="B133" s="79"/>
      <c r="C133" s="80" t="s">
        <v>974</v>
      </c>
      <c r="D133" s="80"/>
      <c r="E133" s="80"/>
      <c r="F133" s="86"/>
      <c r="G133" s="67">
        <f>Source!F514</f>
        <v>6.04704</v>
      </c>
      <c r="H133" s="76"/>
      <c r="I133" s="76"/>
      <c r="J133" s="76"/>
      <c r="K133" s="76"/>
      <c r="L133" s="76"/>
    </row>
    <row r="134" spans="1:12" ht="14.25" hidden="1" customHeight="1" x14ac:dyDescent="0.2">
      <c r="A134" s="76"/>
      <c r="B134" s="79"/>
      <c r="C134" s="80" t="s">
        <v>975</v>
      </c>
      <c r="D134" s="80"/>
      <c r="E134" s="80"/>
      <c r="F134" s="86"/>
      <c r="G134" s="67">
        <f>Source!F515</f>
        <v>0</v>
      </c>
      <c r="H134" s="76"/>
      <c r="I134" s="76"/>
      <c r="J134" s="76"/>
      <c r="K134" s="76"/>
      <c r="L134" s="76"/>
    </row>
    <row r="137" spans="1:12" ht="15" x14ac:dyDescent="0.2">
      <c r="A137" s="88"/>
      <c r="B137" s="89"/>
      <c r="C137" s="90" t="s">
        <v>1012</v>
      </c>
      <c r="D137" s="90"/>
      <c r="E137" s="90"/>
      <c r="F137" s="90"/>
      <c r="G137" s="90"/>
      <c r="H137" s="90"/>
      <c r="I137" s="91"/>
      <c r="J137" s="88"/>
      <c r="K137" s="92"/>
      <c r="L137" s="91"/>
    </row>
    <row r="139" spans="1:12" ht="15" hidden="1" x14ac:dyDescent="0.2">
      <c r="A139" s="81"/>
      <c r="B139" s="82"/>
      <c r="C139" s="83" t="s">
        <v>1013</v>
      </c>
      <c r="D139" s="83"/>
      <c r="E139" s="83"/>
      <c r="F139" s="83"/>
      <c r="G139" s="83"/>
      <c r="H139" s="83"/>
      <c r="I139" s="68"/>
      <c r="J139" s="81"/>
      <c r="K139" s="84"/>
      <c r="L139" s="68">
        <f>L141+L156+L157</f>
        <v>0</v>
      </c>
    </row>
    <row r="140" spans="1:12" ht="14.25" hidden="1" x14ac:dyDescent="0.2">
      <c r="A140" s="76"/>
      <c r="B140" s="79"/>
      <c r="C140" s="85" t="s">
        <v>953</v>
      </c>
      <c r="D140" s="80"/>
      <c r="E140" s="80"/>
      <c r="F140" s="80"/>
      <c r="G140" s="80"/>
      <c r="H140" s="80"/>
      <c r="I140" s="65"/>
      <c r="J140" s="76"/>
      <c r="K140" s="63"/>
      <c r="L140" s="65"/>
    </row>
    <row r="141" spans="1:12" ht="14.25" hidden="1" x14ac:dyDescent="0.2">
      <c r="A141" s="76"/>
      <c r="B141" s="79"/>
      <c r="C141" s="80" t="s">
        <v>1014</v>
      </c>
      <c r="D141" s="80"/>
      <c r="E141" s="80"/>
      <c r="F141" s="80"/>
      <c r="G141" s="80"/>
      <c r="H141" s="80"/>
      <c r="I141" s="65"/>
      <c r="J141" s="76"/>
      <c r="K141" s="63"/>
      <c r="L141" s="65">
        <f>L143+L144+L150+L154</f>
        <v>0</v>
      </c>
    </row>
    <row r="142" spans="1:12" ht="14.25" hidden="1" x14ac:dyDescent="0.2">
      <c r="A142" s="76"/>
      <c r="B142" s="79"/>
      <c r="C142" s="85" t="s">
        <v>953</v>
      </c>
      <c r="D142" s="80"/>
      <c r="E142" s="80"/>
      <c r="F142" s="80"/>
      <c r="G142" s="80"/>
      <c r="H142" s="80"/>
      <c r="I142" s="65"/>
      <c r="J142" s="76"/>
      <c r="K142" s="63"/>
      <c r="L142" s="65"/>
    </row>
    <row r="143" spans="1:12" ht="14.25" hidden="1" x14ac:dyDescent="0.2">
      <c r="A143" s="76"/>
      <c r="B143" s="79"/>
      <c r="C143" s="80" t="s">
        <v>1015</v>
      </c>
      <c r="D143" s="80"/>
      <c r="E143" s="80"/>
      <c r="F143" s="80"/>
      <c r="G143" s="80"/>
      <c r="H143" s="80"/>
      <c r="I143" s="65"/>
      <c r="J143" s="76"/>
      <c r="K143" s="63"/>
      <c r="L143" s="65">
        <f>SUMIF(CD52:CD135, 1, AR52:AR135)</f>
        <v>0</v>
      </c>
    </row>
    <row r="144" spans="1:12" ht="14.25" hidden="1" x14ac:dyDescent="0.2">
      <c r="A144" s="76"/>
      <c r="B144" s="79"/>
      <c r="C144" s="80" t="s">
        <v>955</v>
      </c>
      <c r="D144" s="80"/>
      <c r="E144" s="80"/>
      <c r="F144" s="80"/>
      <c r="G144" s="80"/>
      <c r="H144" s="80"/>
      <c r="I144" s="65"/>
      <c r="J144" s="76"/>
      <c r="K144" s="63"/>
      <c r="L144" s="65">
        <f>L146+L149+L148</f>
        <v>0</v>
      </c>
    </row>
    <row r="145" spans="1:12" ht="14.25" hidden="1" x14ac:dyDescent="0.2">
      <c r="A145" s="76"/>
      <c r="B145" s="79"/>
      <c r="C145" s="85" t="s">
        <v>956</v>
      </c>
      <c r="D145" s="80"/>
      <c r="E145" s="80"/>
      <c r="F145" s="80"/>
      <c r="G145" s="80"/>
      <c r="H145" s="80"/>
      <c r="I145" s="65"/>
      <c r="J145" s="76"/>
      <c r="K145" s="63"/>
      <c r="L145" s="65"/>
    </row>
    <row r="146" spans="1:12" ht="14.25" hidden="1" x14ac:dyDescent="0.2">
      <c r="A146" s="76"/>
      <c r="B146" s="79"/>
      <c r="C146" s="80" t="s">
        <v>955</v>
      </c>
      <c r="D146" s="80"/>
      <c r="E146" s="80"/>
      <c r="F146" s="80"/>
      <c r="G146" s="80"/>
      <c r="H146" s="80"/>
      <c r="I146" s="65"/>
      <c r="J146" s="76"/>
      <c r="K146" s="63"/>
      <c r="L146" s="65">
        <f>SUMIF(CD52:CD135, 1, AO52:AO135)</f>
        <v>0</v>
      </c>
    </row>
    <row r="147" spans="1:12" ht="14.25" hidden="1" x14ac:dyDescent="0.2">
      <c r="A147" s="76"/>
      <c r="B147" s="79"/>
      <c r="C147" s="85" t="s">
        <v>957</v>
      </c>
      <c r="D147" s="80"/>
      <c r="E147" s="80"/>
      <c r="F147" s="80"/>
      <c r="G147" s="80"/>
      <c r="H147" s="80"/>
      <c r="I147" s="65"/>
      <c r="J147" s="76"/>
      <c r="K147" s="63"/>
      <c r="L147" s="65"/>
    </row>
    <row r="148" spans="1:12" ht="14.25" hidden="1" x14ac:dyDescent="0.2">
      <c r="A148" s="76"/>
      <c r="B148" s="79"/>
      <c r="C148" s="80" t="s">
        <v>976</v>
      </c>
      <c r="D148" s="80"/>
      <c r="E148" s="80"/>
      <c r="F148" s="80"/>
      <c r="G148" s="80"/>
      <c r="H148" s="80"/>
      <c r="I148" s="65"/>
      <c r="J148" s="76"/>
      <c r="K148" s="63"/>
      <c r="L148" s="65">
        <f>SUMIF(CD52:CD135, 1, AT52:AT135)</f>
        <v>0</v>
      </c>
    </row>
    <row r="149" spans="1:12" ht="14.25" hidden="1" x14ac:dyDescent="0.2">
      <c r="A149" s="76"/>
      <c r="B149" s="79"/>
      <c r="C149" s="80" t="s">
        <v>958</v>
      </c>
      <c r="D149" s="80"/>
      <c r="E149" s="80"/>
      <c r="F149" s="80"/>
      <c r="G149" s="80"/>
      <c r="H149" s="80"/>
      <c r="I149" s="65"/>
      <c r="J149" s="76"/>
      <c r="K149" s="63"/>
      <c r="L149" s="65">
        <f>SUMIF(CD52:CD135, 1, AV52:AV135)</f>
        <v>0</v>
      </c>
    </row>
    <row r="150" spans="1:12" ht="14.25" hidden="1" x14ac:dyDescent="0.2">
      <c r="A150" s="76"/>
      <c r="B150" s="79"/>
      <c r="C150" s="80" t="s">
        <v>959</v>
      </c>
      <c r="D150" s="80"/>
      <c r="E150" s="80"/>
      <c r="F150" s="80"/>
      <c r="G150" s="80"/>
      <c r="H150" s="80"/>
      <c r="I150" s="65"/>
      <c r="J150" s="76"/>
      <c r="K150" s="63"/>
      <c r="L150" s="65">
        <f>L152+L153</f>
        <v>0</v>
      </c>
    </row>
    <row r="151" spans="1:12" ht="14.25" hidden="1" x14ac:dyDescent="0.2">
      <c r="A151" s="76"/>
      <c r="B151" s="79"/>
      <c r="C151" s="85" t="s">
        <v>956</v>
      </c>
      <c r="D151" s="80"/>
      <c r="E151" s="80"/>
      <c r="F151" s="80"/>
      <c r="G151" s="80"/>
      <c r="H151" s="80"/>
      <c r="I151" s="65"/>
      <c r="J151" s="76"/>
      <c r="K151" s="63"/>
      <c r="L151" s="65"/>
    </row>
    <row r="152" spans="1:12" ht="14.25" hidden="1" x14ac:dyDescent="0.2">
      <c r="A152" s="76"/>
      <c r="B152" s="79"/>
      <c r="C152" s="80" t="s">
        <v>960</v>
      </c>
      <c r="D152" s="80"/>
      <c r="E152" s="80"/>
      <c r="F152" s="80"/>
      <c r="G152" s="80"/>
      <c r="H152" s="80"/>
      <c r="I152" s="65"/>
      <c r="J152" s="76"/>
      <c r="K152" s="63"/>
      <c r="L152" s="65">
        <f>SUMIF(CD52:CD135, 1, AW52:AW135)-SUMIF(CD52:CD135, 1, BK52:BK135)</f>
        <v>0</v>
      </c>
    </row>
    <row r="153" spans="1:12" ht="14.25" hidden="1" x14ac:dyDescent="0.2">
      <c r="A153" s="76"/>
      <c r="B153" s="79"/>
      <c r="C153" s="80" t="s">
        <v>961</v>
      </c>
      <c r="D153" s="80"/>
      <c r="E153" s="80"/>
      <c r="F153" s="80"/>
      <c r="G153" s="80"/>
      <c r="H153" s="80"/>
      <c r="I153" s="65"/>
      <c r="J153" s="76"/>
      <c r="K153" s="63"/>
      <c r="L153" s="65">
        <f>SUMIF(CD52:CD135, 1, BC52:BC135)</f>
        <v>0</v>
      </c>
    </row>
    <row r="154" spans="1:12" ht="14.25" hidden="1" x14ac:dyDescent="0.2">
      <c r="A154" s="76"/>
      <c r="B154" s="79"/>
      <c r="C154" s="80" t="s">
        <v>962</v>
      </c>
      <c r="D154" s="80"/>
      <c r="E154" s="80"/>
      <c r="F154" s="80"/>
      <c r="G154" s="80"/>
      <c r="H154" s="80"/>
      <c r="I154" s="65"/>
      <c r="J154" s="76"/>
      <c r="K154" s="63"/>
      <c r="L154" s="65">
        <f>SUMIF(CD52:CD135, 1, BB52:BB135)</f>
        <v>0</v>
      </c>
    </row>
    <row r="155" spans="1:12" ht="14.25" hidden="1" x14ac:dyDescent="0.2">
      <c r="A155" s="76"/>
      <c r="B155" s="79"/>
      <c r="C155" s="80" t="s">
        <v>1016</v>
      </c>
      <c r="D155" s="80"/>
      <c r="E155" s="80"/>
      <c r="F155" s="80"/>
      <c r="G155" s="80"/>
      <c r="H155" s="80"/>
      <c r="I155" s="65"/>
      <c r="J155" s="76"/>
      <c r="K155" s="63"/>
      <c r="L155" s="65">
        <f>SUMIF(CD52:CD135, 1, AR52:AR135)+SUMIF(CD52:CD135, 1, AT52:AT135)+SUMIF(CD52:CD135, 1, AV52:AV135)</f>
        <v>0</v>
      </c>
    </row>
    <row r="156" spans="1:12" ht="14.25" hidden="1" x14ac:dyDescent="0.2">
      <c r="A156" s="76"/>
      <c r="B156" s="79"/>
      <c r="C156" s="80" t="s">
        <v>1017</v>
      </c>
      <c r="D156" s="80"/>
      <c r="E156" s="80"/>
      <c r="F156" s="80"/>
      <c r="G156" s="80"/>
      <c r="H156" s="80"/>
      <c r="I156" s="65"/>
      <c r="J156" s="76"/>
      <c r="K156" s="63"/>
      <c r="L156" s="65">
        <f>SUMIF(CD52:CD135, 1, AZ52:AZ135)</f>
        <v>0</v>
      </c>
    </row>
    <row r="157" spans="1:12" ht="14.25" hidden="1" x14ac:dyDescent="0.2">
      <c r="A157" s="76"/>
      <c r="B157" s="79"/>
      <c r="C157" s="80" t="s">
        <v>1018</v>
      </c>
      <c r="D157" s="80"/>
      <c r="E157" s="80"/>
      <c r="F157" s="80"/>
      <c r="G157" s="80"/>
      <c r="H157" s="80"/>
      <c r="I157" s="65"/>
      <c r="J157" s="76"/>
      <c r="K157" s="63"/>
      <c r="L157" s="65">
        <f>SUMIF(CD52:CD135, 1, BA52:BA135)</f>
        <v>0</v>
      </c>
    </row>
    <row r="158" spans="1:12" hidden="1" x14ac:dyDescent="0.2"/>
    <row r="159" spans="1:12" ht="15" hidden="1" x14ac:dyDescent="0.2">
      <c r="A159" s="81"/>
      <c r="B159" s="82"/>
      <c r="C159" s="83" t="s">
        <v>1019</v>
      </c>
      <c r="D159" s="83"/>
      <c r="E159" s="83"/>
      <c r="F159" s="83"/>
      <c r="G159" s="83"/>
      <c r="H159" s="83"/>
      <c r="I159" s="68"/>
      <c r="J159" s="81"/>
      <c r="K159" s="84"/>
      <c r="L159" s="68">
        <f>L161+L176+L177</f>
        <v>0</v>
      </c>
    </row>
    <row r="160" spans="1:12" ht="14.25" hidden="1" x14ac:dyDescent="0.2">
      <c r="A160" s="76"/>
      <c r="B160" s="79"/>
      <c r="C160" s="85" t="s">
        <v>953</v>
      </c>
      <c r="D160" s="80"/>
      <c r="E160" s="80"/>
      <c r="F160" s="80"/>
      <c r="G160" s="80"/>
      <c r="H160" s="80"/>
      <c r="I160" s="65"/>
      <c r="J160" s="76"/>
      <c r="K160" s="63"/>
      <c r="L160" s="65"/>
    </row>
    <row r="161" spans="1:12" ht="14.25" hidden="1" x14ac:dyDescent="0.2">
      <c r="A161" s="76"/>
      <c r="B161" s="79"/>
      <c r="C161" s="80" t="s">
        <v>1014</v>
      </c>
      <c r="D161" s="80"/>
      <c r="E161" s="80"/>
      <c r="F161" s="80"/>
      <c r="G161" s="80"/>
      <c r="H161" s="80"/>
      <c r="I161" s="65"/>
      <c r="J161" s="76"/>
      <c r="K161" s="63"/>
      <c r="L161" s="65">
        <f>L163+L164+L170+L174</f>
        <v>0</v>
      </c>
    </row>
    <row r="162" spans="1:12" ht="14.25" hidden="1" x14ac:dyDescent="0.2">
      <c r="A162" s="76"/>
      <c r="B162" s="79"/>
      <c r="C162" s="85" t="s">
        <v>953</v>
      </c>
      <c r="D162" s="80"/>
      <c r="E162" s="80"/>
      <c r="F162" s="80"/>
      <c r="G162" s="80"/>
      <c r="H162" s="80"/>
      <c r="I162" s="65"/>
      <c r="J162" s="76"/>
      <c r="K162" s="63"/>
      <c r="L162" s="65"/>
    </row>
    <row r="163" spans="1:12" ht="14.25" hidden="1" x14ac:dyDescent="0.2">
      <c r="A163" s="76"/>
      <c r="B163" s="79"/>
      <c r="C163" s="80" t="s">
        <v>1015</v>
      </c>
      <c r="D163" s="80"/>
      <c r="E163" s="80"/>
      <c r="F163" s="80"/>
      <c r="G163" s="80"/>
      <c r="H163" s="80"/>
      <c r="I163" s="65"/>
      <c r="J163" s="76"/>
      <c r="K163" s="63"/>
      <c r="L163" s="65">
        <f>SUMIF(CD52:CD157, 2, AR52:AR157)</f>
        <v>0</v>
      </c>
    </row>
    <row r="164" spans="1:12" ht="14.25" hidden="1" x14ac:dyDescent="0.2">
      <c r="A164" s="76"/>
      <c r="B164" s="79"/>
      <c r="C164" s="80" t="s">
        <v>955</v>
      </c>
      <c r="D164" s="80"/>
      <c r="E164" s="80"/>
      <c r="F164" s="80"/>
      <c r="G164" s="80"/>
      <c r="H164" s="80"/>
      <c r="I164" s="65"/>
      <c r="J164" s="76"/>
      <c r="K164" s="63"/>
      <c r="L164" s="65">
        <f>L166+L169+L168</f>
        <v>0</v>
      </c>
    </row>
    <row r="165" spans="1:12" ht="14.25" hidden="1" x14ac:dyDescent="0.2">
      <c r="A165" s="76"/>
      <c r="B165" s="79"/>
      <c r="C165" s="85" t="s">
        <v>956</v>
      </c>
      <c r="D165" s="80"/>
      <c r="E165" s="80"/>
      <c r="F165" s="80"/>
      <c r="G165" s="80"/>
      <c r="H165" s="80"/>
      <c r="I165" s="65"/>
      <c r="J165" s="76"/>
      <c r="K165" s="63"/>
      <c r="L165" s="65"/>
    </row>
    <row r="166" spans="1:12" ht="14.25" hidden="1" x14ac:dyDescent="0.2">
      <c r="A166" s="76"/>
      <c r="B166" s="79"/>
      <c r="C166" s="80" t="s">
        <v>955</v>
      </c>
      <c r="D166" s="80"/>
      <c r="E166" s="80"/>
      <c r="F166" s="80"/>
      <c r="G166" s="80"/>
      <c r="H166" s="80"/>
      <c r="I166" s="65"/>
      <c r="J166" s="76"/>
      <c r="K166" s="63"/>
      <c r="L166" s="65">
        <f>SUMIF(CD52:CD157, 2, AO52:AO157)</f>
        <v>0</v>
      </c>
    </row>
    <row r="167" spans="1:12" ht="14.25" hidden="1" x14ac:dyDescent="0.2">
      <c r="A167" s="76"/>
      <c r="B167" s="79"/>
      <c r="C167" s="85" t="s">
        <v>957</v>
      </c>
      <c r="D167" s="80"/>
      <c r="E167" s="80"/>
      <c r="F167" s="80"/>
      <c r="G167" s="80"/>
      <c r="H167" s="80"/>
      <c r="I167" s="65"/>
      <c r="J167" s="76"/>
      <c r="K167" s="63"/>
      <c r="L167" s="65"/>
    </row>
    <row r="168" spans="1:12" ht="14.25" hidden="1" x14ac:dyDescent="0.2">
      <c r="A168" s="76"/>
      <c r="B168" s="79"/>
      <c r="C168" s="80" t="s">
        <v>976</v>
      </c>
      <c r="D168" s="80"/>
      <c r="E168" s="80"/>
      <c r="F168" s="80"/>
      <c r="G168" s="80"/>
      <c r="H168" s="80"/>
      <c r="I168" s="65"/>
      <c r="J168" s="76"/>
      <c r="K168" s="63"/>
      <c r="L168" s="65">
        <f>SUMIF(CD52:CD157, 2, AT52:AT157)</f>
        <v>0</v>
      </c>
    </row>
    <row r="169" spans="1:12" ht="14.25" hidden="1" x14ac:dyDescent="0.2">
      <c r="A169" s="76"/>
      <c r="B169" s="79"/>
      <c r="C169" s="80" t="s">
        <v>958</v>
      </c>
      <c r="D169" s="80"/>
      <c r="E169" s="80"/>
      <c r="F169" s="80"/>
      <c r="G169" s="80"/>
      <c r="H169" s="80"/>
      <c r="I169" s="65"/>
      <c r="J169" s="76"/>
      <c r="K169" s="63"/>
      <c r="L169" s="65">
        <f>SUMIF(CD52:CD157, 2, AV52:AV157)</f>
        <v>0</v>
      </c>
    </row>
    <row r="170" spans="1:12" ht="14.25" hidden="1" x14ac:dyDescent="0.2">
      <c r="A170" s="76"/>
      <c r="B170" s="79"/>
      <c r="C170" s="80" t="s">
        <v>959</v>
      </c>
      <c r="D170" s="80"/>
      <c r="E170" s="80"/>
      <c r="F170" s="80"/>
      <c r="G170" s="80"/>
      <c r="H170" s="80"/>
      <c r="I170" s="65"/>
      <c r="J170" s="76"/>
      <c r="K170" s="63"/>
      <c r="L170" s="65">
        <f>L172+L173</f>
        <v>0</v>
      </c>
    </row>
    <row r="171" spans="1:12" ht="14.25" hidden="1" x14ac:dyDescent="0.2">
      <c r="A171" s="76"/>
      <c r="B171" s="79"/>
      <c r="C171" s="85" t="s">
        <v>956</v>
      </c>
      <c r="D171" s="80"/>
      <c r="E171" s="80"/>
      <c r="F171" s="80"/>
      <c r="G171" s="80"/>
      <c r="H171" s="80"/>
      <c r="I171" s="65"/>
      <c r="J171" s="76"/>
      <c r="K171" s="63"/>
      <c r="L171" s="65"/>
    </row>
    <row r="172" spans="1:12" ht="14.25" hidden="1" x14ac:dyDescent="0.2">
      <c r="A172" s="76"/>
      <c r="B172" s="79"/>
      <c r="C172" s="80" t="s">
        <v>960</v>
      </c>
      <c r="D172" s="80"/>
      <c r="E172" s="80"/>
      <c r="F172" s="80"/>
      <c r="G172" s="80"/>
      <c r="H172" s="80"/>
      <c r="I172" s="65"/>
      <c r="J172" s="76"/>
      <c r="K172" s="63"/>
      <c r="L172" s="65">
        <f>SUMIF(CD52:CD157, 2, AW52:AW157)-SUMIF(CD52:CD157, 2, BK52:BK157)</f>
        <v>0</v>
      </c>
    </row>
    <row r="173" spans="1:12" ht="14.25" hidden="1" x14ac:dyDescent="0.2">
      <c r="A173" s="76"/>
      <c r="B173" s="79"/>
      <c r="C173" s="80" t="s">
        <v>961</v>
      </c>
      <c r="D173" s="80"/>
      <c r="E173" s="80"/>
      <c r="F173" s="80"/>
      <c r="G173" s="80"/>
      <c r="H173" s="80"/>
      <c r="I173" s="65"/>
      <c r="J173" s="76"/>
      <c r="K173" s="63"/>
      <c r="L173" s="65">
        <f>SUMIF(CD52:CD157, 2, BC52:BC157)</f>
        <v>0</v>
      </c>
    </row>
    <row r="174" spans="1:12" ht="14.25" hidden="1" x14ac:dyDescent="0.2">
      <c r="A174" s="76"/>
      <c r="B174" s="79"/>
      <c r="C174" s="80" t="s">
        <v>962</v>
      </c>
      <c r="D174" s="80"/>
      <c r="E174" s="80"/>
      <c r="F174" s="80"/>
      <c r="G174" s="80"/>
      <c r="H174" s="80"/>
      <c r="I174" s="65"/>
      <c r="J174" s="76"/>
      <c r="K174" s="63"/>
      <c r="L174" s="65">
        <f>SUMIF(CD52:CD157, 2, BB52:BB157)</f>
        <v>0</v>
      </c>
    </row>
    <row r="175" spans="1:12" ht="14.25" hidden="1" x14ac:dyDescent="0.2">
      <c r="A175" s="76"/>
      <c r="B175" s="79"/>
      <c r="C175" s="80" t="s">
        <v>1016</v>
      </c>
      <c r="D175" s="80"/>
      <c r="E175" s="80"/>
      <c r="F175" s="80"/>
      <c r="G175" s="80"/>
      <c r="H175" s="80"/>
      <c r="I175" s="65"/>
      <c r="J175" s="76"/>
      <c r="K175" s="63"/>
      <c r="L175" s="65">
        <f>SUMIF(CD52:CD157, 2, AR52:AR157)+SUMIF(CD52:CD157, 2, AT52:AT157)+SUMIF(CD52:CD157, 2, AV52:AV157)</f>
        <v>0</v>
      </c>
    </row>
    <row r="176" spans="1:12" ht="14.25" hidden="1" x14ac:dyDescent="0.2">
      <c r="A176" s="76"/>
      <c r="B176" s="79"/>
      <c r="C176" s="80" t="s">
        <v>1017</v>
      </c>
      <c r="D176" s="80"/>
      <c r="E176" s="80"/>
      <c r="F176" s="80"/>
      <c r="G176" s="80"/>
      <c r="H176" s="80"/>
      <c r="I176" s="65"/>
      <c r="J176" s="76"/>
      <c r="K176" s="63"/>
      <c r="L176" s="65">
        <f>SUMIF(CD52:CD157, 2, AZ52:AZ157)</f>
        <v>0</v>
      </c>
    </row>
    <row r="177" spans="1:12" ht="14.25" hidden="1" x14ac:dyDescent="0.2">
      <c r="A177" s="76"/>
      <c r="B177" s="79"/>
      <c r="C177" s="80" t="s">
        <v>1018</v>
      </c>
      <c r="D177" s="80"/>
      <c r="E177" s="80"/>
      <c r="F177" s="80"/>
      <c r="G177" s="80"/>
      <c r="H177" s="80"/>
      <c r="I177" s="65"/>
      <c r="J177" s="76"/>
      <c r="K177" s="63"/>
      <c r="L177" s="65">
        <f>SUMIF(CD52:CD157, 2, BA52:BA157)</f>
        <v>0</v>
      </c>
    </row>
    <row r="178" spans="1:12" hidden="1" x14ac:dyDescent="0.2"/>
    <row r="179" spans="1:12" ht="15" hidden="1" x14ac:dyDescent="0.2">
      <c r="A179" s="81"/>
      <c r="B179" s="82"/>
      <c r="C179" s="83" t="s">
        <v>1020</v>
      </c>
      <c r="D179" s="83"/>
      <c r="E179" s="83"/>
      <c r="F179" s="83"/>
      <c r="G179" s="83"/>
      <c r="H179" s="83"/>
      <c r="I179" s="68"/>
      <c r="J179" s="81"/>
      <c r="K179" s="84"/>
      <c r="L179" s="68">
        <f>L181+L182</f>
        <v>0</v>
      </c>
    </row>
    <row r="180" spans="1:12" ht="14.25" hidden="1" x14ac:dyDescent="0.2">
      <c r="A180" s="76"/>
      <c r="B180" s="79"/>
      <c r="C180" s="85" t="s">
        <v>953</v>
      </c>
      <c r="D180" s="80"/>
      <c r="E180" s="80"/>
      <c r="F180" s="80"/>
      <c r="G180" s="80"/>
      <c r="H180" s="80"/>
      <c r="I180" s="65"/>
      <c r="J180" s="76"/>
      <c r="K180" s="63"/>
      <c r="L180" s="65"/>
    </row>
    <row r="181" spans="1:12" ht="14.25" hidden="1" x14ac:dyDescent="0.2">
      <c r="A181" s="76"/>
      <c r="B181" s="79"/>
      <c r="C181" s="80" t="s">
        <v>966</v>
      </c>
      <c r="D181" s="80"/>
      <c r="E181" s="80"/>
      <c r="F181" s="80"/>
      <c r="G181" s="80"/>
      <c r="H181" s="80"/>
      <c r="I181" s="65"/>
      <c r="J181" s="76"/>
      <c r="K181" s="63"/>
      <c r="L181" s="65">
        <f>SUMIF(CD52:CD177, 3, BK52:BK177)</f>
        <v>0</v>
      </c>
    </row>
    <row r="182" spans="1:12" ht="14.25" hidden="1" x14ac:dyDescent="0.2">
      <c r="A182" s="76"/>
      <c r="B182" s="79"/>
      <c r="C182" s="80" t="s">
        <v>967</v>
      </c>
      <c r="D182" s="80"/>
      <c r="E182" s="80"/>
      <c r="F182" s="80"/>
      <c r="G182" s="80"/>
      <c r="H182" s="80"/>
      <c r="I182" s="65"/>
      <c r="J182" s="76"/>
      <c r="K182" s="63"/>
      <c r="L182" s="65">
        <f>SUMIF(CD52:CD177, 3, BD52:BD177)</f>
        <v>0</v>
      </c>
    </row>
    <row r="184" spans="1:12" ht="15" x14ac:dyDescent="0.2">
      <c r="A184" s="81"/>
      <c r="B184" s="82"/>
      <c r="C184" s="83" t="s">
        <v>1021</v>
      </c>
      <c r="D184" s="83"/>
      <c r="E184" s="83"/>
      <c r="F184" s="83"/>
      <c r="G184" s="83"/>
      <c r="H184" s="83"/>
      <c r="I184" s="68"/>
      <c r="J184" s="81"/>
      <c r="K184" s="84"/>
      <c r="L184" s="68">
        <f>L192+L207+L208+L186+L187+L188+L189</f>
        <v>13693.72</v>
      </c>
    </row>
    <row r="185" spans="1:12" ht="14.25" x14ac:dyDescent="0.2">
      <c r="A185" s="76"/>
      <c r="B185" s="79"/>
      <c r="C185" s="85" t="s">
        <v>953</v>
      </c>
      <c r="D185" s="80"/>
      <c r="E185" s="80"/>
      <c r="F185" s="80"/>
      <c r="G185" s="80"/>
      <c r="H185" s="80"/>
      <c r="I185" s="65"/>
      <c r="J185" s="76"/>
      <c r="K185" s="63"/>
      <c r="L185" s="65"/>
    </row>
    <row r="186" spans="1:12" ht="14.25" hidden="1" x14ac:dyDescent="0.2">
      <c r="A186" s="76"/>
      <c r="B186" s="79"/>
      <c r="C186" s="80" t="s">
        <v>1022</v>
      </c>
      <c r="D186" s="80"/>
      <c r="E186" s="80"/>
      <c r="F186" s="80"/>
      <c r="G186" s="80"/>
      <c r="H186" s="80"/>
      <c r="I186" s="65"/>
      <c r="J186" s="76"/>
      <c r="K186" s="63"/>
      <c r="L186" s="65"/>
    </row>
    <row r="187" spans="1:12" ht="14.25" hidden="1" x14ac:dyDescent="0.2">
      <c r="A187" s="76"/>
      <c r="B187" s="79"/>
      <c r="C187" s="80" t="s">
        <v>1022</v>
      </c>
      <c r="D187" s="80"/>
      <c r="E187" s="80"/>
      <c r="F187" s="80"/>
      <c r="G187" s="80"/>
      <c r="H187" s="80"/>
      <c r="I187" s="65"/>
      <c r="J187" s="76"/>
      <c r="K187" s="63"/>
      <c r="L187" s="65">
        <f>SUM(BQ52:BQ182)</f>
        <v>0</v>
      </c>
    </row>
    <row r="188" spans="1:12" ht="14.25" hidden="1" x14ac:dyDescent="0.2">
      <c r="A188" s="76"/>
      <c r="B188" s="79"/>
      <c r="C188" s="80" t="s">
        <v>1023</v>
      </c>
      <c r="D188" s="80"/>
      <c r="E188" s="80"/>
      <c r="F188" s="80"/>
      <c r="G188" s="80"/>
      <c r="H188" s="80"/>
      <c r="I188" s="65"/>
      <c r="J188" s="76"/>
      <c r="K188" s="63"/>
      <c r="L188" s="65">
        <f>SUMIF(CD52:CD182, 4, BB52:BB182)+SUMIF(CD52:CD182, 4, BC52:BC182)+SUMIF(CD52:CD182, 4, BD52:BD182)</f>
        <v>0</v>
      </c>
    </row>
    <row r="189" spans="1:12" ht="14.25" hidden="1" x14ac:dyDescent="0.2">
      <c r="A189" s="76"/>
      <c r="B189" s="79"/>
      <c r="C189" s="80" t="s">
        <v>1024</v>
      </c>
      <c r="D189" s="80"/>
      <c r="E189" s="80"/>
      <c r="F189" s="80"/>
      <c r="G189" s="80"/>
      <c r="H189" s="80"/>
      <c r="I189" s="65"/>
      <c r="J189" s="76"/>
      <c r="K189" s="63"/>
      <c r="L189" s="65">
        <f>SUM(BO52:BO182)</f>
        <v>0</v>
      </c>
    </row>
    <row r="190" spans="1:12" ht="14.25" x14ac:dyDescent="0.2">
      <c r="A190" s="76"/>
      <c r="B190" s="79"/>
      <c r="C190" s="80" t="s">
        <v>491</v>
      </c>
      <c r="D190" s="80"/>
      <c r="E190" s="80"/>
      <c r="F190" s="80"/>
      <c r="G190" s="80"/>
      <c r="H190" s="80"/>
      <c r="I190" s="65"/>
      <c r="J190" s="76"/>
      <c r="K190" s="63"/>
      <c r="L190" s="65">
        <f>L192+L207+L208</f>
        <v>13693.72</v>
      </c>
    </row>
    <row r="191" spans="1:12" ht="14.25" x14ac:dyDescent="0.2">
      <c r="A191" s="76"/>
      <c r="B191" s="79"/>
      <c r="C191" s="85" t="s">
        <v>953</v>
      </c>
      <c r="D191" s="80"/>
      <c r="E191" s="80"/>
      <c r="F191" s="80"/>
      <c r="G191" s="80"/>
      <c r="H191" s="80"/>
      <c r="I191" s="65"/>
      <c r="J191" s="76"/>
      <c r="K191" s="63"/>
      <c r="L191" s="65"/>
    </row>
    <row r="192" spans="1:12" ht="14.25" x14ac:dyDescent="0.2">
      <c r="A192" s="76"/>
      <c r="B192" s="79"/>
      <c r="C192" s="80" t="s">
        <v>1014</v>
      </c>
      <c r="D192" s="80"/>
      <c r="E192" s="80"/>
      <c r="F192" s="80"/>
      <c r="G192" s="80"/>
      <c r="H192" s="80"/>
      <c r="I192" s="65"/>
      <c r="J192" s="76"/>
      <c r="K192" s="63"/>
      <c r="L192" s="65">
        <f>L194+L195+L201+L205</f>
        <v>6520.82</v>
      </c>
    </row>
    <row r="193" spans="1:12" ht="14.25" x14ac:dyDescent="0.2">
      <c r="A193" s="76"/>
      <c r="B193" s="79"/>
      <c r="C193" s="85" t="s">
        <v>953</v>
      </c>
      <c r="D193" s="80"/>
      <c r="E193" s="80"/>
      <c r="F193" s="80"/>
      <c r="G193" s="80"/>
      <c r="H193" s="80"/>
      <c r="I193" s="65"/>
      <c r="J193" s="76"/>
      <c r="K193" s="63"/>
      <c r="L193" s="65"/>
    </row>
    <row r="194" spans="1:12" ht="14.25" x14ac:dyDescent="0.2">
      <c r="A194" s="76"/>
      <c r="B194" s="79"/>
      <c r="C194" s="80" t="s">
        <v>1015</v>
      </c>
      <c r="D194" s="80"/>
      <c r="E194" s="80"/>
      <c r="F194" s="80"/>
      <c r="G194" s="80"/>
      <c r="H194" s="80"/>
      <c r="I194" s="65"/>
      <c r="J194" s="76"/>
      <c r="K194" s="63"/>
      <c r="L194" s="65">
        <f>SUMIF(CD52:CD182, 4, AR52:AR182)</f>
        <v>6520.82</v>
      </c>
    </row>
    <row r="195" spans="1:12" ht="14.25" hidden="1" x14ac:dyDescent="0.2">
      <c r="A195" s="76"/>
      <c r="B195" s="79"/>
      <c r="C195" s="80" t="s">
        <v>955</v>
      </c>
      <c r="D195" s="80"/>
      <c r="E195" s="80"/>
      <c r="F195" s="80"/>
      <c r="G195" s="80"/>
      <c r="H195" s="80"/>
      <c r="I195" s="65"/>
      <c r="J195" s="76"/>
      <c r="K195" s="63"/>
      <c r="L195" s="65">
        <f>L197+L200+L199</f>
        <v>0</v>
      </c>
    </row>
    <row r="196" spans="1:12" ht="14.25" hidden="1" x14ac:dyDescent="0.2">
      <c r="A196" s="76"/>
      <c r="B196" s="79"/>
      <c r="C196" s="85" t="s">
        <v>956</v>
      </c>
      <c r="D196" s="80"/>
      <c r="E196" s="80"/>
      <c r="F196" s="80"/>
      <c r="G196" s="80"/>
      <c r="H196" s="80"/>
      <c r="I196" s="65"/>
      <c r="J196" s="76"/>
      <c r="K196" s="63"/>
      <c r="L196" s="65"/>
    </row>
    <row r="197" spans="1:12" ht="14.25" hidden="1" x14ac:dyDescent="0.2">
      <c r="A197" s="76"/>
      <c r="B197" s="79"/>
      <c r="C197" s="80" t="s">
        <v>955</v>
      </c>
      <c r="D197" s="80"/>
      <c r="E197" s="80"/>
      <c r="F197" s="80"/>
      <c r="G197" s="80"/>
      <c r="H197" s="80"/>
      <c r="I197" s="65"/>
      <c r="J197" s="76"/>
      <c r="K197" s="63"/>
      <c r="L197" s="65">
        <f>SUMIF(CD52:CD182, 4, AO52:AO182)</f>
        <v>0</v>
      </c>
    </row>
    <row r="198" spans="1:12" ht="14.25" hidden="1" x14ac:dyDescent="0.2">
      <c r="A198" s="76"/>
      <c r="B198" s="79"/>
      <c r="C198" s="85" t="s">
        <v>957</v>
      </c>
      <c r="D198" s="80"/>
      <c r="E198" s="80"/>
      <c r="F198" s="80"/>
      <c r="G198" s="80"/>
      <c r="H198" s="80"/>
      <c r="I198" s="65"/>
      <c r="J198" s="76"/>
      <c r="K198" s="63"/>
      <c r="L198" s="65"/>
    </row>
    <row r="199" spans="1:12" ht="14.25" hidden="1" x14ac:dyDescent="0.2">
      <c r="A199" s="76"/>
      <c r="B199" s="79"/>
      <c r="C199" s="80" t="s">
        <v>976</v>
      </c>
      <c r="D199" s="80"/>
      <c r="E199" s="80"/>
      <c r="F199" s="80"/>
      <c r="G199" s="80"/>
      <c r="H199" s="80"/>
      <c r="I199" s="65"/>
      <c r="J199" s="76"/>
      <c r="K199" s="63"/>
      <c r="L199" s="65">
        <f>SUMIF(CD52:CD182, 4, AT52:AT182)</f>
        <v>0</v>
      </c>
    </row>
    <row r="200" spans="1:12" ht="14.25" hidden="1" x14ac:dyDescent="0.2">
      <c r="A200" s="76"/>
      <c r="B200" s="79"/>
      <c r="C200" s="80" t="s">
        <v>958</v>
      </c>
      <c r="D200" s="80"/>
      <c r="E200" s="80"/>
      <c r="F200" s="80"/>
      <c r="G200" s="80"/>
      <c r="H200" s="80"/>
      <c r="I200" s="65"/>
      <c r="J200" s="76"/>
      <c r="K200" s="63"/>
      <c r="L200" s="65">
        <f>SUMIF(CD52:CD182, 4, AV52:AV182)</f>
        <v>0</v>
      </c>
    </row>
    <row r="201" spans="1:12" ht="14.25" hidden="1" x14ac:dyDescent="0.2">
      <c r="A201" s="76"/>
      <c r="B201" s="79"/>
      <c r="C201" s="80" t="s">
        <v>959</v>
      </c>
      <c r="D201" s="80"/>
      <c r="E201" s="80"/>
      <c r="F201" s="80"/>
      <c r="G201" s="80"/>
      <c r="H201" s="80"/>
      <c r="I201" s="65"/>
      <c r="J201" s="76"/>
      <c r="K201" s="63"/>
      <c r="L201" s="65">
        <f>L203+L204</f>
        <v>0</v>
      </c>
    </row>
    <row r="202" spans="1:12" ht="14.25" hidden="1" x14ac:dyDescent="0.2">
      <c r="A202" s="76"/>
      <c r="B202" s="79"/>
      <c r="C202" s="85" t="s">
        <v>956</v>
      </c>
      <c r="D202" s="80"/>
      <c r="E202" s="80"/>
      <c r="F202" s="80"/>
      <c r="G202" s="80"/>
      <c r="H202" s="80"/>
      <c r="I202" s="65"/>
      <c r="J202" s="76"/>
      <c r="K202" s="63"/>
      <c r="L202" s="65"/>
    </row>
    <row r="203" spans="1:12" ht="14.25" hidden="1" x14ac:dyDescent="0.2">
      <c r="A203" s="76"/>
      <c r="B203" s="79"/>
      <c r="C203" s="80" t="s">
        <v>960</v>
      </c>
      <c r="D203" s="80"/>
      <c r="E203" s="80"/>
      <c r="F203" s="80"/>
      <c r="G203" s="80"/>
      <c r="H203" s="80"/>
      <c r="I203" s="65"/>
      <c r="J203" s="76"/>
      <c r="K203" s="63"/>
      <c r="L203" s="65">
        <f>SUMIF(CD52:CD182, 4, AW52:AW182)-SUMIF(CD52:CD182, 4, BK52:BK182)</f>
        <v>0</v>
      </c>
    </row>
    <row r="204" spans="1:12" ht="14.25" hidden="1" x14ac:dyDescent="0.2">
      <c r="A204" s="76"/>
      <c r="B204" s="79"/>
      <c r="C204" s="80" t="s">
        <v>961</v>
      </c>
      <c r="D204" s="80"/>
      <c r="E204" s="80"/>
      <c r="F204" s="80"/>
      <c r="G204" s="80"/>
      <c r="H204" s="80"/>
      <c r="I204" s="65"/>
      <c r="J204" s="76"/>
      <c r="K204" s="63"/>
      <c r="L204" s="65">
        <f>SUMIF(CD52:CD182, 4, BC52:BC182)</f>
        <v>0</v>
      </c>
    </row>
    <row r="205" spans="1:12" ht="14.25" hidden="1" x14ac:dyDescent="0.2">
      <c r="A205" s="76"/>
      <c r="B205" s="79"/>
      <c r="C205" s="80" t="s">
        <v>962</v>
      </c>
      <c r="D205" s="80"/>
      <c r="E205" s="80"/>
      <c r="F205" s="80"/>
      <c r="G205" s="80"/>
      <c r="H205" s="80"/>
      <c r="I205" s="65"/>
      <c r="J205" s="76"/>
      <c r="K205" s="63"/>
      <c r="L205" s="65">
        <f>SUMIF(CD52:CD182, 4, BB52:BB182)</f>
        <v>0</v>
      </c>
    </row>
    <row r="206" spans="1:12" ht="14.25" x14ac:dyDescent="0.2">
      <c r="A206" s="76"/>
      <c r="B206" s="79"/>
      <c r="C206" s="80" t="s">
        <v>1016</v>
      </c>
      <c r="D206" s="80"/>
      <c r="E206" s="80"/>
      <c r="F206" s="80"/>
      <c r="G206" s="80"/>
      <c r="H206" s="80"/>
      <c r="I206" s="65"/>
      <c r="J206" s="76"/>
      <c r="K206" s="63"/>
      <c r="L206" s="65">
        <f>SUMIF(CD52:CD182, 4, AR52:AR182)+SUMIF(CD52:CD182, 4, AT52:AT182)+SUMIF(CD52:CD182, 4, AV52:AV182)</f>
        <v>6520.82</v>
      </c>
    </row>
    <row r="207" spans="1:12" ht="14.25" x14ac:dyDescent="0.2">
      <c r="A207" s="76"/>
      <c r="B207" s="79"/>
      <c r="C207" s="80" t="s">
        <v>1017</v>
      </c>
      <c r="D207" s="80"/>
      <c r="E207" s="80"/>
      <c r="F207" s="80"/>
      <c r="G207" s="80"/>
      <c r="H207" s="80"/>
      <c r="I207" s="65"/>
      <c r="J207" s="76"/>
      <c r="K207" s="63"/>
      <c r="L207" s="65">
        <f>SUMIF(CD52:CD182, 4, AZ52:AZ182)</f>
        <v>4825.3999999999996</v>
      </c>
    </row>
    <row r="208" spans="1:12" ht="14.25" x14ac:dyDescent="0.2">
      <c r="A208" s="76"/>
      <c r="B208" s="79"/>
      <c r="C208" s="80" t="s">
        <v>1018</v>
      </c>
      <c r="D208" s="80"/>
      <c r="E208" s="80"/>
      <c r="F208" s="80"/>
      <c r="G208" s="80"/>
      <c r="H208" s="80"/>
      <c r="I208" s="65"/>
      <c r="J208" s="76"/>
      <c r="K208" s="63"/>
      <c r="L208" s="65">
        <f>SUMIF(CD52:CD182, 4, BA52:BA182)</f>
        <v>2347.5</v>
      </c>
    </row>
    <row r="210" spans="1:12" ht="15" x14ac:dyDescent="0.2">
      <c r="A210" s="81"/>
      <c r="B210" s="82"/>
      <c r="C210" s="83" t="s">
        <v>1025</v>
      </c>
      <c r="D210" s="83"/>
      <c r="E210" s="83"/>
      <c r="F210" s="83"/>
      <c r="G210" s="83"/>
      <c r="H210" s="83"/>
      <c r="I210" s="68"/>
      <c r="J210" s="81"/>
      <c r="K210" s="84"/>
      <c r="L210" s="68">
        <f>L139+L159+L179+L184</f>
        <v>13693.72</v>
      </c>
    </row>
    <row r="211" spans="1:12" ht="14.25" x14ac:dyDescent="0.2">
      <c r="A211" s="76"/>
      <c r="B211" s="79"/>
      <c r="C211" s="85" t="s">
        <v>953</v>
      </c>
      <c r="D211" s="80"/>
      <c r="E211" s="80"/>
      <c r="F211" s="80"/>
      <c r="G211" s="80"/>
      <c r="H211" s="80"/>
      <c r="I211" s="65"/>
      <c r="J211" s="76"/>
      <c r="K211" s="63"/>
      <c r="L211" s="65"/>
    </row>
    <row r="212" spans="1:12" ht="14.25" x14ac:dyDescent="0.2">
      <c r="A212" s="76"/>
      <c r="B212" s="79"/>
      <c r="C212" s="80" t="s">
        <v>1014</v>
      </c>
      <c r="D212" s="80"/>
      <c r="E212" s="80"/>
      <c r="F212" s="80"/>
      <c r="G212" s="80"/>
      <c r="H212" s="80"/>
      <c r="I212" s="65"/>
      <c r="J212" s="76"/>
      <c r="K212" s="63"/>
      <c r="L212" s="65">
        <f>L214+L215+L221+L225</f>
        <v>6520.82</v>
      </c>
    </row>
    <row r="213" spans="1:12" ht="14.25" x14ac:dyDescent="0.2">
      <c r="A213" s="76"/>
      <c r="B213" s="79"/>
      <c r="C213" s="85" t="s">
        <v>953</v>
      </c>
      <c r="D213" s="80"/>
      <c r="E213" s="80"/>
      <c r="F213" s="80"/>
      <c r="G213" s="80"/>
      <c r="H213" s="80"/>
      <c r="I213" s="65"/>
      <c r="J213" s="76"/>
      <c r="K213" s="63"/>
      <c r="L213" s="65"/>
    </row>
    <row r="214" spans="1:12" ht="14.25" x14ac:dyDescent="0.2">
      <c r="A214" s="76"/>
      <c r="B214" s="79"/>
      <c r="C214" s="80" t="s">
        <v>1015</v>
      </c>
      <c r="D214" s="80"/>
      <c r="E214" s="80"/>
      <c r="F214" s="80"/>
      <c r="G214" s="80"/>
      <c r="H214" s="80"/>
      <c r="I214" s="65"/>
      <c r="J214" s="76"/>
      <c r="K214" s="63"/>
      <c r="L214" s="65">
        <f>SUM(AR52:AR208)</f>
        <v>6520.82</v>
      </c>
    </row>
    <row r="215" spans="1:12" ht="14.25" hidden="1" x14ac:dyDescent="0.2">
      <c r="A215" s="76"/>
      <c r="B215" s="79"/>
      <c r="C215" s="80" t="s">
        <v>955</v>
      </c>
      <c r="D215" s="80"/>
      <c r="E215" s="80"/>
      <c r="F215" s="80"/>
      <c r="G215" s="80"/>
      <c r="H215" s="80"/>
      <c r="I215" s="65"/>
      <c r="J215" s="76"/>
      <c r="K215" s="63"/>
      <c r="L215" s="65">
        <f>L217+L220+L219</f>
        <v>0</v>
      </c>
    </row>
    <row r="216" spans="1:12" ht="14.25" hidden="1" x14ac:dyDescent="0.2">
      <c r="A216" s="76"/>
      <c r="B216" s="79"/>
      <c r="C216" s="85" t="s">
        <v>956</v>
      </c>
      <c r="D216" s="80"/>
      <c r="E216" s="80"/>
      <c r="F216" s="80"/>
      <c r="G216" s="80"/>
      <c r="H216" s="80"/>
      <c r="I216" s="65"/>
      <c r="J216" s="76"/>
      <c r="K216" s="63"/>
      <c r="L216" s="65"/>
    </row>
    <row r="217" spans="1:12" ht="14.25" hidden="1" x14ac:dyDescent="0.2">
      <c r="A217" s="76"/>
      <c r="B217" s="79"/>
      <c r="C217" s="80" t="s">
        <v>955</v>
      </c>
      <c r="D217" s="80"/>
      <c r="E217" s="80"/>
      <c r="F217" s="80"/>
      <c r="G217" s="80"/>
      <c r="H217" s="80"/>
      <c r="I217" s="65"/>
      <c r="J217" s="76"/>
      <c r="K217" s="63"/>
      <c r="L217" s="65">
        <f>SUM(AO52:AO208)</f>
        <v>0</v>
      </c>
    </row>
    <row r="218" spans="1:12" ht="14.25" hidden="1" x14ac:dyDescent="0.2">
      <c r="A218" s="76"/>
      <c r="B218" s="79"/>
      <c r="C218" s="85" t="s">
        <v>957</v>
      </c>
      <c r="D218" s="80"/>
      <c r="E218" s="80"/>
      <c r="F218" s="80"/>
      <c r="G218" s="80"/>
      <c r="H218" s="80"/>
      <c r="I218" s="65"/>
      <c r="J218" s="76"/>
      <c r="K218" s="63"/>
      <c r="L218" s="65"/>
    </row>
    <row r="219" spans="1:12" ht="14.25" hidden="1" x14ac:dyDescent="0.2">
      <c r="A219" s="76"/>
      <c r="B219" s="79"/>
      <c r="C219" s="80" t="s">
        <v>976</v>
      </c>
      <c r="D219" s="80"/>
      <c r="E219" s="80"/>
      <c r="F219" s="80"/>
      <c r="G219" s="80"/>
      <c r="H219" s="80"/>
      <c r="I219" s="65"/>
      <c r="J219" s="76"/>
      <c r="K219" s="63"/>
      <c r="L219" s="65">
        <f>SUM(AT52:AT208)</f>
        <v>0</v>
      </c>
    </row>
    <row r="220" spans="1:12" ht="14.25" hidden="1" x14ac:dyDescent="0.2">
      <c r="A220" s="76"/>
      <c r="B220" s="79"/>
      <c r="C220" s="80" t="s">
        <v>958</v>
      </c>
      <c r="D220" s="80"/>
      <c r="E220" s="80"/>
      <c r="F220" s="80"/>
      <c r="G220" s="80"/>
      <c r="H220" s="80"/>
      <c r="I220" s="65"/>
      <c r="J220" s="76"/>
      <c r="K220" s="63"/>
      <c r="L220" s="65">
        <f>SUM(AV52:AV208)</f>
        <v>0</v>
      </c>
    </row>
    <row r="221" spans="1:12" ht="14.25" hidden="1" x14ac:dyDescent="0.2">
      <c r="A221" s="76"/>
      <c r="B221" s="79"/>
      <c r="C221" s="80" t="s">
        <v>959</v>
      </c>
      <c r="D221" s="80"/>
      <c r="E221" s="80"/>
      <c r="F221" s="80"/>
      <c r="G221" s="80"/>
      <c r="H221" s="80"/>
      <c r="I221" s="65"/>
      <c r="J221" s="76"/>
      <c r="K221" s="63"/>
      <c r="L221" s="65">
        <f>L223+L224</f>
        <v>0</v>
      </c>
    </row>
    <row r="222" spans="1:12" ht="14.25" hidden="1" x14ac:dyDescent="0.2">
      <c r="A222" s="76"/>
      <c r="B222" s="79"/>
      <c r="C222" s="85" t="s">
        <v>956</v>
      </c>
      <c r="D222" s="80"/>
      <c r="E222" s="80"/>
      <c r="F222" s="80"/>
      <c r="G222" s="80"/>
      <c r="H222" s="80"/>
      <c r="I222" s="65"/>
      <c r="J222" s="76"/>
      <c r="K222" s="63"/>
      <c r="L222" s="65"/>
    </row>
    <row r="223" spans="1:12" ht="14.25" hidden="1" x14ac:dyDescent="0.2">
      <c r="A223" s="76"/>
      <c r="B223" s="79"/>
      <c r="C223" s="80" t="s">
        <v>960</v>
      </c>
      <c r="D223" s="80"/>
      <c r="E223" s="80"/>
      <c r="F223" s="80"/>
      <c r="G223" s="80"/>
      <c r="H223" s="80"/>
      <c r="I223" s="65"/>
      <c r="J223" s="76"/>
      <c r="K223" s="63"/>
      <c r="L223" s="65">
        <f>SUM(AW52:AW208)-SUM(BK52:BK208)</f>
        <v>0</v>
      </c>
    </row>
    <row r="224" spans="1:12" ht="14.25" hidden="1" x14ac:dyDescent="0.2">
      <c r="A224" s="76"/>
      <c r="B224" s="79"/>
      <c r="C224" s="80" t="s">
        <v>961</v>
      </c>
      <c r="D224" s="80"/>
      <c r="E224" s="80"/>
      <c r="F224" s="80"/>
      <c r="G224" s="80"/>
      <c r="H224" s="80"/>
      <c r="I224" s="65"/>
      <c r="J224" s="76"/>
      <c r="K224" s="63"/>
      <c r="L224" s="65">
        <f>SUM(BC52:BC208)</f>
        <v>0</v>
      </c>
    </row>
    <row r="225" spans="1:12" ht="14.25" hidden="1" x14ac:dyDescent="0.2">
      <c r="A225" s="76"/>
      <c r="B225" s="79"/>
      <c r="C225" s="80" t="s">
        <v>962</v>
      </c>
      <c r="D225" s="80"/>
      <c r="E225" s="80"/>
      <c r="F225" s="80"/>
      <c r="G225" s="80"/>
      <c r="H225" s="80"/>
      <c r="I225" s="65"/>
      <c r="J225" s="76"/>
      <c r="K225" s="63"/>
      <c r="L225" s="65">
        <f>SUM(BB52:BB208)</f>
        <v>0</v>
      </c>
    </row>
    <row r="226" spans="1:12" ht="14.25" x14ac:dyDescent="0.2">
      <c r="A226" s="76"/>
      <c r="B226" s="79"/>
      <c r="C226" s="80" t="s">
        <v>963</v>
      </c>
      <c r="D226" s="80"/>
      <c r="E226" s="80"/>
      <c r="F226" s="80"/>
      <c r="G226" s="80"/>
      <c r="H226" s="80"/>
      <c r="I226" s="65"/>
      <c r="J226" s="76"/>
      <c r="K226" s="63"/>
      <c r="L226" s="65">
        <f>SUM(AR52:AR208)+SUM(AT52:AT208)+SUM(AV52:AV208)</f>
        <v>6520.82</v>
      </c>
    </row>
    <row r="227" spans="1:12" ht="14.25" x14ac:dyDescent="0.2">
      <c r="A227" s="76"/>
      <c r="B227" s="79"/>
      <c r="C227" s="80" t="s">
        <v>964</v>
      </c>
      <c r="D227" s="80"/>
      <c r="E227" s="80"/>
      <c r="F227" s="80"/>
      <c r="G227" s="80"/>
      <c r="H227" s="80"/>
      <c r="I227" s="65"/>
      <c r="J227" s="76"/>
      <c r="K227" s="63"/>
      <c r="L227" s="65">
        <f>SUM(AZ52:AZ208)</f>
        <v>4825.3999999999996</v>
      </c>
    </row>
    <row r="228" spans="1:12" ht="14.25" x14ac:dyDescent="0.2">
      <c r="A228" s="76"/>
      <c r="B228" s="79"/>
      <c r="C228" s="80" t="s">
        <v>965</v>
      </c>
      <c r="D228" s="80"/>
      <c r="E228" s="80"/>
      <c r="F228" s="80"/>
      <c r="G228" s="80"/>
      <c r="H228" s="80"/>
      <c r="I228" s="65"/>
      <c r="J228" s="76"/>
      <c r="K228" s="63"/>
      <c r="L228" s="65">
        <f>SUM(BA52:BA208)</f>
        <v>2347.5</v>
      </c>
    </row>
    <row r="229" spans="1:12" ht="14.25" hidden="1" x14ac:dyDescent="0.2">
      <c r="A229" s="76"/>
      <c r="B229" s="79"/>
      <c r="C229" s="80" t="s">
        <v>1026</v>
      </c>
      <c r="D229" s="80"/>
      <c r="E229" s="80"/>
      <c r="F229" s="80"/>
      <c r="G229" s="80"/>
      <c r="H229" s="80"/>
      <c r="I229" s="65"/>
      <c r="J229" s="76"/>
      <c r="K229" s="63"/>
      <c r="L229" s="65">
        <f>L231+L232</f>
        <v>0</v>
      </c>
    </row>
    <row r="230" spans="1:12" ht="14.25" hidden="1" x14ac:dyDescent="0.2">
      <c r="A230" s="76"/>
      <c r="B230" s="79"/>
      <c r="C230" s="85" t="s">
        <v>953</v>
      </c>
      <c r="D230" s="80"/>
      <c r="E230" s="80"/>
      <c r="F230" s="80"/>
      <c r="G230" s="80"/>
      <c r="H230" s="80"/>
      <c r="I230" s="65"/>
      <c r="J230" s="76"/>
      <c r="K230" s="63"/>
      <c r="L230" s="65"/>
    </row>
    <row r="231" spans="1:12" ht="14.25" hidden="1" x14ac:dyDescent="0.2">
      <c r="A231" s="76"/>
      <c r="B231" s="79"/>
      <c r="C231" s="80" t="s">
        <v>966</v>
      </c>
      <c r="D231" s="80"/>
      <c r="E231" s="80"/>
      <c r="F231" s="80"/>
      <c r="G231" s="80"/>
      <c r="H231" s="80"/>
      <c r="I231" s="65"/>
      <c r="J231" s="76"/>
      <c r="K231" s="63"/>
      <c r="L231" s="65">
        <f>SUM(BK52:BK208)</f>
        <v>0</v>
      </c>
    </row>
    <row r="232" spans="1:12" ht="14.25" hidden="1" x14ac:dyDescent="0.2">
      <c r="A232" s="76"/>
      <c r="B232" s="79"/>
      <c r="C232" s="80" t="s">
        <v>967</v>
      </c>
      <c r="D232" s="80"/>
      <c r="E232" s="80"/>
      <c r="F232" s="80"/>
      <c r="G232" s="80"/>
      <c r="H232" s="80"/>
      <c r="I232" s="65"/>
      <c r="J232" s="76"/>
      <c r="K232" s="63"/>
      <c r="L232" s="65">
        <f>SUM(BD52:BD208)</f>
        <v>0</v>
      </c>
    </row>
    <row r="233" spans="1:12" ht="14.25" x14ac:dyDescent="0.2">
      <c r="A233" s="76"/>
      <c r="B233" s="79"/>
      <c r="C233" s="80" t="s">
        <v>1027</v>
      </c>
      <c r="D233" s="80"/>
      <c r="E233" s="80"/>
      <c r="F233" s="80"/>
      <c r="G233" s="80"/>
      <c r="H233" s="80"/>
      <c r="I233" s="65"/>
      <c r="J233" s="76"/>
      <c r="K233" s="63"/>
      <c r="L233" s="65">
        <f>L184</f>
        <v>13693.72</v>
      </c>
    </row>
    <row r="234" spans="1:12" ht="14.25" x14ac:dyDescent="0.2">
      <c r="A234" s="76"/>
      <c r="B234" s="79"/>
      <c r="C234" s="83" t="s">
        <v>971</v>
      </c>
      <c r="D234" s="80"/>
      <c r="E234" s="80"/>
      <c r="F234" s="80"/>
      <c r="G234" s="80"/>
      <c r="H234" s="80"/>
      <c r="I234" s="65"/>
      <c r="J234" s="76"/>
      <c r="K234" s="63"/>
      <c r="L234" s="65"/>
    </row>
    <row r="235" spans="1:12" ht="14.25" hidden="1" x14ac:dyDescent="0.2">
      <c r="A235" s="76"/>
      <c r="B235" s="79"/>
      <c r="C235" s="80" t="s">
        <v>972</v>
      </c>
      <c r="D235" s="80"/>
      <c r="E235" s="80"/>
      <c r="F235" s="80"/>
      <c r="G235" s="80"/>
      <c r="H235" s="80"/>
      <c r="I235" s="65"/>
      <c r="J235" s="76"/>
      <c r="K235" s="63"/>
      <c r="L235" s="65">
        <f>SUM(AX52:AX208)</f>
        <v>0</v>
      </c>
    </row>
    <row r="236" spans="1:12" ht="14.25" hidden="1" x14ac:dyDescent="0.2">
      <c r="A236" s="76"/>
      <c r="B236" s="79"/>
      <c r="C236" s="80" t="s">
        <v>973</v>
      </c>
      <c r="D236" s="80"/>
      <c r="E236" s="80"/>
      <c r="F236" s="80"/>
      <c r="G236" s="80"/>
      <c r="H236" s="80"/>
      <c r="I236" s="65"/>
      <c r="J236" s="76"/>
      <c r="K236" s="63"/>
      <c r="L236" s="65">
        <f>SUM(AY52:AY208)</f>
        <v>0</v>
      </c>
    </row>
    <row r="237" spans="1:12" ht="14.25" x14ac:dyDescent="0.2">
      <c r="A237" s="76"/>
      <c r="B237" s="79"/>
      <c r="C237" s="80" t="s">
        <v>974</v>
      </c>
      <c r="D237" s="80"/>
      <c r="E237" s="80"/>
      <c r="F237" s="86"/>
      <c r="G237" s="67">
        <f>Source!F544</f>
        <v>6.04704</v>
      </c>
      <c r="H237" s="76"/>
      <c r="I237" s="76"/>
      <c r="J237" s="76"/>
      <c r="K237" s="76"/>
      <c r="L237" s="76"/>
    </row>
    <row r="238" spans="1:12" ht="14.25" hidden="1" customHeight="1" x14ac:dyDescent="0.2">
      <c r="A238" s="76"/>
      <c r="B238" s="79"/>
      <c r="C238" s="80" t="s">
        <v>975</v>
      </c>
      <c r="D238" s="80"/>
      <c r="E238" s="80"/>
      <c r="F238" s="86"/>
      <c r="G238" s="67">
        <f>Source!F545</f>
        <v>0</v>
      </c>
      <c r="H238" s="76"/>
      <c r="I238" s="76"/>
      <c r="J238" s="76"/>
      <c r="K238" s="76"/>
      <c r="L238" s="76"/>
    </row>
  </sheetData>
  <mergeCells count="184">
    <mergeCell ref="C238:F238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635</v>
      </c>
      <c r="C12" s="1">
        <v>0</v>
      </c>
      <c r="D12" s="1">
        <f>ROW(A564)</f>
        <v>564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86754660</v>
      </c>
      <c r="B15" s="1">
        <v>1</v>
      </c>
      <c r="C15" s="1">
        <v>2026</v>
      </c>
      <c r="D15" s="1">
        <v>6</v>
      </c>
      <c r="E15" s="1"/>
      <c r="F15" s="1" t="s">
        <v>21</v>
      </c>
      <c r="G15" s="1" t="s">
        <v>22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5</v>
      </c>
      <c r="AC15" s="1" t="s">
        <v>6</v>
      </c>
      <c r="AD15" s="1" t="s">
        <v>7</v>
      </c>
      <c r="AE15" s="1" t="s">
        <v>8</v>
      </c>
      <c r="AF15" s="1" t="s">
        <v>7</v>
      </c>
      <c r="AG15" s="1" t="s">
        <v>8</v>
      </c>
      <c r="AH15" s="1" t="s">
        <v>7</v>
      </c>
      <c r="AI15" s="1" t="s">
        <v>8</v>
      </c>
      <c r="AJ15" s="1" t="s">
        <v>9</v>
      </c>
      <c r="AK15" s="1" t="s">
        <v>23</v>
      </c>
      <c r="AL15" s="1" t="s">
        <v>5</v>
      </c>
      <c r="AM15" s="1" t="s">
        <v>6</v>
      </c>
      <c r="AN15" s="1" t="s">
        <v>10</v>
      </c>
      <c r="AO15" s="1" t="s">
        <v>24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23</v>
      </c>
      <c r="AU15" s="1" t="s">
        <v>9</v>
      </c>
      <c r="AV15" s="1" t="s">
        <v>3</v>
      </c>
      <c r="AW15" s="1" t="s">
        <v>3</v>
      </c>
      <c r="AX15" s="1" t="s">
        <v>11</v>
      </c>
      <c r="AY15" s="1" t="s">
        <v>10</v>
      </c>
      <c r="AZ15" s="1" t="s">
        <v>3</v>
      </c>
      <c r="BA15" s="1" t="s">
        <v>11</v>
      </c>
      <c r="BB15" s="1">
        <v>0</v>
      </c>
      <c r="BC15" s="1"/>
      <c r="BD15" s="1"/>
      <c r="BE15" s="1"/>
      <c r="BF15" s="1"/>
      <c r="BG15" s="1"/>
      <c r="BH15" s="1" t="s">
        <v>12</v>
      </c>
      <c r="BI15" s="1" t="s">
        <v>12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14</v>
      </c>
      <c r="BZ15" s="1" t="s">
        <v>15</v>
      </c>
      <c r="CA15" s="1" t="s">
        <v>16</v>
      </c>
      <c r="CB15" s="1" t="s">
        <v>16</v>
      </c>
      <c r="CC15" s="1" t="s">
        <v>16</v>
      </c>
      <c r="CD15" s="1" t="s">
        <v>16</v>
      </c>
      <c r="CE15" s="1" t="s">
        <v>17</v>
      </c>
      <c r="CF15" s="1">
        <v>0</v>
      </c>
      <c r="CG15" s="1"/>
      <c r="CH15" s="1">
        <v>487096328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25</v>
      </c>
      <c r="CS15" s="1">
        <v>46085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55" x14ac:dyDescent="0.2">
      <c r="A18" s="7">
        <v>52</v>
      </c>
      <c r="B18" s="7">
        <f t="shared" ref="B18:G18" si="0">B564</f>
        <v>635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H18" s="7"/>
      <c r="I18" s="7"/>
      <c r="J18" s="7"/>
      <c r="K18" s="7"/>
      <c r="L18" s="7"/>
      <c r="M18" s="7"/>
      <c r="N18" s="7"/>
      <c r="O18" s="7">
        <f t="shared" ref="O18:BZ18" si="1">O564</f>
        <v>37253.5</v>
      </c>
      <c r="P18" s="7">
        <f t="shared" si="1"/>
        <v>23063.73</v>
      </c>
      <c r="Q18" s="7">
        <f t="shared" si="1"/>
        <v>671.62</v>
      </c>
      <c r="R18" s="7">
        <f t="shared" si="1"/>
        <v>977.53</v>
      </c>
      <c r="S18" s="7">
        <f t="shared" si="1"/>
        <v>12540.62</v>
      </c>
      <c r="T18" s="7">
        <f t="shared" si="1"/>
        <v>0</v>
      </c>
      <c r="U18" s="7">
        <f t="shared" si="1"/>
        <v>13.6991406</v>
      </c>
      <c r="V18" s="7">
        <f t="shared" si="1"/>
        <v>1.1885733000000001</v>
      </c>
      <c r="W18" s="7">
        <f t="shared" si="1"/>
        <v>0</v>
      </c>
      <c r="X18" s="7">
        <f t="shared" si="1"/>
        <v>11859.93</v>
      </c>
      <c r="Y18" s="7">
        <f t="shared" si="1"/>
        <v>6289.94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55403.37</v>
      </c>
      <c r="AS18" s="7">
        <f t="shared" si="1"/>
        <v>33997.919999999998</v>
      </c>
      <c r="AT18" s="7">
        <f t="shared" si="1"/>
        <v>7711.73</v>
      </c>
      <c r="AU18" s="7">
        <f t="shared" si="1"/>
        <v>13693.72</v>
      </c>
      <c r="AV18" s="7">
        <f t="shared" si="1"/>
        <v>23063.73</v>
      </c>
      <c r="AW18" s="7">
        <f t="shared" si="1"/>
        <v>23063.73</v>
      </c>
      <c r="AX18" s="7">
        <f t="shared" si="1"/>
        <v>0</v>
      </c>
      <c r="AY18" s="7">
        <f t="shared" si="1"/>
        <v>23063.73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CA564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37253.5</v>
      </c>
      <c r="DH18" s="4">
        <f t="shared" si="2"/>
        <v>23063.73</v>
      </c>
      <c r="DI18" s="4">
        <f t="shared" si="2"/>
        <v>671.62</v>
      </c>
      <c r="DJ18" s="4">
        <f t="shared" si="2"/>
        <v>977.53</v>
      </c>
      <c r="DK18" s="4">
        <f t="shared" si="2"/>
        <v>12540.62</v>
      </c>
      <c r="DL18" s="4">
        <f t="shared" si="2"/>
        <v>0</v>
      </c>
      <c r="DM18" s="4">
        <f t="shared" si="2"/>
        <v>13.6991406</v>
      </c>
      <c r="DN18" s="4">
        <f t="shared" si="2"/>
        <v>1.1885733000000001</v>
      </c>
      <c r="DO18" s="4">
        <f t="shared" si="2"/>
        <v>0</v>
      </c>
      <c r="DP18" s="4">
        <f t="shared" si="2"/>
        <v>11859.93</v>
      </c>
      <c r="DQ18" s="4">
        <f t="shared" si="2"/>
        <v>6289.94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55403.37</v>
      </c>
      <c r="EK18" s="4">
        <f t="shared" si="2"/>
        <v>33997.919999999998</v>
      </c>
      <c r="EL18" s="4">
        <f t="shared" si="2"/>
        <v>7711.73</v>
      </c>
      <c r="EM18" s="4">
        <f t="shared" ref="EM18:GX18" si="3">EM564</f>
        <v>13693.72</v>
      </c>
      <c r="EN18" s="4">
        <f t="shared" si="3"/>
        <v>23063.73</v>
      </c>
      <c r="EO18" s="4">
        <f t="shared" si="3"/>
        <v>23063.73</v>
      </c>
      <c r="EP18" s="4">
        <f t="shared" si="3"/>
        <v>0</v>
      </c>
      <c r="EQ18" s="4">
        <f t="shared" si="3"/>
        <v>23063.73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55" x14ac:dyDescent="0.2">
      <c r="A20" s="1">
        <v>3</v>
      </c>
      <c r="B20" s="1">
        <v>1</v>
      </c>
      <c r="C20" s="1"/>
      <c r="D20" s="1">
        <f>ROW(A429)</f>
        <v>429</v>
      </c>
      <c r="E20" s="1"/>
      <c r="F20" s="1" t="s">
        <v>26</v>
      </c>
      <c r="G20" s="1" t="s">
        <v>27</v>
      </c>
      <c r="H20" s="1" t="s">
        <v>3</v>
      </c>
      <c r="I20" s="1">
        <v>0</v>
      </c>
      <c r="J20" s="1" t="s">
        <v>3</v>
      </c>
      <c r="K20" s="1">
        <v>-1</v>
      </c>
      <c r="L20" s="1" t="s">
        <v>26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7">
        <v>52</v>
      </c>
      <c r="B22" s="7">
        <f t="shared" ref="B22:G22" si="4">B429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t="shared" ref="O22:BZ22" si="5">O429</f>
        <v>30732.68</v>
      </c>
      <c r="P22" s="7">
        <f t="shared" si="5"/>
        <v>23063.73</v>
      </c>
      <c r="Q22" s="7">
        <f t="shared" si="5"/>
        <v>671.62</v>
      </c>
      <c r="R22" s="7">
        <f t="shared" si="5"/>
        <v>977.53</v>
      </c>
      <c r="S22" s="7">
        <f t="shared" si="5"/>
        <v>6019.8</v>
      </c>
      <c r="T22" s="7">
        <f t="shared" si="5"/>
        <v>0</v>
      </c>
      <c r="U22" s="7">
        <f t="shared" si="5"/>
        <v>7.6521006000000007</v>
      </c>
      <c r="V22" s="7">
        <f t="shared" si="5"/>
        <v>1.1885733000000001</v>
      </c>
      <c r="W22" s="7">
        <f t="shared" si="5"/>
        <v>0</v>
      </c>
      <c r="X22" s="7">
        <f t="shared" si="5"/>
        <v>7034.53</v>
      </c>
      <c r="Y22" s="7">
        <f t="shared" si="5"/>
        <v>3942.44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41709.65</v>
      </c>
      <c r="AS22" s="7">
        <f t="shared" si="5"/>
        <v>33997.919999999998</v>
      </c>
      <c r="AT22" s="7">
        <f t="shared" si="5"/>
        <v>7711.73</v>
      </c>
      <c r="AU22" s="7">
        <f t="shared" si="5"/>
        <v>0</v>
      </c>
      <c r="AV22" s="7">
        <f t="shared" si="5"/>
        <v>23063.73</v>
      </c>
      <c r="AW22" s="7">
        <f t="shared" si="5"/>
        <v>23063.73</v>
      </c>
      <c r="AX22" s="7">
        <f t="shared" si="5"/>
        <v>0</v>
      </c>
      <c r="AY22" s="7">
        <f t="shared" si="5"/>
        <v>23063.73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CA429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30732.68</v>
      </c>
      <c r="DH22" s="4">
        <f t="shared" si="6"/>
        <v>23063.73</v>
      </c>
      <c r="DI22" s="4">
        <f t="shared" si="6"/>
        <v>671.62</v>
      </c>
      <c r="DJ22" s="4">
        <f t="shared" si="6"/>
        <v>977.53</v>
      </c>
      <c r="DK22" s="4">
        <f t="shared" si="6"/>
        <v>6019.8</v>
      </c>
      <c r="DL22" s="4">
        <f t="shared" si="6"/>
        <v>0</v>
      </c>
      <c r="DM22" s="4">
        <f t="shared" si="6"/>
        <v>7.6521006000000007</v>
      </c>
      <c r="DN22" s="4">
        <f t="shared" si="6"/>
        <v>1.1885733000000001</v>
      </c>
      <c r="DO22" s="4">
        <f t="shared" si="6"/>
        <v>0</v>
      </c>
      <c r="DP22" s="4">
        <f t="shared" si="6"/>
        <v>7034.53</v>
      </c>
      <c r="DQ22" s="4">
        <f t="shared" si="6"/>
        <v>3942.44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41709.65</v>
      </c>
      <c r="EK22" s="4">
        <f t="shared" si="6"/>
        <v>33997.919999999998</v>
      </c>
      <c r="EL22" s="4">
        <f t="shared" si="6"/>
        <v>7711.73</v>
      </c>
      <c r="EM22" s="4">
        <f t="shared" ref="EM22:GX22" si="7">EM429</f>
        <v>0</v>
      </c>
      <c r="EN22" s="4">
        <f t="shared" si="7"/>
        <v>23063.73</v>
      </c>
      <c r="EO22" s="4">
        <f t="shared" si="7"/>
        <v>23063.73</v>
      </c>
      <c r="EP22" s="4">
        <f t="shared" si="7"/>
        <v>0</v>
      </c>
      <c r="EQ22" s="4">
        <f t="shared" si="7"/>
        <v>23063.73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55" x14ac:dyDescent="0.2">
      <c r="A24" s="1">
        <v>4</v>
      </c>
      <c r="B24" s="1">
        <v>0</v>
      </c>
      <c r="C24" s="1"/>
      <c r="D24" s="1">
        <f>ROW(A77)</f>
        <v>77</v>
      </c>
      <c r="E24" s="1"/>
      <c r="F24" s="1" t="s">
        <v>28</v>
      </c>
      <c r="G24" s="1" t="s">
        <v>29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t="shared" ref="O26:BZ26" si="9">O77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CA77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EM77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 x14ac:dyDescent="0.2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3</v>
      </c>
      <c r="F28" s="8" t="s">
        <v>30</v>
      </c>
      <c r="G28" s="8" t="s">
        <v>31</v>
      </c>
      <c r="H28" s="8" t="s">
        <v>32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t="shared" ref="O28:O55" si="13">ROUND(CP28,2)</f>
        <v>0</v>
      </c>
      <c r="P28" s="8">
        <f>SUMIF(SmtRes!AQ1:'SmtRes'!AQ4,"=1",SmtRes!DF1:'SmtRes'!DF4)</f>
        <v>0</v>
      </c>
      <c r="Q28" s="8">
        <f>SUMIF(SmtRes!AQ1:'SmtRes'!AQ4,"=1",SmtRes!DG1:'SmtRes'!DG4)</f>
        <v>0</v>
      </c>
      <c r="R28" s="8">
        <f>SUMIF(SmtRes!AQ1:'SmtRes'!AQ4,"=1",SmtRes!DH1:'SmtRes'!DH4)</f>
        <v>0</v>
      </c>
      <c r="S28" s="8">
        <f>SUMIF(SmtRes!AQ1:'SmtRes'!AQ4,"=1",SmtRes!DI1:'SmtRes'!DI4)</f>
        <v>0</v>
      </c>
      <c r="T28" s="8">
        <f t="shared" ref="T28:T75" si="14">ROUND(CU28*I28,2)</f>
        <v>0</v>
      </c>
      <c r="U28" s="8">
        <f>SUMIF(SmtRes!AQ1:'SmtRes'!AQ4,"=1",SmtRes!CV1:'SmtRes'!CV4)</f>
        <v>0</v>
      </c>
      <c r="V28" s="8">
        <f>SUMIF(SmtRes!AQ1:'SmtRes'!AQ4,"=1",SmtRes!CW1:'SmtRes'!CW4)</f>
        <v>0</v>
      </c>
      <c r="W28" s="8">
        <f t="shared" ref="W28:W75" si="15">ROUND(CX28*I28,2)</f>
        <v>0</v>
      </c>
      <c r="X28" s="8">
        <f t="shared" ref="X28:X75" si="16">ROUND(CY28,2)</f>
        <v>0</v>
      </c>
      <c r="Y28" s="8">
        <f t="shared" ref="Y28:Y75" si="17">ROUND(CZ28,2)</f>
        <v>0</v>
      </c>
      <c r="Z28" s="8"/>
      <c r="AA28" s="8">
        <v>-1</v>
      </c>
      <c r="AB28" s="8">
        <f t="shared" ref="AB28:AB75" si="18">ROUND((AC28+AD28+AF28),6)</f>
        <v>2323.431204</v>
      </c>
      <c r="AC28" s="8">
        <f t="shared" ref="AC28:AC47" si="19">ROUND((0),6)</f>
        <v>0</v>
      </c>
      <c r="AD28" s="8">
        <f>ROUND((((SUM(SmtRes!BR1:'SmtRes'!BR4))-(SUM(SmtRes!BS1:'SmtRes'!BS4)))+AE28),6)</f>
        <v>303.87392999999997</v>
      </c>
      <c r="AE28" s="8">
        <f>ROUND((SUM(SmtRes!BS1:'SmtRes'!BS4)),6)</f>
        <v>616.14860999999996</v>
      </c>
      <c r="AF28" s="8">
        <f>ROUND((SUM(SmtRes!BT1:'SmtRes'!BT4)),6)</f>
        <v>2019.557274</v>
      </c>
      <c r="AG28" s="8">
        <f t="shared" ref="AG28:AG75" si="20">ROUND((AP28),6)</f>
        <v>0</v>
      </c>
      <c r="AH28" s="8">
        <f>(SUM(SmtRes!BU1:'SmtRes'!BU4))</f>
        <v>2.8014000000000001</v>
      </c>
      <c r="AI28" s="8">
        <f>(SUM(SmtRes!BV1:'SmtRes'!BV4))</f>
        <v>0.75900000000000001</v>
      </c>
      <c r="AJ28" s="8">
        <f t="shared" ref="AJ28:AJ75" si="21">(AS28)</f>
        <v>0</v>
      </c>
      <c r="AK28" s="8">
        <v>2130.1302999999998</v>
      </c>
      <c r="AL28" s="8">
        <v>0</v>
      </c>
      <c r="AM28" s="8">
        <v>220.1985</v>
      </c>
      <c r="AN28" s="8">
        <v>446.48450000000003</v>
      </c>
      <c r="AO28" s="8">
        <v>1463.4473</v>
      </c>
      <c r="AP28" s="8">
        <v>0</v>
      </c>
      <c r="AQ28" s="8">
        <v>2.0299999999999998</v>
      </c>
      <c r="AR28" s="8">
        <v>0.55000000000000004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3</v>
      </c>
      <c r="BE28" s="8" t="s">
        <v>3</v>
      </c>
      <c r="BF28" s="8" t="s">
        <v>3</v>
      </c>
      <c r="BG28" s="8" t="s">
        <v>3</v>
      </c>
      <c r="BH28" s="8">
        <v>0</v>
      </c>
      <c r="BI28" s="8">
        <v>1</v>
      </c>
      <c r="BJ28" s="8" t="s">
        <v>33</v>
      </c>
      <c r="BK28" s="8"/>
      <c r="BL28" s="8"/>
      <c r="BM28" s="8">
        <v>33002</v>
      </c>
      <c r="BN28" s="8">
        <v>0</v>
      </c>
      <c r="BO28" s="8" t="s">
        <v>3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3</v>
      </c>
      <c r="BZ28" s="8">
        <v>103</v>
      </c>
      <c r="CA28" s="8">
        <v>60</v>
      </c>
      <c r="CB28" s="8" t="s">
        <v>3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34</v>
      </c>
      <c r="CO28" s="8">
        <v>0</v>
      </c>
      <c r="CP28" s="8">
        <f t="shared" ref="CP28:CP55" si="22">(P28+Q28+S28+R28)</f>
        <v>0</v>
      </c>
      <c r="CQ28" s="8">
        <f>SUMIF(SmtRes!AQ1:'SmtRes'!AQ4,"=1",SmtRes!AA1:'SmtRes'!AA4)</f>
        <v>0</v>
      </c>
      <c r="CR28" s="8">
        <f>SUMIF(SmtRes!AQ1:'SmtRes'!AQ4,"=1",SmtRes!AB1:'SmtRes'!AB4)</f>
        <v>1147.93</v>
      </c>
      <c r="CS28" s="8">
        <f>SUMIF(SmtRes!AQ1:'SmtRes'!AQ4,"=1",SmtRes!AC1:'SmtRes'!AC4)</f>
        <v>1623.58</v>
      </c>
      <c r="CT28" s="8">
        <f>SUMIF(SmtRes!AQ1:'SmtRes'!AQ4,"=1",SmtRes!AD1:'SmtRes'!AD4)</f>
        <v>720.91</v>
      </c>
      <c r="CU28" s="8">
        <f t="shared" ref="CU28:CU55" si="23">AG28</f>
        <v>0</v>
      </c>
      <c r="CV28" s="8">
        <f>SUMIF(SmtRes!AQ1:'SmtRes'!AQ4,"=1",SmtRes!BU1:'SmtRes'!BU4)</f>
        <v>2.8014000000000001</v>
      </c>
      <c r="CW28" s="8">
        <f>SUMIF(SmtRes!AQ1:'SmtRes'!AQ4,"=1",SmtRes!BV1:'SmtRes'!BV4)</f>
        <v>0.75900000000000001</v>
      </c>
      <c r="CX28" s="8">
        <f t="shared" ref="CX28:CX55" si="24">AJ28</f>
        <v>0</v>
      </c>
      <c r="CY28" s="8">
        <f t="shared" ref="CY28:CY55" si="25">(((S28+R28)*AT28)/100)</f>
        <v>0</v>
      </c>
      <c r="CZ28" s="8">
        <f t="shared" ref="CZ28:CZ55" si="26">(((S28+R28)*AU28)/100)</f>
        <v>0</v>
      </c>
      <c r="DA28" s="8"/>
      <c r="DB28" s="8"/>
      <c r="DC28" s="8" t="s">
        <v>3</v>
      </c>
      <c r="DD28" s="8" t="s">
        <v>3</v>
      </c>
      <c r="DE28" s="8" t="s">
        <v>35</v>
      </c>
      <c r="DF28" s="8" t="s">
        <v>35</v>
      </c>
      <c r="DG28" s="8" t="s">
        <v>35</v>
      </c>
      <c r="DH28" s="8" t="s">
        <v>3</v>
      </c>
      <c r="DI28" s="8" t="s">
        <v>35</v>
      </c>
      <c r="DJ28" s="8" t="s">
        <v>35</v>
      </c>
      <c r="DK28" s="8" t="s">
        <v>3</v>
      </c>
      <c r="DL28" s="8" t="s">
        <v>3</v>
      </c>
      <c r="DM28" s="8" t="s">
        <v>3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32</v>
      </c>
      <c r="DW28" s="8" t="s">
        <v>32</v>
      </c>
      <c r="DX28" s="8">
        <v>1</v>
      </c>
      <c r="DY28" s="8"/>
      <c r="DZ28" s="8" t="s">
        <v>3</v>
      </c>
      <c r="EA28" s="8" t="s">
        <v>3</v>
      </c>
      <c r="EB28" s="8" t="s">
        <v>3</v>
      </c>
      <c r="EC28" s="8" t="s">
        <v>3</v>
      </c>
      <c r="ED28" s="8"/>
      <c r="EE28" s="8">
        <v>82815514</v>
      </c>
      <c r="EF28" s="8">
        <v>2</v>
      </c>
      <c r="EG28" s="8" t="s">
        <v>36</v>
      </c>
      <c r="EH28" s="8">
        <v>27</v>
      </c>
      <c r="EI28" s="8" t="s">
        <v>37</v>
      </c>
      <c r="EJ28" s="8">
        <v>1</v>
      </c>
      <c r="EK28" s="8">
        <v>33002</v>
      </c>
      <c r="EL28" s="8" t="s">
        <v>37</v>
      </c>
      <c r="EM28" s="8" t="s">
        <v>38</v>
      </c>
      <c r="EN28" s="8"/>
      <c r="EO28" s="8" t="s">
        <v>39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2.0299999999999998</v>
      </c>
      <c r="EX28" s="8">
        <v>0.55000000000000004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3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t="shared" ref="GL28:GL75" si="27">ROUND(IF(AND(BH28=3,BI28=3,FS28&lt;&gt;0),P28,0),2)</f>
        <v>0</v>
      </c>
      <c r="GM28" s="8">
        <f t="shared" ref="GM28:GM75" si="28">ROUND(O28+X28+Y28,2)+GX28</f>
        <v>0</v>
      </c>
      <c r="GN28" s="8">
        <f t="shared" ref="GN28:GN75" si="29">IF(OR(BI28=0,BI28=1),GM28-GX28,0)</f>
        <v>0</v>
      </c>
      <c r="GO28" s="8">
        <f t="shared" ref="GO28:GO75" si="30">IF(BI28=2,GM28-GX28,0)</f>
        <v>0</v>
      </c>
      <c r="GP28" s="8">
        <f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3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3</v>
      </c>
      <c r="HF28" s="8" t="s">
        <v>3</v>
      </c>
      <c r="HG28" s="8"/>
      <c r="HH28" s="8"/>
      <c r="HI28" s="8"/>
      <c r="HJ28" s="8"/>
      <c r="HK28" s="8"/>
      <c r="HL28" s="8"/>
      <c r="HM28" s="8" t="s">
        <v>3</v>
      </c>
      <c r="HN28" s="8" t="s">
        <v>40</v>
      </c>
      <c r="HO28" s="8" t="s">
        <v>41</v>
      </c>
      <c r="HP28" s="8" t="s">
        <v>37</v>
      </c>
      <c r="HQ28" s="8" t="s">
        <v>37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5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</v>
      </c>
      <c r="F29" t="s">
        <v>30</v>
      </c>
      <c r="G29" t="s">
        <v>31</v>
      </c>
      <c r="H29" t="s">
        <v>32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t="shared" si="13"/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 t="shared" si="14"/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 t="shared" si="15"/>
        <v>0</v>
      </c>
      <c r="X29">
        <f t="shared" si="16"/>
        <v>0</v>
      </c>
      <c r="Y29">
        <f t="shared" si="17"/>
        <v>0</v>
      </c>
      <c r="AA29">
        <v>-1</v>
      </c>
      <c r="AB29">
        <f t="shared" si="18"/>
        <v>2323.431204</v>
      </c>
      <c r="AC29">
        <f t="shared" si="19"/>
        <v>0</v>
      </c>
      <c r="AD29">
        <f>ROUND((((SUM(SmtRes!BR5:'SmtRes'!BR8))-(SUM(SmtRes!BS5:'SmtRes'!BS8)))+AE29),6)</f>
        <v>303.87392999999997</v>
      </c>
      <c r="AE29">
        <f>ROUND((SUM(SmtRes!BS5:'SmtRes'!BS8)),6)</f>
        <v>616.14860999999996</v>
      </c>
      <c r="AF29">
        <f>ROUND((SUM(SmtRes!BT5:'SmtRes'!BT8)),6)</f>
        <v>2019.557274</v>
      </c>
      <c r="AG29">
        <f t="shared" si="20"/>
        <v>0</v>
      </c>
      <c r="AH29">
        <f>(SUM(SmtRes!BU5:'SmtRes'!BU8))</f>
        <v>2.8014000000000001</v>
      </c>
      <c r="AI29">
        <f>(SUM(SmtRes!BV5:'SmtRes'!BV8))</f>
        <v>0.75900000000000001</v>
      </c>
      <c r="AJ29">
        <f t="shared" si="21"/>
        <v>0</v>
      </c>
      <c r="AK29">
        <v>2130.1302999999998</v>
      </c>
      <c r="AL29">
        <v>0</v>
      </c>
      <c r="AM29">
        <v>220.1985</v>
      </c>
      <c r="AN29">
        <v>446.48450000000003</v>
      </c>
      <c r="AO29">
        <v>1463.4473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34</v>
      </c>
      <c r="CO29">
        <v>0</v>
      </c>
      <c r="CP29">
        <f t="shared" si="22"/>
        <v>0</v>
      </c>
      <c r="CQ29">
        <f>SUMIF(SmtRes!AQ5:'SmtRes'!AQ8,"=1",SmtRes!AA5:'SmtRes'!AA8)</f>
        <v>0</v>
      </c>
      <c r="CR29">
        <f>SUMIF(SmtRes!AQ5:'SmtRes'!AQ8,"=1",SmtRes!AB5:'SmtRes'!AB8)</f>
        <v>1147.93</v>
      </c>
      <c r="CS29">
        <f>SUMIF(SmtRes!AQ5:'SmtRes'!AQ8,"=1",SmtRes!AC5:'SmtRes'!AC8)</f>
        <v>1623.58</v>
      </c>
      <c r="CT29">
        <f>SUMIF(SmtRes!AQ5:'SmtRes'!AQ8,"=1",SmtRes!AD5:'SmtRes'!AD8)</f>
        <v>720.91</v>
      </c>
      <c r="CU29">
        <f t="shared" si="23"/>
        <v>0</v>
      </c>
      <c r="CV29">
        <f>SUMIF(SmtRes!AQ5:'SmtRes'!AQ8,"=1",SmtRes!BU5:'SmtRes'!BU8)</f>
        <v>2.8014000000000001</v>
      </c>
      <c r="CW29">
        <f>SUMIF(SmtRes!AQ5:'SmtRes'!AQ8,"=1",SmtRes!BV5:'SmtRes'!BV8)</f>
        <v>0.75900000000000001</v>
      </c>
      <c r="CX29">
        <f t="shared" si="24"/>
        <v>0</v>
      </c>
      <c r="CY29">
        <f t="shared" si="25"/>
        <v>0</v>
      </c>
      <c r="CZ29">
        <f t="shared" si="26"/>
        <v>0</v>
      </c>
      <c r="DC29" t="s">
        <v>3</v>
      </c>
      <c r="DD29" t="s">
        <v>3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82815514</v>
      </c>
      <c r="EF29">
        <v>2</v>
      </c>
      <c r="EG29" t="s">
        <v>36</v>
      </c>
      <c r="EH29">
        <v>27</v>
      </c>
      <c r="EI29" t="s">
        <v>37</v>
      </c>
      <c r="EJ29">
        <v>1</v>
      </c>
      <c r="EK29">
        <v>33002</v>
      </c>
      <c r="EL29" t="s">
        <v>37</v>
      </c>
      <c r="EM29" t="s">
        <v>38</v>
      </c>
      <c r="EO29" t="s">
        <v>39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7"/>
        <v>0</v>
      </c>
      <c r="GM29">
        <f t="shared" si="28"/>
        <v>0</v>
      </c>
      <c r="GN29">
        <f t="shared" si="29"/>
        <v>0</v>
      </c>
      <c r="GO29">
        <f t="shared" si="30"/>
        <v>0</v>
      </c>
      <c r="GP29">
        <f t="shared" si="31"/>
        <v>0</v>
      </c>
      <c r="GR29">
        <v>0</v>
      </c>
      <c r="GS29">
        <v>3</v>
      </c>
      <c r="GT29">
        <v>0</v>
      </c>
      <c r="GU29" t="s">
        <v>3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3</v>
      </c>
      <c r="HF29" t="s">
        <v>3</v>
      </c>
      <c r="HM29" t="s">
        <v>3</v>
      </c>
      <c r="HN29" t="s">
        <v>40</v>
      </c>
      <c r="HO29" t="s">
        <v>41</v>
      </c>
      <c r="HP29" t="s">
        <v>37</v>
      </c>
      <c r="HQ29" t="s">
        <v>37</v>
      </c>
      <c r="HS29">
        <v>0</v>
      </c>
      <c r="IK29">
        <v>0</v>
      </c>
    </row>
    <row r="30" spans="1:255" x14ac:dyDescent="0.2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3</v>
      </c>
      <c r="F30" s="8" t="s">
        <v>42</v>
      </c>
      <c r="G30" s="8" t="s">
        <v>43</v>
      </c>
      <c r="H30" s="8" t="s">
        <v>32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t="shared" si="13"/>
        <v>0</v>
      </c>
      <c r="P30" s="8">
        <f>SUMIF(SmtRes!AQ9:'SmtRes'!AQ12,"=1",SmtRes!DF9:'SmtRes'!DF12)</f>
        <v>0</v>
      </c>
      <c r="Q30" s="8">
        <f>SUMIF(SmtRes!AQ9:'SmtRes'!AQ12,"=1",SmtRes!DG9:'SmtRes'!DG12)</f>
        <v>0</v>
      </c>
      <c r="R30" s="8">
        <f>SUMIF(SmtRes!AQ9:'SmtRes'!AQ12,"=1",SmtRes!DH9:'SmtRes'!DH12)</f>
        <v>0</v>
      </c>
      <c r="S30" s="8">
        <f>SUMIF(SmtRes!AQ9:'SmtRes'!AQ12,"=1",SmtRes!DI9:'SmtRes'!DI12)</f>
        <v>0</v>
      </c>
      <c r="T30" s="8">
        <f t="shared" si="14"/>
        <v>0</v>
      </c>
      <c r="U30" s="8">
        <f>SUMIF(SmtRes!AQ9:'SmtRes'!AQ12,"=1",SmtRes!CV9:'SmtRes'!CV12)</f>
        <v>0</v>
      </c>
      <c r="V30" s="8">
        <f>SUMIF(SmtRes!AQ9:'SmtRes'!AQ12,"=1",SmtRes!CW9:'SmtRes'!CW12)</f>
        <v>0</v>
      </c>
      <c r="W30" s="8">
        <f t="shared" si="15"/>
        <v>0</v>
      </c>
      <c r="X30" s="8">
        <f t="shared" si="16"/>
        <v>0</v>
      </c>
      <c r="Y30" s="8">
        <f t="shared" si="17"/>
        <v>0</v>
      </c>
      <c r="Z30" s="8"/>
      <c r="AA30" s="8">
        <v>-1</v>
      </c>
      <c r="AB30" s="8">
        <f t="shared" si="18"/>
        <v>4362.3135840000004</v>
      </c>
      <c r="AC30" s="8">
        <f t="shared" si="19"/>
        <v>0</v>
      </c>
      <c r="AD30" s="8">
        <f>ROUND((((SUM(SmtRes!BR9:'SmtRes'!BR12))-(SUM(SmtRes!BS9:'SmtRes'!BS12)))+AE30),6)</f>
        <v>3050.9354640000001</v>
      </c>
      <c r="AE30" s="8">
        <f>ROUND((SUM(SmtRes!BS9:'SmtRes'!BS12)),6)</f>
        <v>1406.186052</v>
      </c>
      <c r="AF30" s="8">
        <f>ROUND((SUM(SmtRes!BT9:'SmtRes'!BT12)),6)</f>
        <v>1311.3781200000001</v>
      </c>
      <c r="AG30" s="8">
        <f t="shared" si="20"/>
        <v>0</v>
      </c>
      <c r="AH30" s="8">
        <f>(SUM(SmtRes!BU9:'SmtRes'!BU12))</f>
        <v>1.7112000000000001</v>
      </c>
      <c r="AI30" s="8">
        <f>(SUM(SmtRes!BV9:'SmtRes'!BV12))</f>
        <v>1.518</v>
      </c>
      <c r="AJ30" s="8">
        <f t="shared" si="21"/>
        <v>0</v>
      </c>
      <c r="AK30" s="8">
        <v>4180.0721999999996</v>
      </c>
      <c r="AL30" s="8">
        <v>0</v>
      </c>
      <c r="AM30" s="8">
        <v>2210.8227999999999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1.1000000000000001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3</v>
      </c>
      <c r="BE30" s="8" t="s">
        <v>3</v>
      </c>
      <c r="BF30" s="8" t="s">
        <v>3</v>
      </c>
      <c r="BG30" s="8" t="s">
        <v>3</v>
      </c>
      <c r="BH30" s="8">
        <v>0</v>
      </c>
      <c r="BI30" s="8">
        <v>1</v>
      </c>
      <c r="BJ30" s="8" t="s">
        <v>44</v>
      </c>
      <c r="BK30" s="8"/>
      <c r="BL30" s="8"/>
      <c r="BM30" s="8">
        <v>33002</v>
      </c>
      <c r="BN30" s="8">
        <v>0</v>
      </c>
      <c r="BO30" s="8" t="s">
        <v>3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3</v>
      </c>
      <c r="BZ30" s="8">
        <v>103</v>
      </c>
      <c r="CA30" s="8">
        <v>60</v>
      </c>
      <c r="CB30" s="8" t="s">
        <v>3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34</v>
      </c>
      <c r="CO30" s="8">
        <v>0</v>
      </c>
      <c r="CP30" s="8">
        <f t="shared" si="22"/>
        <v>0</v>
      </c>
      <c r="CQ30" s="8">
        <f>SUMIF(SmtRes!AQ9:'SmtRes'!AQ12,"=1",SmtRes!AA9:'SmtRes'!AA12)</f>
        <v>0</v>
      </c>
      <c r="CR30" s="8">
        <f>SUMIF(SmtRes!AQ9:'SmtRes'!AQ12,"=1",SmtRes!AB9:'SmtRes'!AB12)</f>
        <v>3377.99</v>
      </c>
      <c r="CS30" s="8">
        <f>SUMIF(SmtRes!AQ9:'SmtRes'!AQ12,"=1",SmtRes!AC9:'SmtRes'!AC12)</f>
        <v>1744.74</v>
      </c>
      <c r="CT30" s="8">
        <f>SUMIF(SmtRes!AQ9:'SmtRes'!AQ12,"=1",SmtRes!AD9:'SmtRes'!AD12)</f>
        <v>766.35</v>
      </c>
      <c r="CU30" s="8">
        <f t="shared" si="23"/>
        <v>0</v>
      </c>
      <c r="CV30" s="8">
        <f>SUMIF(SmtRes!AQ9:'SmtRes'!AQ12,"=1",SmtRes!BU9:'SmtRes'!BU12)</f>
        <v>1.7112000000000001</v>
      </c>
      <c r="CW30" s="8">
        <f>SUMIF(SmtRes!AQ9:'SmtRes'!AQ12,"=1",SmtRes!BV9:'SmtRes'!BV12)</f>
        <v>1.518</v>
      </c>
      <c r="CX30" s="8">
        <f t="shared" si="24"/>
        <v>0</v>
      </c>
      <c r="CY30" s="8">
        <f t="shared" si="25"/>
        <v>0</v>
      </c>
      <c r="CZ30" s="8">
        <f t="shared" si="26"/>
        <v>0</v>
      </c>
      <c r="DA30" s="8"/>
      <c r="DB30" s="8"/>
      <c r="DC30" s="8" t="s">
        <v>3</v>
      </c>
      <c r="DD30" s="8" t="s">
        <v>3</v>
      </c>
      <c r="DE30" s="8" t="s">
        <v>35</v>
      </c>
      <c r="DF30" s="8" t="s">
        <v>35</v>
      </c>
      <c r="DG30" s="8" t="s">
        <v>35</v>
      </c>
      <c r="DH30" s="8" t="s">
        <v>3</v>
      </c>
      <c r="DI30" s="8" t="s">
        <v>35</v>
      </c>
      <c r="DJ30" s="8" t="s">
        <v>35</v>
      </c>
      <c r="DK30" s="8" t="s">
        <v>3</v>
      </c>
      <c r="DL30" s="8" t="s">
        <v>3</v>
      </c>
      <c r="DM30" s="8" t="s">
        <v>3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32</v>
      </c>
      <c r="DW30" s="8" t="s">
        <v>32</v>
      </c>
      <c r="DX30" s="8">
        <v>1</v>
      </c>
      <c r="DY30" s="8"/>
      <c r="DZ30" s="8" t="s">
        <v>3</v>
      </c>
      <c r="EA30" s="8" t="s">
        <v>3</v>
      </c>
      <c r="EB30" s="8" t="s">
        <v>3</v>
      </c>
      <c r="EC30" s="8" t="s">
        <v>3</v>
      </c>
      <c r="ED30" s="8"/>
      <c r="EE30" s="8">
        <v>82815514</v>
      </c>
      <c r="EF30" s="8">
        <v>2</v>
      </c>
      <c r="EG30" s="8" t="s">
        <v>36</v>
      </c>
      <c r="EH30" s="8">
        <v>27</v>
      </c>
      <c r="EI30" s="8" t="s">
        <v>37</v>
      </c>
      <c r="EJ30" s="8">
        <v>1</v>
      </c>
      <c r="EK30" s="8">
        <v>33002</v>
      </c>
      <c r="EL30" s="8" t="s">
        <v>37</v>
      </c>
      <c r="EM30" s="8" t="s">
        <v>38</v>
      </c>
      <c r="EN30" s="8"/>
      <c r="EO30" s="8" t="s">
        <v>39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1.1000000000000001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3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t="shared" si="27"/>
        <v>0</v>
      </c>
      <c r="GM30" s="8">
        <f t="shared" si="28"/>
        <v>0</v>
      </c>
      <c r="GN30" s="8">
        <f t="shared" si="29"/>
        <v>0</v>
      </c>
      <c r="GO30" s="8">
        <f t="shared" si="30"/>
        <v>0</v>
      </c>
      <c r="GP30" s="8">
        <f t="shared" si="31"/>
        <v>0</v>
      </c>
      <c r="GQ30" s="8"/>
      <c r="GR30" s="8">
        <v>0</v>
      </c>
      <c r="GS30" s="8">
        <v>3</v>
      </c>
      <c r="GT30" s="8">
        <v>0</v>
      </c>
      <c r="GU30" s="8" t="s">
        <v>3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3</v>
      </c>
      <c r="HF30" s="8" t="s">
        <v>3</v>
      </c>
      <c r="HG30" s="8"/>
      <c r="HH30" s="8"/>
      <c r="HI30" s="8"/>
      <c r="HJ30" s="8"/>
      <c r="HK30" s="8"/>
      <c r="HL30" s="8"/>
      <c r="HM30" s="8" t="s">
        <v>3</v>
      </c>
      <c r="HN30" s="8" t="s">
        <v>40</v>
      </c>
      <c r="HO30" s="8" t="s">
        <v>41</v>
      </c>
      <c r="HP30" s="8" t="s">
        <v>37</v>
      </c>
      <c r="HQ30" s="8" t="s">
        <v>37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55" x14ac:dyDescent="0.2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3</v>
      </c>
      <c r="F31" t="s">
        <v>42</v>
      </c>
      <c r="G31" t="s">
        <v>43</v>
      </c>
      <c r="H31" t="s">
        <v>32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t="shared" si="13"/>
        <v>0</v>
      </c>
      <c r="P31">
        <f>SUMIF(SmtRes!AQ13:'SmtRes'!AQ16,"=1",SmtRes!DF13:'SmtRes'!DF16)</f>
        <v>0</v>
      </c>
      <c r="Q31">
        <f>SUMIF(SmtRes!AQ13:'SmtRes'!AQ16,"=1",SmtRes!DG13:'SmtRes'!DG16)</f>
        <v>0</v>
      </c>
      <c r="R31">
        <f>SUMIF(SmtRes!AQ13:'SmtRes'!AQ16,"=1",SmtRes!DH13:'SmtRes'!DH16)</f>
        <v>0</v>
      </c>
      <c r="S31">
        <f>SUMIF(SmtRes!AQ13:'SmtRes'!AQ16,"=1",SmtRes!DI13:'SmtRes'!DI16)</f>
        <v>0</v>
      </c>
      <c r="T31">
        <f t="shared" si="14"/>
        <v>0</v>
      </c>
      <c r="U31">
        <f>SUMIF(SmtRes!AQ13:'SmtRes'!AQ16,"=1",SmtRes!CV13:'SmtRes'!CV16)</f>
        <v>0</v>
      </c>
      <c r="V31">
        <f>SUMIF(SmtRes!AQ13:'SmtRes'!AQ16,"=1",SmtRes!CW13:'SmtRes'!CW16)</f>
        <v>0</v>
      </c>
      <c r="W31">
        <f t="shared" si="15"/>
        <v>0</v>
      </c>
      <c r="X31">
        <f t="shared" si="16"/>
        <v>0</v>
      </c>
      <c r="Y31">
        <f t="shared" si="17"/>
        <v>0</v>
      </c>
      <c r="AA31">
        <v>-1</v>
      </c>
      <c r="AB31">
        <f t="shared" si="18"/>
        <v>4362.3135840000004</v>
      </c>
      <c r="AC31">
        <f t="shared" si="19"/>
        <v>0</v>
      </c>
      <c r="AD31">
        <f>ROUND((((SUM(SmtRes!BR13:'SmtRes'!BR16))-(SUM(SmtRes!BS13:'SmtRes'!BS16)))+AE31),6)</f>
        <v>3050.9354640000001</v>
      </c>
      <c r="AE31">
        <f>ROUND((SUM(SmtRes!BS13:'SmtRes'!BS16)),6)</f>
        <v>1406.186052</v>
      </c>
      <c r="AF31">
        <f>ROUND((SUM(SmtRes!BT13:'SmtRes'!BT16)),6)</f>
        <v>1311.3781200000001</v>
      </c>
      <c r="AG31">
        <f t="shared" si="20"/>
        <v>0</v>
      </c>
      <c r="AH31">
        <f>(SUM(SmtRes!BU13:'SmtRes'!BU16))</f>
        <v>1.7112000000000001</v>
      </c>
      <c r="AI31">
        <f>(SUM(SmtRes!BV13:'SmtRes'!BV16))</f>
        <v>1.518</v>
      </c>
      <c r="AJ31">
        <f t="shared" si="21"/>
        <v>0</v>
      </c>
      <c r="AK31">
        <v>4180.0721999999996</v>
      </c>
      <c r="AL31">
        <v>0</v>
      </c>
      <c r="AM31">
        <v>2210.8227999999999</v>
      </c>
      <c r="AN31">
        <v>1018.9754</v>
      </c>
      <c r="AO31">
        <v>950.274</v>
      </c>
      <c r="AP31">
        <v>0</v>
      </c>
      <c r="AQ31">
        <v>1.24</v>
      </c>
      <c r="AR31">
        <v>1.1000000000000001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44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34</v>
      </c>
      <c r="CO31">
        <v>0</v>
      </c>
      <c r="CP31">
        <f t="shared" si="22"/>
        <v>0</v>
      </c>
      <c r="CQ31">
        <f>SUMIF(SmtRes!AQ13:'SmtRes'!AQ16,"=1",SmtRes!AA13:'SmtRes'!AA16)</f>
        <v>0</v>
      </c>
      <c r="CR31">
        <f>SUMIF(SmtRes!AQ13:'SmtRes'!AQ16,"=1",SmtRes!AB13:'SmtRes'!AB16)</f>
        <v>3377.99</v>
      </c>
      <c r="CS31">
        <f>SUMIF(SmtRes!AQ13:'SmtRes'!AQ16,"=1",SmtRes!AC13:'SmtRes'!AC16)</f>
        <v>1744.74</v>
      </c>
      <c r="CT31">
        <f>SUMIF(SmtRes!AQ13:'SmtRes'!AQ16,"=1",SmtRes!AD13:'SmtRes'!AD16)</f>
        <v>766.35</v>
      </c>
      <c r="CU31">
        <f t="shared" si="23"/>
        <v>0</v>
      </c>
      <c r="CV31">
        <f>SUMIF(SmtRes!AQ13:'SmtRes'!AQ16,"=1",SmtRes!BU13:'SmtRes'!BU16)</f>
        <v>1.7112000000000001</v>
      </c>
      <c r="CW31">
        <f>SUMIF(SmtRes!AQ13:'SmtRes'!AQ16,"=1",SmtRes!BV13:'SmtRes'!BV16)</f>
        <v>1.518</v>
      </c>
      <c r="CX31">
        <f t="shared" si="24"/>
        <v>0</v>
      </c>
      <c r="CY31">
        <f t="shared" si="25"/>
        <v>0</v>
      </c>
      <c r="CZ31">
        <f t="shared" si="26"/>
        <v>0</v>
      </c>
      <c r="DC31" t="s">
        <v>3</v>
      </c>
      <c r="DD31" t="s">
        <v>3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32</v>
      </c>
      <c r="DW31" t="s">
        <v>32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82815514</v>
      </c>
      <c r="EF31">
        <v>2</v>
      </c>
      <c r="EG31" t="s">
        <v>36</v>
      </c>
      <c r="EH31">
        <v>27</v>
      </c>
      <c r="EI31" t="s">
        <v>37</v>
      </c>
      <c r="EJ31">
        <v>1</v>
      </c>
      <c r="EK31">
        <v>33002</v>
      </c>
      <c r="EL31" t="s">
        <v>37</v>
      </c>
      <c r="EM31" t="s">
        <v>38</v>
      </c>
      <c r="EO31" t="s">
        <v>39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1.1000000000000001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7"/>
        <v>0</v>
      </c>
      <c r="GM31">
        <f t="shared" si="28"/>
        <v>0</v>
      </c>
      <c r="GN31">
        <f t="shared" si="29"/>
        <v>0</v>
      </c>
      <c r="GO31">
        <f t="shared" si="30"/>
        <v>0</v>
      </c>
      <c r="GP31">
        <f t="shared" si="31"/>
        <v>0</v>
      </c>
      <c r="GR31">
        <v>0</v>
      </c>
      <c r="GS31">
        <v>3</v>
      </c>
      <c r="GT31">
        <v>0</v>
      </c>
      <c r="GU31" t="s">
        <v>3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3</v>
      </c>
      <c r="HF31" t="s">
        <v>3</v>
      </c>
      <c r="HM31" t="s">
        <v>3</v>
      </c>
      <c r="HN31" t="s">
        <v>40</v>
      </c>
      <c r="HO31" t="s">
        <v>41</v>
      </c>
      <c r="HP31" t="s">
        <v>37</v>
      </c>
      <c r="HQ31" t="s">
        <v>37</v>
      </c>
      <c r="HS31">
        <v>0</v>
      </c>
      <c r="IK31">
        <v>0</v>
      </c>
    </row>
    <row r="32" spans="1:255" x14ac:dyDescent="0.2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3</v>
      </c>
      <c r="F32" s="8" t="s">
        <v>45</v>
      </c>
      <c r="G32" s="8" t="s">
        <v>46</v>
      </c>
      <c r="H32" s="8" t="s">
        <v>32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t="shared" si="13"/>
        <v>0</v>
      </c>
      <c r="P32" s="8">
        <f>SUMIF(SmtRes!AQ17:'SmtRes'!AQ20,"=1",SmtRes!DF17:'SmtRes'!DF20)</f>
        <v>0</v>
      </c>
      <c r="Q32" s="8">
        <f>SUMIF(SmtRes!AQ17:'SmtRes'!AQ20,"=1",SmtRes!DG17:'SmtRes'!DG20)</f>
        <v>0</v>
      </c>
      <c r="R32" s="8">
        <f>SUMIF(SmtRes!AQ17:'SmtRes'!AQ20,"=1",SmtRes!DH17:'SmtRes'!DH20)</f>
        <v>0</v>
      </c>
      <c r="S32" s="8">
        <f>SUMIF(SmtRes!AQ17:'SmtRes'!AQ20,"=1",SmtRes!DI17:'SmtRes'!DI20)</f>
        <v>0</v>
      </c>
      <c r="T32" s="8">
        <f t="shared" si="14"/>
        <v>0</v>
      </c>
      <c r="U32" s="8">
        <f>SUMIF(SmtRes!AQ17:'SmtRes'!AQ20,"=1",SmtRes!CV17:'SmtRes'!CV20)</f>
        <v>0</v>
      </c>
      <c r="V32" s="8">
        <f>SUMIF(SmtRes!AQ17:'SmtRes'!AQ20,"=1",SmtRes!CW17:'SmtRes'!CW20)</f>
        <v>0</v>
      </c>
      <c r="W32" s="8">
        <f t="shared" si="15"/>
        <v>0</v>
      </c>
      <c r="X32" s="8">
        <f t="shared" si="16"/>
        <v>0</v>
      </c>
      <c r="Y32" s="8">
        <f t="shared" si="17"/>
        <v>0</v>
      </c>
      <c r="Z32" s="8"/>
      <c r="AA32" s="8">
        <v>-1</v>
      </c>
      <c r="AB32" s="8">
        <f t="shared" si="18"/>
        <v>266.78435999999999</v>
      </c>
      <c r="AC32" s="8">
        <f t="shared" si="19"/>
        <v>0</v>
      </c>
      <c r="AD32" s="8">
        <f>ROUND((((SUM(SmtRes!BR17:'SmtRes'!BR20))-(SUM(SmtRes!BS17:'SmtRes'!BS20)))+AE32),6)</f>
        <v>76.173240000000007</v>
      </c>
      <c r="AE32" s="8">
        <f>ROUND((SUM(SmtRes!BS17:'SmtRes'!BS20)),6)</f>
        <v>123.229722</v>
      </c>
      <c r="AF32" s="8">
        <f>ROUND((SUM(SmtRes!BT17:'SmtRes'!BT20)),6)</f>
        <v>190.61112</v>
      </c>
      <c r="AG32" s="8">
        <f t="shared" si="20"/>
        <v>0</v>
      </c>
      <c r="AH32" s="8">
        <f>(SUM(SmtRes!BU17:'SmtRes'!BU20))</f>
        <v>0.27600000000000002</v>
      </c>
      <c r="AI32" s="8">
        <f>(SUM(SmtRes!BV17:'SmtRes'!BV20))</f>
        <v>0.15179999999999999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89.296899999999994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3</v>
      </c>
      <c r="BE32" s="8" t="s">
        <v>3</v>
      </c>
      <c r="BF32" s="8" t="s">
        <v>3</v>
      </c>
      <c r="BG32" s="8" t="s">
        <v>3</v>
      </c>
      <c r="BH32" s="8">
        <v>0</v>
      </c>
      <c r="BI32" s="8">
        <v>1</v>
      </c>
      <c r="BJ32" s="8" t="s">
        <v>47</v>
      </c>
      <c r="BK32" s="8"/>
      <c r="BL32" s="8"/>
      <c r="BM32" s="8">
        <v>33001</v>
      </c>
      <c r="BN32" s="8">
        <v>0</v>
      </c>
      <c r="BO32" s="8" t="s">
        <v>3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3</v>
      </c>
      <c r="BZ32" s="8">
        <v>103</v>
      </c>
      <c r="CA32" s="8">
        <v>60</v>
      </c>
      <c r="CB32" s="8" t="s">
        <v>3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34</v>
      </c>
      <c r="CO32" s="8">
        <v>0</v>
      </c>
      <c r="CP32" s="8">
        <f t="shared" si="22"/>
        <v>0</v>
      </c>
      <c r="CQ32" s="8">
        <f>SUMIF(SmtRes!AQ17:'SmtRes'!AQ20,"=1",SmtRes!AA17:'SmtRes'!AA20)</f>
        <v>0</v>
      </c>
      <c r="CR32" s="8">
        <f>SUMIF(SmtRes!AQ17:'SmtRes'!AQ20,"=1",SmtRes!AB17:'SmtRes'!AB20)</f>
        <v>648.18000000000006</v>
      </c>
      <c r="CS32" s="8">
        <f>SUMIF(SmtRes!AQ17:'SmtRes'!AQ20,"=1",SmtRes!AC17:'SmtRes'!AC20)</f>
        <v>811.79</v>
      </c>
      <c r="CT32" s="8">
        <f>SUMIF(SmtRes!AQ17:'SmtRes'!AQ20,"=1",SmtRes!AD17:'SmtRes'!AD20)</f>
        <v>690.62</v>
      </c>
      <c r="CU32" s="8">
        <f t="shared" si="23"/>
        <v>0</v>
      </c>
      <c r="CV32" s="8">
        <f>SUMIF(SmtRes!AQ17:'SmtRes'!AQ20,"=1",SmtRes!BU17:'SmtRes'!BU20)</f>
        <v>0.27600000000000002</v>
      </c>
      <c r="CW32" s="8">
        <f>SUMIF(SmtRes!AQ17:'SmtRes'!AQ20,"=1",SmtRes!BV17:'SmtRes'!BV20)</f>
        <v>0.15179999999999999</v>
      </c>
      <c r="CX32" s="8">
        <f t="shared" si="24"/>
        <v>0</v>
      </c>
      <c r="CY32" s="8">
        <f t="shared" si="25"/>
        <v>0</v>
      </c>
      <c r="CZ32" s="8">
        <f t="shared" si="26"/>
        <v>0</v>
      </c>
      <c r="DA32" s="8"/>
      <c r="DB32" s="8"/>
      <c r="DC32" s="8" t="s">
        <v>3</v>
      </c>
      <c r="DD32" s="8" t="s">
        <v>3</v>
      </c>
      <c r="DE32" s="8" t="s">
        <v>35</v>
      </c>
      <c r="DF32" s="8" t="s">
        <v>35</v>
      </c>
      <c r="DG32" s="8" t="s">
        <v>35</v>
      </c>
      <c r="DH32" s="8" t="s">
        <v>3</v>
      </c>
      <c r="DI32" s="8" t="s">
        <v>35</v>
      </c>
      <c r="DJ32" s="8" t="s">
        <v>35</v>
      </c>
      <c r="DK32" s="8" t="s">
        <v>3</v>
      </c>
      <c r="DL32" s="8" t="s">
        <v>3</v>
      </c>
      <c r="DM32" s="8" t="s">
        <v>3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32</v>
      </c>
      <c r="DW32" s="8" t="s">
        <v>32</v>
      </c>
      <c r="DX32" s="8">
        <v>1</v>
      </c>
      <c r="DY32" s="8"/>
      <c r="DZ32" s="8" t="s">
        <v>3</v>
      </c>
      <c r="EA32" s="8" t="s">
        <v>3</v>
      </c>
      <c r="EB32" s="8" t="s">
        <v>3</v>
      </c>
      <c r="EC32" s="8" t="s">
        <v>3</v>
      </c>
      <c r="ED32" s="8"/>
      <c r="EE32" s="8">
        <v>82815206</v>
      </c>
      <c r="EF32" s="8">
        <v>2</v>
      </c>
      <c r="EG32" s="8" t="s">
        <v>36</v>
      </c>
      <c r="EH32" s="8">
        <v>27</v>
      </c>
      <c r="EI32" s="8" t="s">
        <v>37</v>
      </c>
      <c r="EJ32" s="8">
        <v>1</v>
      </c>
      <c r="EK32" s="8">
        <v>33001</v>
      </c>
      <c r="EL32" s="8" t="s">
        <v>37</v>
      </c>
      <c r="EM32" s="8" t="s">
        <v>38</v>
      </c>
      <c r="EN32" s="8"/>
      <c r="EO32" s="8" t="s">
        <v>39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3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t="shared" si="27"/>
        <v>0</v>
      </c>
      <c r="GM32" s="8">
        <f t="shared" si="28"/>
        <v>0</v>
      </c>
      <c r="GN32" s="8">
        <f t="shared" si="29"/>
        <v>0</v>
      </c>
      <c r="GO32" s="8">
        <f t="shared" si="30"/>
        <v>0</v>
      </c>
      <c r="GP32" s="8">
        <f t="shared" si="31"/>
        <v>0</v>
      </c>
      <c r="GQ32" s="8"/>
      <c r="GR32" s="8">
        <v>0</v>
      </c>
      <c r="GS32" s="8">
        <v>3</v>
      </c>
      <c r="GT32" s="8">
        <v>0</v>
      </c>
      <c r="GU32" s="8" t="s">
        <v>3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3</v>
      </c>
      <c r="HF32" s="8" t="s">
        <v>3</v>
      </c>
      <c r="HG32" s="8"/>
      <c r="HH32" s="8"/>
      <c r="HI32" s="8"/>
      <c r="HJ32" s="8"/>
      <c r="HK32" s="8"/>
      <c r="HL32" s="8"/>
      <c r="HM32" s="8" t="s">
        <v>3</v>
      </c>
      <c r="HN32" s="8" t="s">
        <v>40</v>
      </c>
      <c r="HO32" s="8" t="s">
        <v>41</v>
      </c>
      <c r="HP32" s="8" t="s">
        <v>37</v>
      </c>
      <c r="HQ32" s="8" t="s">
        <v>37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55" x14ac:dyDescent="0.2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3</v>
      </c>
      <c r="F33" t="s">
        <v>45</v>
      </c>
      <c r="G33" t="s">
        <v>46</v>
      </c>
      <c r="H33" t="s">
        <v>32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t="shared" si="13"/>
        <v>0</v>
      </c>
      <c r="P33">
        <f>SUMIF(SmtRes!AQ21:'SmtRes'!AQ24,"=1",SmtRes!DF21:'SmtRes'!DF24)</f>
        <v>0</v>
      </c>
      <c r="Q33">
        <f>SUMIF(SmtRes!AQ21:'SmtRes'!AQ24,"=1",SmtRes!DG21:'SmtRes'!DG24)</f>
        <v>0</v>
      </c>
      <c r="R33">
        <f>SUMIF(SmtRes!AQ21:'SmtRes'!AQ24,"=1",SmtRes!DH21:'SmtRes'!DH24)</f>
        <v>0</v>
      </c>
      <c r="S33">
        <f>SUMIF(SmtRes!AQ21:'SmtRes'!AQ24,"=1",SmtRes!DI21:'SmtRes'!DI24)</f>
        <v>0</v>
      </c>
      <c r="T33">
        <f t="shared" si="14"/>
        <v>0</v>
      </c>
      <c r="U33">
        <f>SUMIF(SmtRes!AQ21:'SmtRes'!AQ24,"=1",SmtRes!CV21:'SmtRes'!CV24)</f>
        <v>0</v>
      </c>
      <c r="V33">
        <f>SUMIF(SmtRes!AQ21:'SmtRes'!AQ24,"=1",SmtRes!CW21:'SmtRes'!CW24)</f>
        <v>0</v>
      </c>
      <c r="W33">
        <f t="shared" si="15"/>
        <v>0</v>
      </c>
      <c r="X33">
        <f t="shared" si="16"/>
        <v>0</v>
      </c>
      <c r="Y33">
        <f t="shared" si="17"/>
        <v>0</v>
      </c>
      <c r="AA33">
        <v>-1</v>
      </c>
      <c r="AB33">
        <f t="shared" si="18"/>
        <v>266.78435999999999</v>
      </c>
      <c r="AC33">
        <f t="shared" si="19"/>
        <v>0</v>
      </c>
      <c r="AD33">
        <f>ROUND((((SUM(SmtRes!BR21:'SmtRes'!BR24))-(SUM(SmtRes!BS21:'SmtRes'!BS24)))+AE33),6)</f>
        <v>76.173240000000007</v>
      </c>
      <c r="AE33">
        <f>ROUND((SUM(SmtRes!BS21:'SmtRes'!BS24)),6)</f>
        <v>123.229722</v>
      </c>
      <c r="AF33">
        <f>ROUND((SUM(SmtRes!BT21:'SmtRes'!BT24)),6)</f>
        <v>190.61112</v>
      </c>
      <c r="AG33">
        <f t="shared" si="20"/>
        <v>0</v>
      </c>
      <c r="AH33">
        <f>(SUM(SmtRes!BU21:'SmtRes'!BU24))</f>
        <v>0.27600000000000002</v>
      </c>
      <c r="AI33">
        <f>(SUM(SmtRes!BV21:'SmtRes'!BV24))</f>
        <v>0.15179999999999999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89.296899999999994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47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34</v>
      </c>
      <c r="CO33">
        <v>0</v>
      </c>
      <c r="CP33">
        <f t="shared" si="22"/>
        <v>0</v>
      </c>
      <c r="CQ33">
        <f>SUMIF(SmtRes!AQ21:'SmtRes'!AQ24,"=1",SmtRes!AA21:'SmtRes'!AA24)</f>
        <v>0</v>
      </c>
      <c r="CR33">
        <f>SUMIF(SmtRes!AQ21:'SmtRes'!AQ24,"=1",SmtRes!AB21:'SmtRes'!AB24)</f>
        <v>648.18000000000006</v>
      </c>
      <c r="CS33">
        <f>SUMIF(SmtRes!AQ21:'SmtRes'!AQ24,"=1",SmtRes!AC21:'SmtRes'!AC24)</f>
        <v>811.79</v>
      </c>
      <c r="CT33">
        <f>SUMIF(SmtRes!AQ21:'SmtRes'!AQ24,"=1",SmtRes!AD21:'SmtRes'!AD24)</f>
        <v>690.62</v>
      </c>
      <c r="CU33">
        <f t="shared" si="23"/>
        <v>0</v>
      </c>
      <c r="CV33">
        <f>SUMIF(SmtRes!AQ21:'SmtRes'!AQ24,"=1",SmtRes!BU21:'SmtRes'!BU24)</f>
        <v>0.27600000000000002</v>
      </c>
      <c r="CW33">
        <f>SUMIF(SmtRes!AQ21:'SmtRes'!AQ24,"=1",SmtRes!BV21:'SmtRes'!BV24)</f>
        <v>0.15179999999999999</v>
      </c>
      <c r="CX33">
        <f t="shared" si="24"/>
        <v>0</v>
      </c>
      <c r="CY33">
        <f t="shared" si="25"/>
        <v>0</v>
      </c>
      <c r="CZ33">
        <f t="shared" si="26"/>
        <v>0</v>
      </c>
      <c r="DC33" t="s">
        <v>3</v>
      </c>
      <c r="DD33" t="s">
        <v>3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32</v>
      </c>
      <c r="DW33" t="s">
        <v>32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82815206</v>
      </c>
      <c r="EF33">
        <v>2</v>
      </c>
      <c r="EG33" t="s">
        <v>36</v>
      </c>
      <c r="EH33">
        <v>27</v>
      </c>
      <c r="EI33" t="s">
        <v>37</v>
      </c>
      <c r="EJ33">
        <v>1</v>
      </c>
      <c r="EK33">
        <v>33001</v>
      </c>
      <c r="EL33" t="s">
        <v>37</v>
      </c>
      <c r="EM33" t="s">
        <v>38</v>
      </c>
      <c r="EO33" t="s">
        <v>39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7"/>
        <v>0</v>
      </c>
      <c r="GM33">
        <f t="shared" si="28"/>
        <v>0</v>
      </c>
      <c r="GN33">
        <f t="shared" si="29"/>
        <v>0</v>
      </c>
      <c r="GO33">
        <f t="shared" si="30"/>
        <v>0</v>
      </c>
      <c r="GP33">
        <f t="shared" si="31"/>
        <v>0</v>
      </c>
      <c r="GR33">
        <v>0</v>
      </c>
      <c r="GS33">
        <v>3</v>
      </c>
      <c r="GT33">
        <v>0</v>
      </c>
      <c r="GU33" t="s">
        <v>3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3</v>
      </c>
      <c r="HF33" t="s">
        <v>3</v>
      </c>
      <c r="HM33" t="s">
        <v>3</v>
      </c>
      <c r="HN33" t="s">
        <v>40</v>
      </c>
      <c r="HO33" t="s">
        <v>41</v>
      </c>
      <c r="HP33" t="s">
        <v>37</v>
      </c>
      <c r="HQ33" t="s">
        <v>37</v>
      </c>
      <c r="HS33">
        <v>0</v>
      </c>
      <c r="IK33">
        <v>0</v>
      </c>
    </row>
    <row r="34" spans="1:255" x14ac:dyDescent="0.2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3</v>
      </c>
      <c r="F34" s="8" t="s">
        <v>48</v>
      </c>
      <c r="G34" s="8" t="s">
        <v>49</v>
      </c>
      <c r="H34" s="8" t="s">
        <v>32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t="shared" si="13"/>
        <v>0</v>
      </c>
      <c r="P34" s="8">
        <f>SUMIF(SmtRes!AQ25:'SmtRes'!AQ29,"=1",SmtRes!DF25:'SmtRes'!DF29)</f>
        <v>0</v>
      </c>
      <c r="Q34" s="8">
        <f>SUMIF(SmtRes!AQ25:'SmtRes'!AQ29,"=1",SmtRes!DG25:'SmtRes'!DG29)</f>
        <v>0</v>
      </c>
      <c r="R34" s="8">
        <f>SUMIF(SmtRes!AQ25:'SmtRes'!AQ29,"=1",SmtRes!DH25:'SmtRes'!DH29)</f>
        <v>0</v>
      </c>
      <c r="S34" s="8">
        <f>SUMIF(SmtRes!AQ25:'SmtRes'!AQ29,"=1",SmtRes!DI25:'SmtRes'!DI29)</f>
        <v>0</v>
      </c>
      <c r="T34" s="8">
        <f t="shared" si="14"/>
        <v>0</v>
      </c>
      <c r="U34" s="8">
        <f>SUMIF(SmtRes!AQ25:'SmtRes'!AQ29,"=1",SmtRes!CV25:'SmtRes'!CV29)</f>
        <v>0</v>
      </c>
      <c r="V34" s="8">
        <f>SUMIF(SmtRes!AQ25:'SmtRes'!AQ29,"=1",SmtRes!CW25:'SmtRes'!CW29)</f>
        <v>0</v>
      </c>
      <c r="W34" s="8">
        <f t="shared" si="15"/>
        <v>0</v>
      </c>
      <c r="X34" s="8">
        <f t="shared" si="16"/>
        <v>0</v>
      </c>
      <c r="Y34" s="8">
        <f t="shared" si="17"/>
        <v>0</v>
      </c>
      <c r="Z34" s="8"/>
      <c r="AA34" s="8">
        <v>-1</v>
      </c>
      <c r="AB34" s="8">
        <f t="shared" si="18"/>
        <v>1036.8409200000001</v>
      </c>
      <c r="AC34" s="8">
        <f t="shared" si="19"/>
        <v>0</v>
      </c>
      <c r="AD34" s="8">
        <f>ROUND((((SUM(SmtRes!BR25:'SmtRes'!BR29))-(SUM(SmtRes!BS25:'SmtRes'!BS29)))+AE34),6)</f>
        <v>646.08812399999999</v>
      </c>
      <c r="AE34" s="8">
        <f>ROUND((SUM(SmtRes!BS25:'SmtRes'!BS29)),6)</f>
        <v>577.5231</v>
      </c>
      <c r="AF34" s="8">
        <f>ROUND((SUM(SmtRes!BT25:'SmtRes'!BT29)),6)</f>
        <v>390.75279599999999</v>
      </c>
      <c r="AG34" s="8">
        <f t="shared" si="20"/>
        <v>0</v>
      </c>
      <c r="AH34" s="8">
        <f>(SUM(SmtRes!BU25:'SmtRes'!BU29))</f>
        <v>0.56579999999999997</v>
      </c>
      <c r="AI34" s="8">
        <f>(SUM(SmtRes!BV25:'SmtRes'!BV29))</f>
        <v>0.60719999999999996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3</v>
      </c>
      <c r="BE34" s="8" t="s">
        <v>3</v>
      </c>
      <c r="BF34" s="8" t="s">
        <v>3</v>
      </c>
      <c r="BG34" s="8" t="s">
        <v>3</v>
      </c>
      <c r="BH34" s="8">
        <v>0</v>
      </c>
      <c r="BI34" s="8">
        <v>1</v>
      </c>
      <c r="BJ34" s="8" t="s">
        <v>50</v>
      </c>
      <c r="BK34" s="8"/>
      <c r="BL34" s="8"/>
      <c r="BM34" s="8">
        <v>33001</v>
      </c>
      <c r="BN34" s="8">
        <v>0</v>
      </c>
      <c r="BO34" s="8" t="s">
        <v>3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3</v>
      </c>
      <c r="BZ34" s="8">
        <v>103</v>
      </c>
      <c r="CA34" s="8">
        <v>60</v>
      </c>
      <c r="CB34" s="8" t="s">
        <v>3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34</v>
      </c>
      <c r="CO34" s="8">
        <v>0</v>
      </c>
      <c r="CP34" s="8">
        <f t="shared" si="22"/>
        <v>0</v>
      </c>
      <c r="CQ34" s="8">
        <f>SUMIF(SmtRes!AQ25:'SmtRes'!AQ29,"=1",SmtRes!AA25:'SmtRes'!AA29)</f>
        <v>0</v>
      </c>
      <c r="CR34" s="8">
        <f>SUMIF(SmtRes!AQ25:'SmtRes'!AQ29,"=1",SmtRes!AB25:'SmtRes'!AB29)</f>
        <v>2274.4699999999998</v>
      </c>
      <c r="CS34" s="8">
        <f>SUMIF(SmtRes!AQ25:'SmtRes'!AQ29,"=1",SmtRes!AC25:'SmtRes'!AC29)</f>
        <v>1902.25</v>
      </c>
      <c r="CT34" s="8">
        <f>SUMIF(SmtRes!AQ25:'SmtRes'!AQ29,"=1",SmtRes!AD25:'SmtRes'!AD29)</f>
        <v>690.62</v>
      </c>
      <c r="CU34" s="8">
        <f t="shared" si="23"/>
        <v>0</v>
      </c>
      <c r="CV34" s="8">
        <f>SUMIF(SmtRes!AQ25:'SmtRes'!AQ29,"=1",SmtRes!BU25:'SmtRes'!BU29)</f>
        <v>0.56579999999999997</v>
      </c>
      <c r="CW34" s="8">
        <f>SUMIF(SmtRes!AQ25:'SmtRes'!AQ29,"=1",SmtRes!BV25:'SmtRes'!BV29)</f>
        <v>0.60719999999999996</v>
      </c>
      <c r="CX34" s="8">
        <f t="shared" si="24"/>
        <v>0</v>
      </c>
      <c r="CY34" s="8">
        <f t="shared" si="25"/>
        <v>0</v>
      </c>
      <c r="CZ34" s="8">
        <f t="shared" si="26"/>
        <v>0</v>
      </c>
      <c r="DA34" s="8"/>
      <c r="DB34" s="8"/>
      <c r="DC34" s="8" t="s">
        <v>3</v>
      </c>
      <c r="DD34" s="8" t="s">
        <v>3</v>
      </c>
      <c r="DE34" s="8" t="s">
        <v>35</v>
      </c>
      <c r="DF34" s="8" t="s">
        <v>35</v>
      </c>
      <c r="DG34" s="8" t="s">
        <v>35</v>
      </c>
      <c r="DH34" s="8" t="s">
        <v>3</v>
      </c>
      <c r="DI34" s="8" t="s">
        <v>35</v>
      </c>
      <c r="DJ34" s="8" t="s">
        <v>35</v>
      </c>
      <c r="DK34" s="8" t="s">
        <v>3</v>
      </c>
      <c r="DL34" s="8" t="s">
        <v>3</v>
      </c>
      <c r="DM34" s="8" t="s">
        <v>3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32</v>
      </c>
      <c r="DW34" s="8" t="s">
        <v>32</v>
      </c>
      <c r="DX34" s="8">
        <v>1</v>
      </c>
      <c r="DY34" s="8"/>
      <c r="DZ34" s="8" t="s">
        <v>3</v>
      </c>
      <c r="EA34" s="8" t="s">
        <v>3</v>
      </c>
      <c r="EB34" s="8" t="s">
        <v>3</v>
      </c>
      <c r="EC34" s="8" t="s">
        <v>3</v>
      </c>
      <c r="ED34" s="8"/>
      <c r="EE34" s="8">
        <v>82815206</v>
      </c>
      <c r="EF34" s="8">
        <v>2</v>
      </c>
      <c r="EG34" s="8" t="s">
        <v>36</v>
      </c>
      <c r="EH34" s="8">
        <v>27</v>
      </c>
      <c r="EI34" s="8" t="s">
        <v>37</v>
      </c>
      <c r="EJ34" s="8">
        <v>1</v>
      </c>
      <c r="EK34" s="8">
        <v>33001</v>
      </c>
      <c r="EL34" s="8" t="s">
        <v>37</v>
      </c>
      <c r="EM34" s="8" t="s">
        <v>38</v>
      </c>
      <c r="EN34" s="8"/>
      <c r="EO34" s="8" t="s">
        <v>39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3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t="shared" si="27"/>
        <v>0</v>
      </c>
      <c r="GM34" s="8">
        <f t="shared" si="28"/>
        <v>0</v>
      </c>
      <c r="GN34" s="8">
        <f t="shared" si="29"/>
        <v>0</v>
      </c>
      <c r="GO34" s="8">
        <f t="shared" si="30"/>
        <v>0</v>
      </c>
      <c r="GP34" s="8">
        <f t="shared" si="31"/>
        <v>0</v>
      </c>
      <c r="GQ34" s="8"/>
      <c r="GR34" s="8">
        <v>0</v>
      </c>
      <c r="GS34" s="8">
        <v>3</v>
      </c>
      <c r="GT34" s="8">
        <v>0</v>
      </c>
      <c r="GU34" s="8" t="s">
        <v>3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3</v>
      </c>
      <c r="HF34" s="8" t="s">
        <v>3</v>
      </c>
      <c r="HG34" s="8"/>
      <c r="HH34" s="8"/>
      <c r="HI34" s="8"/>
      <c r="HJ34" s="8"/>
      <c r="HK34" s="8"/>
      <c r="HL34" s="8"/>
      <c r="HM34" s="8" t="s">
        <v>3</v>
      </c>
      <c r="HN34" s="8" t="s">
        <v>40</v>
      </c>
      <c r="HO34" s="8" t="s">
        <v>41</v>
      </c>
      <c r="HP34" s="8" t="s">
        <v>37</v>
      </c>
      <c r="HQ34" s="8" t="s">
        <v>37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55" x14ac:dyDescent="0.2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3</v>
      </c>
      <c r="F35" t="s">
        <v>48</v>
      </c>
      <c r="G35" t="s">
        <v>49</v>
      </c>
      <c r="H35" t="s">
        <v>32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t="shared" si="13"/>
        <v>0</v>
      </c>
      <c r="P35">
        <f>SUMIF(SmtRes!AQ30:'SmtRes'!AQ34,"=1",SmtRes!DF30:'SmtRes'!DF34)</f>
        <v>0</v>
      </c>
      <c r="Q35">
        <f>SUMIF(SmtRes!AQ30:'SmtRes'!AQ34,"=1",SmtRes!DG30:'SmtRes'!DG34)</f>
        <v>0</v>
      </c>
      <c r="R35">
        <f>SUMIF(SmtRes!AQ30:'SmtRes'!AQ34,"=1",SmtRes!DH30:'SmtRes'!DH34)</f>
        <v>0</v>
      </c>
      <c r="S35">
        <f>SUMIF(SmtRes!AQ30:'SmtRes'!AQ34,"=1",SmtRes!DI30:'SmtRes'!DI34)</f>
        <v>0</v>
      </c>
      <c r="T35">
        <f t="shared" si="14"/>
        <v>0</v>
      </c>
      <c r="U35">
        <f>SUMIF(SmtRes!AQ30:'SmtRes'!AQ34,"=1",SmtRes!CV30:'SmtRes'!CV34)</f>
        <v>0</v>
      </c>
      <c r="V35">
        <f>SUMIF(SmtRes!AQ30:'SmtRes'!AQ34,"=1",SmtRes!CW30:'SmtRes'!CW34)</f>
        <v>0</v>
      </c>
      <c r="W35">
        <f t="shared" si="15"/>
        <v>0</v>
      </c>
      <c r="X35">
        <f t="shared" si="16"/>
        <v>0</v>
      </c>
      <c r="Y35">
        <f t="shared" si="17"/>
        <v>0</v>
      </c>
      <c r="AA35">
        <v>-1</v>
      </c>
      <c r="AB35">
        <f t="shared" si="18"/>
        <v>1036.8409200000001</v>
      </c>
      <c r="AC35">
        <f t="shared" si="19"/>
        <v>0</v>
      </c>
      <c r="AD35">
        <f>ROUND((((SUM(SmtRes!BR30:'SmtRes'!BR34))-(SUM(SmtRes!BS30:'SmtRes'!BS34)))+AE35),6)</f>
        <v>646.08812399999999</v>
      </c>
      <c r="AE35">
        <f>ROUND((SUM(SmtRes!BS30:'SmtRes'!BS34)),6)</f>
        <v>577.5231</v>
      </c>
      <c r="AF35">
        <f>ROUND((SUM(SmtRes!BT30:'SmtRes'!BT34)),6)</f>
        <v>390.75279599999999</v>
      </c>
      <c r="AG35">
        <f t="shared" si="20"/>
        <v>0</v>
      </c>
      <c r="AH35">
        <f>(SUM(SmtRes!BU30:'SmtRes'!BU34))</f>
        <v>0.56579999999999997</v>
      </c>
      <c r="AI35">
        <f>(SUM(SmtRes!BV30:'SmtRes'!BV34))</f>
        <v>0.60719999999999996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50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34</v>
      </c>
      <c r="CO35">
        <v>0</v>
      </c>
      <c r="CP35">
        <f t="shared" si="22"/>
        <v>0</v>
      </c>
      <c r="CQ35">
        <f>SUMIF(SmtRes!AQ30:'SmtRes'!AQ34,"=1",SmtRes!AA30:'SmtRes'!AA34)</f>
        <v>0</v>
      </c>
      <c r="CR35">
        <f>SUMIF(SmtRes!AQ30:'SmtRes'!AQ34,"=1",SmtRes!AB30:'SmtRes'!AB34)</f>
        <v>2274.4699999999998</v>
      </c>
      <c r="CS35">
        <f>SUMIF(SmtRes!AQ30:'SmtRes'!AQ34,"=1",SmtRes!AC30:'SmtRes'!AC34)</f>
        <v>1902.25</v>
      </c>
      <c r="CT35">
        <f>SUMIF(SmtRes!AQ30:'SmtRes'!AQ34,"=1",SmtRes!AD30:'SmtRes'!AD34)</f>
        <v>690.62</v>
      </c>
      <c r="CU35">
        <f t="shared" si="23"/>
        <v>0</v>
      </c>
      <c r="CV35">
        <f>SUMIF(SmtRes!AQ30:'SmtRes'!AQ34,"=1",SmtRes!BU30:'SmtRes'!BU34)</f>
        <v>0.56579999999999997</v>
      </c>
      <c r="CW35">
        <f>SUMIF(SmtRes!AQ30:'SmtRes'!AQ34,"=1",SmtRes!BV30:'SmtRes'!BV34)</f>
        <v>0.60719999999999996</v>
      </c>
      <c r="CX35">
        <f t="shared" si="24"/>
        <v>0</v>
      </c>
      <c r="CY35">
        <f t="shared" si="25"/>
        <v>0</v>
      </c>
      <c r="CZ35">
        <f t="shared" si="26"/>
        <v>0</v>
      </c>
      <c r="DC35" t="s">
        <v>3</v>
      </c>
      <c r="DD35" t="s">
        <v>3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32</v>
      </c>
      <c r="DW35" t="s">
        <v>32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82815206</v>
      </c>
      <c r="EF35">
        <v>2</v>
      </c>
      <c r="EG35" t="s">
        <v>36</v>
      </c>
      <c r="EH35">
        <v>27</v>
      </c>
      <c r="EI35" t="s">
        <v>37</v>
      </c>
      <c r="EJ35">
        <v>1</v>
      </c>
      <c r="EK35">
        <v>33001</v>
      </c>
      <c r="EL35" t="s">
        <v>37</v>
      </c>
      <c r="EM35" t="s">
        <v>38</v>
      </c>
      <c r="EO35" t="s">
        <v>39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7"/>
        <v>0</v>
      </c>
      <c r="GM35">
        <f t="shared" si="28"/>
        <v>0</v>
      </c>
      <c r="GN35">
        <f t="shared" si="29"/>
        <v>0</v>
      </c>
      <c r="GO35">
        <f t="shared" si="30"/>
        <v>0</v>
      </c>
      <c r="GP35">
        <f t="shared" si="31"/>
        <v>0</v>
      </c>
      <c r="GR35">
        <v>0</v>
      </c>
      <c r="GS35">
        <v>3</v>
      </c>
      <c r="GT35">
        <v>0</v>
      </c>
      <c r="GU35" t="s">
        <v>3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3</v>
      </c>
      <c r="HF35" t="s">
        <v>3</v>
      </c>
      <c r="HM35" t="s">
        <v>3</v>
      </c>
      <c r="HN35" t="s">
        <v>40</v>
      </c>
      <c r="HO35" t="s">
        <v>41</v>
      </c>
      <c r="HP35" t="s">
        <v>37</v>
      </c>
      <c r="HQ35" t="s">
        <v>37</v>
      </c>
      <c r="HS35">
        <v>0</v>
      </c>
      <c r="IK35">
        <v>0</v>
      </c>
    </row>
    <row r="36" spans="1:255" x14ac:dyDescent="0.2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3</v>
      </c>
      <c r="F36" s="8" t="s">
        <v>51</v>
      </c>
      <c r="G36" s="8" t="s">
        <v>52</v>
      </c>
      <c r="H36" s="8" t="s">
        <v>32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t="shared" si="13"/>
        <v>0</v>
      </c>
      <c r="P36" s="8">
        <f>SUMIF(SmtRes!AQ35:'SmtRes'!AQ38,"=1",SmtRes!DF35:'SmtRes'!DF38)</f>
        <v>0</v>
      </c>
      <c r="Q36" s="8">
        <f>SUMIF(SmtRes!AQ35:'SmtRes'!AQ38,"=1",SmtRes!DG35:'SmtRes'!DG38)</f>
        <v>0</v>
      </c>
      <c r="R36" s="8">
        <f>SUMIF(SmtRes!AQ35:'SmtRes'!AQ38,"=1",SmtRes!DH35:'SmtRes'!DH38)</f>
        <v>0</v>
      </c>
      <c r="S36" s="8">
        <f>SUMIF(SmtRes!AQ35:'SmtRes'!AQ38,"=1",SmtRes!DI35:'SmtRes'!DI38)</f>
        <v>0</v>
      </c>
      <c r="T36" s="8">
        <f t="shared" si="14"/>
        <v>0</v>
      </c>
      <c r="U36" s="8">
        <f>SUMIF(SmtRes!AQ35:'SmtRes'!AQ38,"=1",SmtRes!CV35:'SmtRes'!CV38)</f>
        <v>0</v>
      </c>
      <c r="V36" s="8">
        <f>SUMIF(SmtRes!AQ35:'SmtRes'!AQ38,"=1",SmtRes!CW35:'SmtRes'!CW38)</f>
        <v>0</v>
      </c>
      <c r="W36" s="8">
        <f t="shared" si="15"/>
        <v>0</v>
      </c>
      <c r="X36" s="8">
        <f t="shared" si="16"/>
        <v>0</v>
      </c>
      <c r="Y36" s="8">
        <f t="shared" si="17"/>
        <v>0</v>
      </c>
      <c r="Z36" s="8"/>
      <c r="AA36" s="8">
        <v>-1</v>
      </c>
      <c r="AB36" s="8">
        <f t="shared" si="18"/>
        <v>2160.3490139999999</v>
      </c>
      <c r="AC36" s="8">
        <f t="shared" si="19"/>
        <v>0</v>
      </c>
      <c r="AD36" s="8">
        <f>ROUND((((SUM(SmtRes!BR35:'SmtRes'!BR38))-(SUM(SmtRes!BS35:'SmtRes'!BS38)))+AE36),6)</f>
        <v>1303.722984</v>
      </c>
      <c r="AE36" s="8">
        <f>ROUND((SUM(SmtRes!BS35:'SmtRes'!BS38)),6)</f>
        <v>611.29804799999999</v>
      </c>
      <c r="AF36" s="8">
        <f>ROUND((SUM(SmtRes!BT35:'SmtRes'!BT38)),6)</f>
        <v>856.62603000000001</v>
      </c>
      <c r="AG36" s="8">
        <f t="shared" si="20"/>
        <v>0</v>
      </c>
      <c r="AH36" s="8">
        <f>(SUM(SmtRes!BU35:'SmtRes'!BU38))</f>
        <v>1.1177999999999999</v>
      </c>
      <c r="AI36" s="8">
        <f>(SUM(SmtRes!BV35:'SmtRes'!BV38))</f>
        <v>0.66239999999999999</v>
      </c>
      <c r="AJ36" s="8">
        <f t="shared" si="21"/>
        <v>0</v>
      </c>
      <c r="AK36" s="8">
        <v>2008.4399000000001</v>
      </c>
      <c r="AL36" s="8">
        <v>0</v>
      </c>
      <c r="AM36" s="8">
        <v>944.72680000000003</v>
      </c>
      <c r="AN36" s="8">
        <v>442.96960000000001</v>
      </c>
      <c r="AO36" s="8">
        <v>620.74350000000004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3</v>
      </c>
      <c r="BE36" s="8" t="s">
        <v>3</v>
      </c>
      <c r="BF36" s="8" t="s">
        <v>3</v>
      </c>
      <c r="BG36" s="8" t="s">
        <v>3</v>
      </c>
      <c r="BH36" s="8">
        <v>0</v>
      </c>
      <c r="BI36" s="8">
        <v>1</v>
      </c>
      <c r="BJ36" s="8" t="s">
        <v>53</v>
      </c>
      <c r="BK36" s="8"/>
      <c r="BL36" s="8"/>
      <c r="BM36" s="8">
        <v>33002</v>
      </c>
      <c r="BN36" s="8">
        <v>0</v>
      </c>
      <c r="BO36" s="8" t="s">
        <v>3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3</v>
      </c>
      <c r="BZ36" s="8">
        <v>103</v>
      </c>
      <c r="CA36" s="8">
        <v>60</v>
      </c>
      <c r="CB36" s="8" t="s">
        <v>3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34</v>
      </c>
      <c r="CO36" s="8">
        <v>0</v>
      </c>
      <c r="CP36" s="8">
        <f t="shared" si="22"/>
        <v>0</v>
      </c>
      <c r="CQ36" s="8">
        <f>SUMIF(SmtRes!AQ35:'SmtRes'!AQ38,"=1",SmtRes!AA35:'SmtRes'!AA38)</f>
        <v>0</v>
      </c>
      <c r="CR36" s="8">
        <f>SUMIF(SmtRes!AQ35:'SmtRes'!AQ38,"=1",SmtRes!AB35:'SmtRes'!AB38)</f>
        <v>3377.99</v>
      </c>
      <c r="CS36" s="8">
        <f>SUMIF(SmtRes!AQ35:'SmtRes'!AQ38,"=1",SmtRes!AC35:'SmtRes'!AC38)</f>
        <v>1744.74</v>
      </c>
      <c r="CT36" s="8">
        <f>SUMIF(SmtRes!AQ35:'SmtRes'!AQ38,"=1",SmtRes!AD35:'SmtRes'!AD38)</f>
        <v>766.35</v>
      </c>
      <c r="CU36" s="8">
        <f t="shared" si="23"/>
        <v>0</v>
      </c>
      <c r="CV36" s="8">
        <f>SUMIF(SmtRes!AQ35:'SmtRes'!AQ38,"=1",SmtRes!BU35:'SmtRes'!BU38)</f>
        <v>1.1177999999999999</v>
      </c>
      <c r="CW36" s="8">
        <f>SUMIF(SmtRes!AQ35:'SmtRes'!AQ38,"=1",SmtRes!BV35:'SmtRes'!BV38)</f>
        <v>0.66239999999999999</v>
      </c>
      <c r="CX36" s="8">
        <f t="shared" si="24"/>
        <v>0</v>
      </c>
      <c r="CY36" s="8">
        <f t="shared" si="25"/>
        <v>0</v>
      </c>
      <c r="CZ36" s="8">
        <f t="shared" si="26"/>
        <v>0</v>
      </c>
      <c r="DA36" s="8"/>
      <c r="DB36" s="8"/>
      <c r="DC36" s="8" t="s">
        <v>3</v>
      </c>
      <c r="DD36" s="8" t="s">
        <v>3</v>
      </c>
      <c r="DE36" s="8" t="s">
        <v>35</v>
      </c>
      <c r="DF36" s="8" t="s">
        <v>35</v>
      </c>
      <c r="DG36" s="8" t="s">
        <v>35</v>
      </c>
      <c r="DH36" s="8" t="s">
        <v>3</v>
      </c>
      <c r="DI36" s="8" t="s">
        <v>35</v>
      </c>
      <c r="DJ36" s="8" t="s">
        <v>35</v>
      </c>
      <c r="DK36" s="8" t="s">
        <v>3</v>
      </c>
      <c r="DL36" s="8" t="s">
        <v>3</v>
      </c>
      <c r="DM36" s="8" t="s">
        <v>3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32</v>
      </c>
      <c r="DW36" s="8" t="s">
        <v>32</v>
      </c>
      <c r="DX36" s="8">
        <v>1</v>
      </c>
      <c r="DY36" s="8"/>
      <c r="DZ36" s="8" t="s">
        <v>3</v>
      </c>
      <c r="EA36" s="8" t="s">
        <v>3</v>
      </c>
      <c r="EB36" s="8" t="s">
        <v>3</v>
      </c>
      <c r="EC36" s="8" t="s">
        <v>3</v>
      </c>
      <c r="ED36" s="8"/>
      <c r="EE36" s="8">
        <v>82815514</v>
      </c>
      <c r="EF36" s="8">
        <v>2</v>
      </c>
      <c r="EG36" s="8" t="s">
        <v>36</v>
      </c>
      <c r="EH36" s="8">
        <v>27</v>
      </c>
      <c r="EI36" s="8" t="s">
        <v>37</v>
      </c>
      <c r="EJ36" s="8">
        <v>1</v>
      </c>
      <c r="EK36" s="8">
        <v>33002</v>
      </c>
      <c r="EL36" s="8" t="s">
        <v>37</v>
      </c>
      <c r="EM36" s="8" t="s">
        <v>38</v>
      </c>
      <c r="EN36" s="8"/>
      <c r="EO36" s="8" t="s">
        <v>39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3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t="shared" si="27"/>
        <v>0</v>
      </c>
      <c r="GM36" s="8">
        <f t="shared" si="28"/>
        <v>0</v>
      </c>
      <c r="GN36" s="8">
        <f t="shared" si="29"/>
        <v>0</v>
      </c>
      <c r="GO36" s="8">
        <f t="shared" si="30"/>
        <v>0</v>
      </c>
      <c r="GP36" s="8">
        <f t="shared" si="31"/>
        <v>0</v>
      </c>
      <c r="GQ36" s="8"/>
      <c r="GR36" s="8">
        <v>0</v>
      </c>
      <c r="GS36" s="8">
        <v>3</v>
      </c>
      <c r="GT36" s="8">
        <v>0</v>
      </c>
      <c r="GU36" s="8" t="s">
        <v>3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3</v>
      </c>
      <c r="HF36" s="8" t="s">
        <v>3</v>
      </c>
      <c r="HG36" s="8"/>
      <c r="HH36" s="8"/>
      <c r="HI36" s="8"/>
      <c r="HJ36" s="8"/>
      <c r="HK36" s="8"/>
      <c r="HL36" s="8"/>
      <c r="HM36" s="8" t="s">
        <v>3</v>
      </c>
      <c r="HN36" s="8" t="s">
        <v>40</v>
      </c>
      <c r="HO36" s="8" t="s">
        <v>41</v>
      </c>
      <c r="HP36" s="8" t="s">
        <v>37</v>
      </c>
      <c r="HQ36" s="8" t="s">
        <v>37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55" x14ac:dyDescent="0.2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3</v>
      </c>
      <c r="F37" t="s">
        <v>51</v>
      </c>
      <c r="G37" t="s">
        <v>52</v>
      </c>
      <c r="H37" t="s">
        <v>32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t="shared" si="13"/>
        <v>0</v>
      </c>
      <c r="P37">
        <f>SUMIF(SmtRes!AQ39:'SmtRes'!AQ42,"=1",SmtRes!DF39:'SmtRes'!DF42)</f>
        <v>0</v>
      </c>
      <c r="Q37">
        <f>SUMIF(SmtRes!AQ39:'SmtRes'!AQ42,"=1",SmtRes!DG39:'SmtRes'!DG42)</f>
        <v>0</v>
      </c>
      <c r="R37">
        <f>SUMIF(SmtRes!AQ39:'SmtRes'!AQ42,"=1",SmtRes!DH39:'SmtRes'!DH42)</f>
        <v>0</v>
      </c>
      <c r="S37">
        <f>SUMIF(SmtRes!AQ39:'SmtRes'!AQ42,"=1",SmtRes!DI39:'SmtRes'!DI42)</f>
        <v>0</v>
      </c>
      <c r="T37">
        <f t="shared" si="14"/>
        <v>0</v>
      </c>
      <c r="U37">
        <f>SUMIF(SmtRes!AQ39:'SmtRes'!AQ42,"=1",SmtRes!CV39:'SmtRes'!CV42)</f>
        <v>0</v>
      </c>
      <c r="V37">
        <f>SUMIF(SmtRes!AQ39:'SmtRes'!AQ42,"=1",SmtRes!CW39:'SmtRes'!CW42)</f>
        <v>0</v>
      </c>
      <c r="W37">
        <f t="shared" si="15"/>
        <v>0</v>
      </c>
      <c r="X37">
        <f t="shared" si="16"/>
        <v>0</v>
      </c>
      <c r="Y37">
        <f t="shared" si="17"/>
        <v>0</v>
      </c>
      <c r="AA37">
        <v>-1</v>
      </c>
      <c r="AB37">
        <f t="shared" si="18"/>
        <v>2160.3490139999999</v>
      </c>
      <c r="AC37">
        <f t="shared" si="19"/>
        <v>0</v>
      </c>
      <c r="AD37">
        <f>ROUND((((SUM(SmtRes!BR39:'SmtRes'!BR42))-(SUM(SmtRes!BS39:'SmtRes'!BS42)))+AE37),6)</f>
        <v>1303.722984</v>
      </c>
      <c r="AE37">
        <f>ROUND((SUM(SmtRes!BS39:'SmtRes'!BS42)),6)</f>
        <v>611.29804799999999</v>
      </c>
      <c r="AF37">
        <f>ROUND((SUM(SmtRes!BT39:'SmtRes'!BT42)),6)</f>
        <v>856.62603000000001</v>
      </c>
      <c r="AG37">
        <f t="shared" si="20"/>
        <v>0</v>
      </c>
      <c r="AH37">
        <f>(SUM(SmtRes!BU39:'SmtRes'!BU42))</f>
        <v>1.1177999999999999</v>
      </c>
      <c r="AI37">
        <f>(SUM(SmtRes!BV39:'SmtRes'!BV42))</f>
        <v>0.66239999999999999</v>
      </c>
      <c r="AJ37">
        <f t="shared" si="21"/>
        <v>0</v>
      </c>
      <c r="AK37">
        <v>2008.4399000000001</v>
      </c>
      <c r="AL37">
        <v>0</v>
      </c>
      <c r="AM37">
        <v>944.72680000000003</v>
      </c>
      <c r="AN37">
        <v>442.96960000000001</v>
      </c>
      <c r="AO37">
        <v>620.74350000000004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53</v>
      </c>
      <c r="BM37">
        <v>33002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34</v>
      </c>
      <c r="CO37">
        <v>0</v>
      </c>
      <c r="CP37">
        <f t="shared" si="22"/>
        <v>0</v>
      </c>
      <c r="CQ37">
        <f>SUMIF(SmtRes!AQ39:'SmtRes'!AQ42,"=1",SmtRes!AA39:'SmtRes'!AA42)</f>
        <v>0</v>
      </c>
      <c r="CR37">
        <f>SUMIF(SmtRes!AQ39:'SmtRes'!AQ42,"=1",SmtRes!AB39:'SmtRes'!AB42)</f>
        <v>3377.99</v>
      </c>
      <c r="CS37">
        <f>SUMIF(SmtRes!AQ39:'SmtRes'!AQ42,"=1",SmtRes!AC39:'SmtRes'!AC42)</f>
        <v>1744.74</v>
      </c>
      <c r="CT37">
        <f>SUMIF(SmtRes!AQ39:'SmtRes'!AQ42,"=1",SmtRes!AD39:'SmtRes'!AD42)</f>
        <v>766.35</v>
      </c>
      <c r="CU37">
        <f t="shared" si="23"/>
        <v>0</v>
      </c>
      <c r="CV37">
        <f>SUMIF(SmtRes!AQ39:'SmtRes'!AQ42,"=1",SmtRes!BU39:'SmtRes'!BU42)</f>
        <v>1.1177999999999999</v>
      </c>
      <c r="CW37">
        <f>SUMIF(SmtRes!AQ39:'SmtRes'!AQ42,"=1",SmtRes!BV39:'SmtRes'!BV42)</f>
        <v>0.66239999999999999</v>
      </c>
      <c r="CX37">
        <f t="shared" si="24"/>
        <v>0</v>
      </c>
      <c r="CY37">
        <f t="shared" si="25"/>
        <v>0</v>
      </c>
      <c r="CZ37">
        <f t="shared" si="26"/>
        <v>0</v>
      </c>
      <c r="DC37" t="s">
        <v>3</v>
      </c>
      <c r="DD37" t="s">
        <v>3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32</v>
      </c>
      <c r="DW37" t="s">
        <v>32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82815514</v>
      </c>
      <c r="EF37">
        <v>2</v>
      </c>
      <c r="EG37" t="s">
        <v>36</v>
      </c>
      <c r="EH37">
        <v>27</v>
      </c>
      <c r="EI37" t="s">
        <v>37</v>
      </c>
      <c r="EJ37">
        <v>1</v>
      </c>
      <c r="EK37">
        <v>33002</v>
      </c>
      <c r="EL37" t="s">
        <v>37</v>
      </c>
      <c r="EM37" t="s">
        <v>38</v>
      </c>
      <c r="EO37" t="s">
        <v>39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7"/>
        <v>0</v>
      </c>
      <c r="GM37">
        <f t="shared" si="28"/>
        <v>0</v>
      </c>
      <c r="GN37">
        <f t="shared" si="29"/>
        <v>0</v>
      </c>
      <c r="GO37">
        <f t="shared" si="30"/>
        <v>0</v>
      </c>
      <c r="GP37">
        <f t="shared" si="31"/>
        <v>0</v>
      </c>
      <c r="GR37">
        <v>0</v>
      </c>
      <c r="GS37">
        <v>3</v>
      </c>
      <c r="GT37">
        <v>0</v>
      </c>
      <c r="GU37" t="s">
        <v>3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3</v>
      </c>
      <c r="HF37" t="s">
        <v>3</v>
      </c>
      <c r="HM37" t="s">
        <v>3</v>
      </c>
      <c r="HN37" t="s">
        <v>40</v>
      </c>
      <c r="HO37" t="s">
        <v>41</v>
      </c>
      <c r="HP37" t="s">
        <v>37</v>
      </c>
      <c r="HQ37" t="s">
        <v>37</v>
      </c>
      <c r="HS37">
        <v>0</v>
      </c>
      <c r="IK37">
        <v>0</v>
      </c>
    </row>
    <row r="38" spans="1:255" x14ac:dyDescent="0.2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3</v>
      </c>
      <c r="F38" s="8" t="s">
        <v>54</v>
      </c>
      <c r="G38" s="8" t="s">
        <v>55</v>
      </c>
      <c r="H38" s="8" t="s">
        <v>32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t="shared" si="13"/>
        <v>0</v>
      </c>
      <c r="P38" s="8">
        <f>SUMIF(SmtRes!AQ43:'SmtRes'!AQ47,"=1",SmtRes!DF43:'SmtRes'!DF47)</f>
        <v>0</v>
      </c>
      <c r="Q38" s="8">
        <f>SUMIF(SmtRes!AQ43:'SmtRes'!AQ47,"=1",SmtRes!DG43:'SmtRes'!DG47)</f>
        <v>0</v>
      </c>
      <c r="R38" s="8">
        <f>SUMIF(SmtRes!AQ43:'SmtRes'!AQ47,"=1",SmtRes!DH43:'SmtRes'!DH47)</f>
        <v>0</v>
      </c>
      <c r="S38" s="8">
        <f>SUMIF(SmtRes!AQ43:'SmtRes'!AQ47,"=1",SmtRes!DI43:'SmtRes'!DI47)</f>
        <v>0</v>
      </c>
      <c r="T38" s="8">
        <f t="shared" si="14"/>
        <v>0</v>
      </c>
      <c r="U38" s="8">
        <f>SUMIF(SmtRes!AQ43:'SmtRes'!AQ47,"=1",SmtRes!CV43:'SmtRes'!CV47)</f>
        <v>0</v>
      </c>
      <c r="V38" s="8">
        <f>SUMIF(SmtRes!AQ43:'SmtRes'!AQ47,"=1",SmtRes!CW43:'SmtRes'!CW47)</f>
        <v>0</v>
      </c>
      <c r="W38" s="8">
        <f t="shared" si="15"/>
        <v>0</v>
      </c>
      <c r="X38" s="8">
        <f t="shared" si="16"/>
        <v>0</v>
      </c>
      <c r="Y38" s="8">
        <f t="shared" si="17"/>
        <v>0</v>
      </c>
      <c r="Z38" s="8"/>
      <c r="AA38" s="8">
        <v>-1</v>
      </c>
      <c r="AB38" s="8">
        <f t="shared" si="18"/>
        <v>5099.5663020000002</v>
      </c>
      <c r="AC38" s="8">
        <f t="shared" si="19"/>
        <v>0</v>
      </c>
      <c r="AD38" s="8">
        <f>ROUND((((SUM(SmtRes!BR43:'SmtRes'!BR47))-(SUM(SmtRes!BS43:'SmtRes'!BS47)))+AE38),6)</f>
        <v>3248.831052</v>
      </c>
      <c r="AE38" s="8">
        <f>ROUND((SUM(SmtRes!BS43:'SmtRes'!BS47)),6)</f>
        <v>2277.8234459999999</v>
      </c>
      <c r="AF38" s="8">
        <f>ROUND((SUM(SmtRes!BT43:'SmtRes'!BT47)),6)</f>
        <v>1850.73525</v>
      </c>
      <c r="AG38" s="8">
        <f t="shared" si="20"/>
        <v>0</v>
      </c>
      <c r="AH38" s="8">
        <f>(SUM(SmtRes!BU43:'SmtRes'!BU47))</f>
        <v>2.415</v>
      </c>
      <c r="AI38" s="8">
        <f>(SUM(SmtRes!BV43:'SmtRes'!BV47))</f>
        <v>2.6082000000000001</v>
      </c>
      <c r="AJ38" s="8">
        <f t="shared" si="21"/>
        <v>0</v>
      </c>
      <c r="AK38" s="8">
        <v>5345.9345999999996</v>
      </c>
      <c r="AL38" s="8">
        <v>0</v>
      </c>
      <c r="AM38" s="8">
        <v>2354.2253999999998</v>
      </c>
      <c r="AN38" s="8">
        <v>1650.5967000000001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3</v>
      </c>
      <c r="BE38" s="8" t="s">
        <v>3</v>
      </c>
      <c r="BF38" s="8" t="s">
        <v>3</v>
      </c>
      <c r="BG38" s="8" t="s">
        <v>3</v>
      </c>
      <c r="BH38" s="8">
        <v>0</v>
      </c>
      <c r="BI38" s="8">
        <v>1</v>
      </c>
      <c r="BJ38" s="8" t="s">
        <v>56</v>
      </c>
      <c r="BK38" s="8"/>
      <c r="BL38" s="8"/>
      <c r="BM38" s="8">
        <v>33002</v>
      </c>
      <c r="BN38" s="8">
        <v>0</v>
      </c>
      <c r="BO38" s="8" t="s">
        <v>3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3</v>
      </c>
      <c r="BZ38" s="8">
        <v>103</v>
      </c>
      <c r="CA38" s="8">
        <v>60</v>
      </c>
      <c r="CB38" s="8" t="s">
        <v>3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34</v>
      </c>
      <c r="CO38" s="8">
        <v>0</v>
      </c>
      <c r="CP38" s="8">
        <f t="shared" si="22"/>
        <v>0</v>
      </c>
      <c r="CQ38" s="8">
        <f>SUMIF(SmtRes!AQ43:'SmtRes'!AQ47,"=1",SmtRes!AA43:'SmtRes'!AA47)</f>
        <v>0</v>
      </c>
      <c r="CR38" s="8">
        <f>SUMIF(SmtRes!AQ43:'SmtRes'!AQ47,"=1",SmtRes!AB43:'SmtRes'!AB47)</f>
        <v>3884.2200000000003</v>
      </c>
      <c r="CS38" s="8">
        <f>SUMIF(SmtRes!AQ43:'SmtRes'!AQ47,"=1",SmtRes!AC43:'SmtRes'!AC47)</f>
        <v>2556.5299999999997</v>
      </c>
      <c r="CT38" s="8">
        <f>SUMIF(SmtRes!AQ43:'SmtRes'!AQ47,"=1",SmtRes!AD43:'SmtRes'!AD47)</f>
        <v>766.35</v>
      </c>
      <c r="CU38" s="8">
        <f t="shared" si="23"/>
        <v>0</v>
      </c>
      <c r="CV38" s="8">
        <f>SUMIF(SmtRes!AQ43:'SmtRes'!AQ47,"=1",SmtRes!BU43:'SmtRes'!BU47)</f>
        <v>2.415</v>
      </c>
      <c r="CW38" s="8">
        <f>SUMIF(SmtRes!AQ43:'SmtRes'!AQ47,"=1",SmtRes!BV43:'SmtRes'!BV47)</f>
        <v>2.6082000000000001</v>
      </c>
      <c r="CX38" s="8">
        <f t="shared" si="24"/>
        <v>0</v>
      </c>
      <c r="CY38" s="8">
        <f t="shared" si="25"/>
        <v>0</v>
      </c>
      <c r="CZ38" s="8">
        <f t="shared" si="26"/>
        <v>0</v>
      </c>
      <c r="DA38" s="8"/>
      <c r="DB38" s="8"/>
      <c r="DC38" s="8" t="s">
        <v>3</v>
      </c>
      <c r="DD38" s="8" t="s">
        <v>3</v>
      </c>
      <c r="DE38" s="8" t="s">
        <v>35</v>
      </c>
      <c r="DF38" s="8" t="s">
        <v>35</v>
      </c>
      <c r="DG38" s="8" t="s">
        <v>35</v>
      </c>
      <c r="DH38" s="8" t="s">
        <v>3</v>
      </c>
      <c r="DI38" s="8" t="s">
        <v>35</v>
      </c>
      <c r="DJ38" s="8" t="s">
        <v>35</v>
      </c>
      <c r="DK38" s="8" t="s">
        <v>3</v>
      </c>
      <c r="DL38" s="8" t="s">
        <v>3</v>
      </c>
      <c r="DM38" s="8" t="s">
        <v>3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32</v>
      </c>
      <c r="DW38" s="8" t="s">
        <v>32</v>
      </c>
      <c r="DX38" s="8">
        <v>1</v>
      </c>
      <c r="DY38" s="8"/>
      <c r="DZ38" s="8" t="s">
        <v>3</v>
      </c>
      <c r="EA38" s="8" t="s">
        <v>3</v>
      </c>
      <c r="EB38" s="8" t="s">
        <v>3</v>
      </c>
      <c r="EC38" s="8" t="s">
        <v>3</v>
      </c>
      <c r="ED38" s="8"/>
      <c r="EE38" s="8">
        <v>82815514</v>
      </c>
      <c r="EF38" s="8">
        <v>2</v>
      </c>
      <c r="EG38" s="8" t="s">
        <v>36</v>
      </c>
      <c r="EH38" s="8">
        <v>27</v>
      </c>
      <c r="EI38" s="8" t="s">
        <v>37</v>
      </c>
      <c r="EJ38" s="8">
        <v>1</v>
      </c>
      <c r="EK38" s="8">
        <v>33002</v>
      </c>
      <c r="EL38" s="8" t="s">
        <v>37</v>
      </c>
      <c r="EM38" s="8" t="s">
        <v>38</v>
      </c>
      <c r="EN38" s="8"/>
      <c r="EO38" s="8" t="s">
        <v>39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3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t="shared" si="27"/>
        <v>0</v>
      </c>
      <c r="GM38" s="8">
        <f t="shared" si="28"/>
        <v>0</v>
      </c>
      <c r="GN38" s="8">
        <f t="shared" si="29"/>
        <v>0</v>
      </c>
      <c r="GO38" s="8">
        <f t="shared" si="30"/>
        <v>0</v>
      </c>
      <c r="GP38" s="8">
        <f t="shared" si="31"/>
        <v>0</v>
      </c>
      <c r="GQ38" s="8"/>
      <c r="GR38" s="8">
        <v>0</v>
      </c>
      <c r="GS38" s="8">
        <v>3</v>
      </c>
      <c r="GT38" s="8">
        <v>0</v>
      </c>
      <c r="GU38" s="8" t="s">
        <v>3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3</v>
      </c>
      <c r="HF38" s="8" t="s">
        <v>3</v>
      </c>
      <c r="HG38" s="8"/>
      <c r="HH38" s="8"/>
      <c r="HI38" s="8"/>
      <c r="HJ38" s="8"/>
      <c r="HK38" s="8"/>
      <c r="HL38" s="8"/>
      <c r="HM38" s="8" t="s">
        <v>3</v>
      </c>
      <c r="HN38" s="8" t="s">
        <v>40</v>
      </c>
      <c r="HO38" s="8" t="s">
        <v>41</v>
      </c>
      <c r="HP38" s="8" t="s">
        <v>37</v>
      </c>
      <c r="HQ38" s="8" t="s">
        <v>37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55" x14ac:dyDescent="0.2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3</v>
      </c>
      <c r="F39" t="s">
        <v>54</v>
      </c>
      <c r="G39" t="s">
        <v>55</v>
      </c>
      <c r="H39" t="s">
        <v>32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t="shared" si="13"/>
        <v>0</v>
      </c>
      <c r="P39">
        <f>SUMIF(SmtRes!AQ48:'SmtRes'!AQ52,"=1",SmtRes!DF48:'SmtRes'!DF52)</f>
        <v>0</v>
      </c>
      <c r="Q39">
        <f>SUMIF(SmtRes!AQ48:'SmtRes'!AQ52,"=1",SmtRes!DG48:'SmtRes'!DG52)</f>
        <v>0</v>
      </c>
      <c r="R39">
        <f>SUMIF(SmtRes!AQ48:'SmtRes'!AQ52,"=1",SmtRes!DH48:'SmtRes'!DH52)</f>
        <v>0</v>
      </c>
      <c r="S39">
        <f>SUMIF(SmtRes!AQ48:'SmtRes'!AQ52,"=1",SmtRes!DI48:'SmtRes'!DI52)</f>
        <v>0</v>
      </c>
      <c r="T39">
        <f t="shared" si="14"/>
        <v>0</v>
      </c>
      <c r="U39">
        <f>SUMIF(SmtRes!AQ48:'SmtRes'!AQ52,"=1",SmtRes!CV48:'SmtRes'!CV52)</f>
        <v>0</v>
      </c>
      <c r="V39">
        <f>SUMIF(SmtRes!AQ48:'SmtRes'!AQ52,"=1",SmtRes!CW48:'SmtRes'!CW52)</f>
        <v>0</v>
      </c>
      <c r="W39">
        <f t="shared" si="15"/>
        <v>0</v>
      </c>
      <c r="X39">
        <f t="shared" si="16"/>
        <v>0</v>
      </c>
      <c r="Y39">
        <f t="shared" si="17"/>
        <v>0</v>
      </c>
      <c r="AA39">
        <v>-1</v>
      </c>
      <c r="AB39">
        <f t="shared" si="18"/>
        <v>5099.5663020000002</v>
      </c>
      <c r="AC39">
        <f t="shared" si="19"/>
        <v>0</v>
      </c>
      <c r="AD39">
        <f>ROUND((((SUM(SmtRes!BR48:'SmtRes'!BR52))-(SUM(SmtRes!BS48:'SmtRes'!BS52)))+AE39),6)</f>
        <v>3248.831052</v>
      </c>
      <c r="AE39">
        <f>ROUND((SUM(SmtRes!BS48:'SmtRes'!BS52)),6)</f>
        <v>2277.8234459999999</v>
      </c>
      <c r="AF39">
        <f>ROUND((SUM(SmtRes!BT48:'SmtRes'!BT52)),6)</f>
        <v>1850.73525</v>
      </c>
      <c r="AG39">
        <f t="shared" si="20"/>
        <v>0</v>
      </c>
      <c r="AH39">
        <f>(SUM(SmtRes!BU48:'SmtRes'!BU52))</f>
        <v>2.415</v>
      </c>
      <c r="AI39">
        <f>(SUM(SmtRes!BV48:'SmtRes'!BV52))</f>
        <v>2.6082000000000001</v>
      </c>
      <c r="AJ39">
        <f t="shared" si="21"/>
        <v>0</v>
      </c>
      <c r="AK39">
        <v>5345.9345999999996</v>
      </c>
      <c r="AL39">
        <v>0</v>
      </c>
      <c r="AM39">
        <v>2354.2253999999998</v>
      </c>
      <c r="AN39">
        <v>1650.5967000000001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56</v>
      </c>
      <c r="BM39">
        <v>33002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34</v>
      </c>
      <c r="CO39">
        <v>0</v>
      </c>
      <c r="CP39">
        <f t="shared" si="22"/>
        <v>0</v>
      </c>
      <c r="CQ39">
        <f>SUMIF(SmtRes!AQ48:'SmtRes'!AQ52,"=1",SmtRes!AA48:'SmtRes'!AA52)</f>
        <v>0</v>
      </c>
      <c r="CR39">
        <f>SUMIF(SmtRes!AQ48:'SmtRes'!AQ52,"=1",SmtRes!AB48:'SmtRes'!AB52)</f>
        <v>3884.2200000000003</v>
      </c>
      <c r="CS39">
        <f>SUMIF(SmtRes!AQ48:'SmtRes'!AQ52,"=1",SmtRes!AC48:'SmtRes'!AC52)</f>
        <v>2556.5299999999997</v>
      </c>
      <c r="CT39">
        <f>SUMIF(SmtRes!AQ48:'SmtRes'!AQ52,"=1",SmtRes!AD48:'SmtRes'!AD52)</f>
        <v>766.35</v>
      </c>
      <c r="CU39">
        <f t="shared" si="23"/>
        <v>0</v>
      </c>
      <c r="CV39">
        <f>SUMIF(SmtRes!AQ48:'SmtRes'!AQ52,"=1",SmtRes!BU48:'SmtRes'!BU52)</f>
        <v>2.415</v>
      </c>
      <c r="CW39">
        <f>SUMIF(SmtRes!AQ48:'SmtRes'!AQ52,"=1",SmtRes!BV48:'SmtRes'!BV52)</f>
        <v>2.6082000000000001</v>
      </c>
      <c r="CX39">
        <f t="shared" si="24"/>
        <v>0</v>
      </c>
      <c r="CY39">
        <f t="shared" si="25"/>
        <v>0</v>
      </c>
      <c r="CZ39">
        <f t="shared" si="26"/>
        <v>0</v>
      </c>
      <c r="DC39" t="s">
        <v>3</v>
      </c>
      <c r="DD39" t="s">
        <v>3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32</v>
      </c>
      <c r="DW39" t="s">
        <v>32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82815514</v>
      </c>
      <c r="EF39">
        <v>2</v>
      </c>
      <c r="EG39" t="s">
        <v>36</v>
      </c>
      <c r="EH39">
        <v>27</v>
      </c>
      <c r="EI39" t="s">
        <v>37</v>
      </c>
      <c r="EJ39">
        <v>1</v>
      </c>
      <c r="EK39">
        <v>33002</v>
      </c>
      <c r="EL39" t="s">
        <v>37</v>
      </c>
      <c r="EM39" t="s">
        <v>38</v>
      </c>
      <c r="EO39" t="s">
        <v>39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7"/>
        <v>0</v>
      </c>
      <c r="GM39">
        <f t="shared" si="28"/>
        <v>0</v>
      </c>
      <c r="GN39">
        <f t="shared" si="29"/>
        <v>0</v>
      </c>
      <c r="GO39">
        <f t="shared" si="30"/>
        <v>0</v>
      </c>
      <c r="GP39">
        <f t="shared" si="31"/>
        <v>0</v>
      </c>
      <c r="GR39">
        <v>0</v>
      </c>
      <c r="GS39">
        <v>3</v>
      </c>
      <c r="GT39">
        <v>0</v>
      </c>
      <c r="GU39" t="s">
        <v>3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3</v>
      </c>
      <c r="HF39" t="s">
        <v>3</v>
      </c>
      <c r="HM39" t="s">
        <v>3</v>
      </c>
      <c r="HN39" t="s">
        <v>40</v>
      </c>
      <c r="HO39" t="s">
        <v>41</v>
      </c>
      <c r="HP39" t="s">
        <v>37</v>
      </c>
      <c r="HQ39" t="s">
        <v>37</v>
      </c>
      <c r="HS39">
        <v>0</v>
      </c>
      <c r="IK39">
        <v>0</v>
      </c>
    </row>
    <row r="40" spans="1:255" x14ac:dyDescent="0.2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3</v>
      </c>
      <c r="F40" s="8" t="s">
        <v>57</v>
      </c>
      <c r="G40" s="8" t="s">
        <v>58</v>
      </c>
      <c r="H40" s="8" t="s">
        <v>32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t="shared" si="13"/>
        <v>0</v>
      </c>
      <c r="P40" s="8">
        <f>SUMIF(SmtRes!AQ53:'SmtRes'!AQ57,"=1",SmtRes!DF53:'SmtRes'!DF57)</f>
        <v>0</v>
      </c>
      <c r="Q40" s="8">
        <f>SUMIF(SmtRes!AQ53:'SmtRes'!AQ57,"=1",SmtRes!DG53:'SmtRes'!DG57)</f>
        <v>0</v>
      </c>
      <c r="R40" s="8">
        <f>SUMIF(SmtRes!AQ53:'SmtRes'!AQ57,"=1",SmtRes!DH53:'SmtRes'!DH57)</f>
        <v>0</v>
      </c>
      <c r="S40" s="8">
        <f>SUMIF(SmtRes!AQ53:'SmtRes'!AQ57,"=1",SmtRes!DI53:'SmtRes'!DI57)</f>
        <v>0</v>
      </c>
      <c r="T40" s="8">
        <f t="shared" si="14"/>
        <v>0</v>
      </c>
      <c r="U40" s="8">
        <f>SUMIF(SmtRes!AQ53:'SmtRes'!AQ57,"=1",SmtRes!CV53:'SmtRes'!CV57)</f>
        <v>0</v>
      </c>
      <c r="V40" s="8">
        <f>SUMIF(SmtRes!AQ53:'SmtRes'!AQ57,"=1",SmtRes!CW53:'SmtRes'!CW57)</f>
        <v>0</v>
      </c>
      <c r="W40" s="8">
        <f t="shared" si="15"/>
        <v>0</v>
      </c>
      <c r="X40" s="8">
        <f t="shared" si="16"/>
        <v>0</v>
      </c>
      <c r="Y40" s="8">
        <f t="shared" si="17"/>
        <v>0</v>
      </c>
      <c r="Z40" s="8"/>
      <c r="AA40" s="8">
        <v>-1</v>
      </c>
      <c r="AB40" s="8">
        <f t="shared" si="18"/>
        <v>1124.167872</v>
      </c>
      <c r="AC40" s="8">
        <f t="shared" si="19"/>
        <v>0</v>
      </c>
      <c r="AD40" s="8">
        <f>ROUND((((SUM(SmtRes!BR53:'SmtRes'!BR57))-(SUM(SmtRes!BS53:'SmtRes'!BS57)))+AE40),6)</f>
        <v>704.82340799999997</v>
      </c>
      <c r="AE40" s="8">
        <f>ROUND((SUM(SmtRes!BS53:'SmtRes'!BS57)),6)</f>
        <v>630.02520000000004</v>
      </c>
      <c r="AF40" s="8">
        <f>ROUND((SUM(SmtRes!BT53:'SmtRes'!BT57)),6)</f>
        <v>419.34446400000002</v>
      </c>
      <c r="AG40" s="8">
        <f t="shared" si="20"/>
        <v>0</v>
      </c>
      <c r="AH40" s="8">
        <f>(SUM(SmtRes!BU53:'SmtRes'!BU57))</f>
        <v>0.60719999999999996</v>
      </c>
      <c r="AI40" s="8">
        <f>(SUM(SmtRes!BV53:'SmtRes'!BV57))</f>
        <v>0.66239999999999999</v>
      </c>
      <c r="AJ40" s="8">
        <f t="shared" si="21"/>
        <v>0</v>
      </c>
      <c r="AK40" s="8">
        <v>1271.1543999999999</v>
      </c>
      <c r="AL40" s="8">
        <v>0</v>
      </c>
      <c r="AM40" s="8">
        <v>510.74160000000001</v>
      </c>
      <c r="AN40" s="8">
        <v>456.54</v>
      </c>
      <c r="AO40" s="8">
        <v>303.87279999999998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3</v>
      </c>
      <c r="BE40" s="8" t="s">
        <v>3</v>
      </c>
      <c r="BF40" s="8" t="s">
        <v>3</v>
      </c>
      <c r="BG40" s="8" t="s">
        <v>3</v>
      </c>
      <c r="BH40" s="8">
        <v>0</v>
      </c>
      <c r="BI40" s="8">
        <v>1</v>
      </c>
      <c r="BJ40" s="8" t="s">
        <v>59</v>
      </c>
      <c r="BK40" s="8"/>
      <c r="BL40" s="8"/>
      <c r="BM40" s="8">
        <v>33001</v>
      </c>
      <c r="BN40" s="8">
        <v>0</v>
      </c>
      <c r="BO40" s="8" t="s">
        <v>3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3</v>
      </c>
      <c r="BZ40" s="8">
        <v>103</v>
      </c>
      <c r="CA40" s="8">
        <v>60</v>
      </c>
      <c r="CB40" s="8" t="s">
        <v>3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34</v>
      </c>
      <c r="CO40" s="8">
        <v>0</v>
      </c>
      <c r="CP40" s="8">
        <f t="shared" si="22"/>
        <v>0</v>
      </c>
      <c r="CQ40" s="8">
        <f>SUMIF(SmtRes!AQ53:'SmtRes'!AQ57,"=1",SmtRes!AA53:'SmtRes'!AA57)</f>
        <v>0</v>
      </c>
      <c r="CR40" s="8">
        <f>SUMIF(SmtRes!AQ53:'SmtRes'!AQ57,"=1",SmtRes!AB53:'SmtRes'!AB57)</f>
        <v>2274.4699999999998</v>
      </c>
      <c r="CS40" s="8">
        <f>SUMIF(SmtRes!AQ53:'SmtRes'!AQ57,"=1",SmtRes!AC53:'SmtRes'!AC57)</f>
        <v>1902.25</v>
      </c>
      <c r="CT40" s="8">
        <f>SUMIF(SmtRes!AQ53:'SmtRes'!AQ57,"=1",SmtRes!AD53:'SmtRes'!AD57)</f>
        <v>690.62</v>
      </c>
      <c r="CU40" s="8">
        <f t="shared" si="23"/>
        <v>0</v>
      </c>
      <c r="CV40" s="8">
        <f>SUMIF(SmtRes!AQ53:'SmtRes'!AQ57,"=1",SmtRes!BU53:'SmtRes'!BU57)</f>
        <v>0.60719999999999996</v>
      </c>
      <c r="CW40" s="8">
        <f>SUMIF(SmtRes!AQ53:'SmtRes'!AQ57,"=1",SmtRes!BV53:'SmtRes'!BV57)</f>
        <v>0.66239999999999999</v>
      </c>
      <c r="CX40" s="8">
        <f t="shared" si="24"/>
        <v>0</v>
      </c>
      <c r="CY40" s="8">
        <f t="shared" si="25"/>
        <v>0</v>
      </c>
      <c r="CZ40" s="8">
        <f t="shared" si="26"/>
        <v>0</v>
      </c>
      <c r="DA40" s="8"/>
      <c r="DB40" s="8"/>
      <c r="DC40" s="8" t="s">
        <v>3</v>
      </c>
      <c r="DD40" s="8" t="s">
        <v>3</v>
      </c>
      <c r="DE40" s="8" t="s">
        <v>35</v>
      </c>
      <c r="DF40" s="8" t="s">
        <v>35</v>
      </c>
      <c r="DG40" s="8" t="s">
        <v>35</v>
      </c>
      <c r="DH40" s="8" t="s">
        <v>3</v>
      </c>
      <c r="DI40" s="8" t="s">
        <v>35</v>
      </c>
      <c r="DJ40" s="8" t="s">
        <v>35</v>
      </c>
      <c r="DK40" s="8" t="s">
        <v>3</v>
      </c>
      <c r="DL40" s="8" t="s">
        <v>3</v>
      </c>
      <c r="DM40" s="8" t="s">
        <v>3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32</v>
      </c>
      <c r="DW40" s="8" t="s">
        <v>32</v>
      </c>
      <c r="DX40" s="8">
        <v>1</v>
      </c>
      <c r="DY40" s="8"/>
      <c r="DZ40" s="8" t="s">
        <v>3</v>
      </c>
      <c r="EA40" s="8" t="s">
        <v>3</v>
      </c>
      <c r="EB40" s="8" t="s">
        <v>3</v>
      </c>
      <c r="EC40" s="8" t="s">
        <v>3</v>
      </c>
      <c r="ED40" s="8"/>
      <c r="EE40" s="8">
        <v>82815206</v>
      </c>
      <c r="EF40" s="8">
        <v>2</v>
      </c>
      <c r="EG40" s="8" t="s">
        <v>36</v>
      </c>
      <c r="EH40" s="8">
        <v>27</v>
      </c>
      <c r="EI40" s="8" t="s">
        <v>37</v>
      </c>
      <c r="EJ40" s="8">
        <v>1</v>
      </c>
      <c r="EK40" s="8">
        <v>33001</v>
      </c>
      <c r="EL40" s="8" t="s">
        <v>37</v>
      </c>
      <c r="EM40" s="8" t="s">
        <v>38</v>
      </c>
      <c r="EN40" s="8"/>
      <c r="EO40" s="8" t="s">
        <v>39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3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t="shared" si="27"/>
        <v>0</v>
      </c>
      <c r="GM40" s="8">
        <f t="shared" si="28"/>
        <v>0</v>
      </c>
      <c r="GN40" s="8">
        <f t="shared" si="29"/>
        <v>0</v>
      </c>
      <c r="GO40" s="8">
        <f t="shared" si="30"/>
        <v>0</v>
      </c>
      <c r="GP40" s="8">
        <f t="shared" si="31"/>
        <v>0</v>
      </c>
      <c r="GQ40" s="8"/>
      <c r="GR40" s="8">
        <v>0</v>
      </c>
      <c r="GS40" s="8">
        <v>3</v>
      </c>
      <c r="GT40" s="8">
        <v>0</v>
      </c>
      <c r="GU40" s="8" t="s">
        <v>3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3</v>
      </c>
      <c r="HF40" s="8" t="s">
        <v>3</v>
      </c>
      <c r="HG40" s="8"/>
      <c r="HH40" s="8"/>
      <c r="HI40" s="8"/>
      <c r="HJ40" s="8"/>
      <c r="HK40" s="8"/>
      <c r="HL40" s="8"/>
      <c r="HM40" s="8" t="s">
        <v>3</v>
      </c>
      <c r="HN40" s="8" t="s">
        <v>40</v>
      </c>
      <c r="HO40" s="8" t="s">
        <v>41</v>
      </c>
      <c r="HP40" s="8" t="s">
        <v>37</v>
      </c>
      <c r="HQ40" s="8" t="s">
        <v>37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55" x14ac:dyDescent="0.2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3</v>
      </c>
      <c r="F41" t="s">
        <v>57</v>
      </c>
      <c r="G41" t="s">
        <v>58</v>
      </c>
      <c r="H41" t="s">
        <v>32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t="shared" si="13"/>
        <v>0</v>
      </c>
      <c r="P41">
        <f>SUMIF(SmtRes!AQ58:'SmtRes'!AQ62,"=1",SmtRes!DF58:'SmtRes'!DF62)</f>
        <v>0</v>
      </c>
      <c r="Q41">
        <f>SUMIF(SmtRes!AQ58:'SmtRes'!AQ62,"=1",SmtRes!DG58:'SmtRes'!DG62)</f>
        <v>0</v>
      </c>
      <c r="R41">
        <f>SUMIF(SmtRes!AQ58:'SmtRes'!AQ62,"=1",SmtRes!DH58:'SmtRes'!DH62)</f>
        <v>0</v>
      </c>
      <c r="S41">
        <f>SUMIF(SmtRes!AQ58:'SmtRes'!AQ62,"=1",SmtRes!DI58:'SmtRes'!DI62)</f>
        <v>0</v>
      </c>
      <c r="T41">
        <f t="shared" si="14"/>
        <v>0</v>
      </c>
      <c r="U41">
        <f>SUMIF(SmtRes!AQ58:'SmtRes'!AQ62,"=1",SmtRes!CV58:'SmtRes'!CV62)</f>
        <v>0</v>
      </c>
      <c r="V41">
        <f>SUMIF(SmtRes!AQ58:'SmtRes'!AQ62,"=1",SmtRes!CW58:'SmtRes'!CW62)</f>
        <v>0</v>
      </c>
      <c r="W41">
        <f t="shared" si="15"/>
        <v>0</v>
      </c>
      <c r="X41">
        <f t="shared" si="16"/>
        <v>0</v>
      </c>
      <c r="Y41">
        <f t="shared" si="17"/>
        <v>0</v>
      </c>
      <c r="AA41">
        <v>-1</v>
      </c>
      <c r="AB41">
        <f t="shared" si="18"/>
        <v>1124.167872</v>
      </c>
      <c r="AC41">
        <f t="shared" si="19"/>
        <v>0</v>
      </c>
      <c r="AD41">
        <f>ROUND((((SUM(SmtRes!BR58:'SmtRes'!BR62))-(SUM(SmtRes!BS58:'SmtRes'!BS62)))+AE41),6)</f>
        <v>704.82340799999997</v>
      </c>
      <c r="AE41">
        <f>ROUND((SUM(SmtRes!BS58:'SmtRes'!BS62)),6)</f>
        <v>630.02520000000004</v>
      </c>
      <c r="AF41">
        <f>ROUND((SUM(SmtRes!BT58:'SmtRes'!BT62)),6)</f>
        <v>419.34446400000002</v>
      </c>
      <c r="AG41">
        <f t="shared" si="20"/>
        <v>0</v>
      </c>
      <c r="AH41">
        <f>(SUM(SmtRes!BU58:'SmtRes'!BU62))</f>
        <v>0.60719999999999996</v>
      </c>
      <c r="AI41">
        <f>(SUM(SmtRes!BV58:'SmtRes'!BV62))</f>
        <v>0.66239999999999999</v>
      </c>
      <c r="AJ41">
        <f t="shared" si="21"/>
        <v>0</v>
      </c>
      <c r="AK41">
        <v>1271.1543999999999</v>
      </c>
      <c r="AL41">
        <v>0</v>
      </c>
      <c r="AM41">
        <v>510.74160000000001</v>
      </c>
      <c r="AN41">
        <v>456.54</v>
      </c>
      <c r="AO41">
        <v>303.87279999999998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59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34</v>
      </c>
      <c r="CO41">
        <v>0</v>
      </c>
      <c r="CP41">
        <f t="shared" si="22"/>
        <v>0</v>
      </c>
      <c r="CQ41">
        <f>SUMIF(SmtRes!AQ58:'SmtRes'!AQ62,"=1",SmtRes!AA58:'SmtRes'!AA62)</f>
        <v>0</v>
      </c>
      <c r="CR41">
        <f>SUMIF(SmtRes!AQ58:'SmtRes'!AQ62,"=1",SmtRes!AB58:'SmtRes'!AB62)</f>
        <v>2274.4699999999998</v>
      </c>
      <c r="CS41">
        <f>SUMIF(SmtRes!AQ58:'SmtRes'!AQ62,"=1",SmtRes!AC58:'SmtRes'!AC62)</f>
        <v>1902.25</v>
      </c>
      <c r="CT41">
        <f>SUMIF(SmtRes!AQ58:'SmtRes'!AQ62,"=1",SmtRes!AD58:'SmtRes'!AD62)</f>
        <v>690.62</v>
      </c>
      <c r="CU41">
        <f t="shared" si="23"/>
        <v>0</v>
      </c>
      <c r="CV41">
        <f>SUMIF(SmtRes!AQ58:'SmtRes'!AQ62,"=1",SmtRes!BU58:'SmtRes'!BU62)</f>
        <v>0.60719999999999996</v>
      </c>
      <c r="CW41">
        <f>SUMIF(SmtRes!AQ58:'SmtRes'!AQ62,"=1",SmtRes!BV58:'SmtRes'!BV62)</f>
        <v>0.66239999999999999</v>
      </c>
      <c r="CX41">
        <f t="shared" si="24"/>
        <v>0</v>
      </c>
      <c r="CY41">
        <f t="shared" si="25"/>
        <v>0</v>
      </c>
      <c r="CZ41">
        <f t="shared" si="26"/>
        <v>0</v>
      </c>
      <c r="DC41" t="s">
        <v>3</v>
      </c>
      <c r="DD41" t="s">
        <v>3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82815206</v>
      </c>
      <c r="EF41">
        <v>2</v>
      </c>
      <c r="EG41" t="s">
        <v>36</v>
      </c>
      <c r="EH41">
        <v>27</v>
      </c>
      <c r="EI41" t="s">
        <v>37</v>
      </c>
      <c r="EJ41">
        <v>1</v>
      </c>
      <c r="EK41">
        <v>33001</v>
      </c>
      <c r="EL41" t="s">
        <v>37</v>
      </c>
      <c r="EM41" t="s">
        <v>38</v>
      </c>
      <c r="EO41" t="s">
        <v>39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7"/>
        <v>0</v>
      </c>
      <c r="GM41">
        <f t="shared" si="28"/>
        <v>0</v>
      </c>
      <c r="GN41">
        <f t="shared" si="29"/>
        <v>0</v>
      </c>
      <c r="GO41">
        <f t="shared" si="30"/>
        <v>0</v>
      </c>
      <c r="GP41">
        <f t="shared" si="31"/>
        <v>0</v>
      </c>
      <c r="GR41">
        <v>0</v>
      </c>
      <c r="GS41">
        <v>3</v>
      </c>
      <c r="GT41">
        <v>0</v>
      </c>
      <c r="GU41" t="s">
        <v>3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3</v>
      </c>
      <c r="HF41" t="s">
        <v>3</v>
      </c>
      <c r="HM41" t="s">
        <v>3</v>
      </c>
      <c r="HN41" t="s">
        <v>40</v>
      </c>
      <c r="HO41" t="s">
        <v>41</v>
      </c>
      <c r="HP41" t="s">
        <v>37</v>
      </c>
      <c r="HQ41" t="s">
        <v>37</v>
      </c>
      <c r="HS41">
        <v>0</v>
      </c>
      <c r="IK41">
        <v>0</v>
      </c>
    </row>
    <row r="42" spans="1:255" x14ac:dyDescent="0.2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3</v>
      </c>
      <c r="F42" s="8" t="s">
        <v>60</v>
      </c>
      <c r="G42" s="8" t="s">
        <v>61</v>
      </c>
      <c r="H42" s="8" t="s">
        <v>32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t="shared" si="13"/>
        <v>0</v>
      </c>
      <c r="P42" s="8">
        <f>SUMIF(SmtRes!AQ63:'SmtRes'!AQ66,"=1",SmtRes!DF63:'SmtRes'!DF66)</f>
        <v>0</v>
      </c>
      <c r="Q42" s="8">
        <f>SUMIF(SmtRes!AQ63:'SmtRes'!AQ66,"=1",SmtRes!DG63:'SmtRes'!DG66)</f>
        <v>0</v>
      </c>
      <c r="R42" s="8">
        <f>SUMIF(SmtRes!AQ63:'SmtRes'!AQ66,"=1",SmtRes!DH63:'SmtRes'!DH66)</f>
        <v>0</v>
      </c>
      <c r="S42" s="8">
        <f>SUMIF(SmtRes!AQ63:'SmtRes'!AQ66,"=1",SmtRes!DI63:'SmtRes'!DI66)</f>
        <v>0</v>
      </c>
      <c r="T42" s="8">
        <f t="shared" si="14"/>
        <v>0</v>
      </c>
      <c r="U42" s="8">
        <f>SUMIF(SmtRes!AQ63:'SmtRes'!AQ66,"=1",SmtRes!CV63:'SmtRes'!CV66)</f>
        <v>0</v>
      </c>
      <c r="V42" s="8">
        <f>SUMIF(SmtRes!AQ63:'SmtRes'!AQ66,"=1",SmtRes!CW63:'SmtRes'!CW66)</f>
        <v>0</v>
      </c>
      <c r="W42" s="8">
        <f t="shared" si="15"/>
        <v>0</v>
      </c>
      <c r="X42" s="8">
        <f t="shared" si="16"/>
        <v>0</v>
      </c>
      <c r="Y42" s="8">
        <f t="shared" si="17"/>
        <v>0</v>
      </c>
      <c r="Z42" s="8"/>
      <c r="AA42" s="8">
        <v>-1</v>
      </c>
      <c r="AB42" s="8">
        <f t="shared" si="18"/>
        <v>335.21165999999999</v>
      </c>
      <c r="AC42" s="8">
        <f t="shared" si="19"/>
        <v>0</v>
      </c>
      <c r="AD42" s="8">
        <f>ROUND((((SUM(SmtRes!BR63:'SmtRes'!BR66))-(SUM(SmtRes!BS63:'SmtRes'!BS66)))+AE42),6)</f>
        <v>96.947760000000002</v>
      </c>
      <c r="AE42" s="8">
        <f>ROUND((SUM(SmtRes!BS63:'SmtRes'!BS66)),6)</f>
        <v>156.837828</v>
      </c>
      <c r="AF42" s="8">
        <f>ROUND((SUM(SmtRes!BT63:'SmtRes'!BT66)),6)</f>
        <v>238.26390000000001</v>
      </c>
      <c r="AG42" s="8">
        <f t="shared" si="20"/>
        <v>0</v>
      </c>
      <c r="AH42" s="8">
        <f>(SUM(SmtRes!BU63:'SmtRes'!BU66))</f>
        <v>0.34499999999999997</v>
      </c>
      <c r="AI42" s="8">
        <f>(SUM(SmtRes!BV63:'SmtRes'!BV66))</f>
        <v>0.19320000000000001</v>
      </c>
      <c r="AJ42" s="8">
        <f t="shared" si="21"/>
        <v>0</v>
      </c>
      <c r="AK42" s="8">
        <v>356.55759999999998</v>
      </c>
      <c r="AL42" s="8">
        <v>0</v>
      </c>
      <c r="AM42" s="8">
        <v>70.251999999999995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0.14000000000000001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3</v>
      </c>
      <c r="BE42" s="8" t="s">
        <v>3</v>
      </c>
      <c r="BF42" s="8" t="s">
        <v>3</v>
      </c>
      <c r="BG42" s="8" t="s">
        <v>3</v>
      </c>
      <c r="BH42" s="8">
        <v>0</v>
      </c>
      <c r="BI42" s="8">
        <v>1</v>
      </c>
      <c r="BJ42" s="8" t="s">
        <v>62</v>
      </c>
      <c r="BK42" s="8"/>
      <c r="BL42" s="8"/>
      <c r="BM42" s="8">
        <v>33001</v>
      </c>
      <c r="BN42" s="8">
        <v>0</v>
      </c>
      <c r="BO42" s="8" t="s">
        <v>3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3</v>
      </c>
      <c r="BZ42" s="8">
        <v>103</v>
      </c>
      <c r="CA42" s="8">
        <v>60</v>
      </c>
      <c r="CB42" s="8" t="s">
        <v>3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34</v>
      </c>
      <c r="CO42" s="8">
        <v>0</v>
      </c>
      <c r="CP42" s="8">
        <f t="shared" si="22"/>
        <v>0</v>
      </c>
      <c r="CQ42" s="8">
        <f>SUMIF(SmtRes!AQ63:'SmtRes'!AQ66,"=1",SmtRes!AA63:'SmtRes'!AA66)</f>
        <v>0</v>
      </c>
      <c r="CR42" s="8">
        <f>SUMIF(SmtRes!AQ63:'SmtRes'!AQ66,"=1",SmtRes!AB63:'SmtRes'!AB66)</f>
        <v>648.18000000000006</v>
      </c>
      <c r="CS42" s="8">
        <f>SUMIF(SmtRes!AQ63:'SmtRes'!AQ66,"=1",SmtRes!AC63:'SmtRes'!AC66)</f>
        <v>811.79</v>
      </c>
      <c r="CT42" s="8">
        <f>SUMIF(SmtRes!AQ63:'SmtRes'!AQ66,"=1",SmtRes!AD63:'SmtRes'!AD66)</f>
        <v>690.62</v>
      </c>
      <c r="CU42" s="8">
        <f t="shared" si="23"/>
        <v>0</v>
      </c>
      <c r="CV42" s="8">
        <f>SUMIF(SmtRes!AQ63:'SmtRes'!AQ66,"=1",SmtRes!BU63:'SmtRes'!BU66)</f>
        <v>0.34499999999999997</v>
      </c>
      <c r="CW42" s="8">
        <f>SUMIF(SmtRes!AQ63:'SmtRes'!AQ66,"=1",SmtRes!BV63:'SmtRes'!BV66)</f>
        <v>0.19320000000000001</v>
      </c>
      <c r="CX42" s="8">
        <f t="shared" si="24"/>
        <v>0</v>
      </c>
      <c r="CY42" s="8">
        <f t="shared" si="25"/>
        <v>0</v>
      </c>
      <c r="CZ42" s="8">
        <f t="shared" si="26"/>
        <v>0</v>
      </c>
      <c r="DA42" s="8"/>
      <c r="DB42" s="8"/>
      <c r="DC42" s="8" t="s">
        <v>3</v>
      </c>
      <c r="DD42" s="8" t="s">
        <v>3</v>
      </c>
      <c r="DE42" s="8" t="s">
        <v>35</v>
      </c>
      <c r="DF42" s="8" t="s">
        <v>35</v>
      </c>
      <c r="DG42" s="8" t="s">
        <v>35</v>
      </c>
      <c r="DH42" s="8" t="s">
        <v>3</v>
      </c>
      <c r="DI42" s="8" t="s">
        <v>35</v>
      </c>
      <c r="DJ42" s="8" t="s">
        <v>35</v>
      </c>
      <c r="DK42" s="8" t="s">
        <v>3</v>
      </c>
      <c r="DL42" s="8" t="s">
        <v>3</v>
      </c>
      <c r="DM42" s="8" t="s">
        <v>3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32</v>
      </c>
      <c r="DW42" s="8" t="s">
        <v>32</v>
      </c>
      <c r="DX42" s="8">
        <v>1</v>
      </c>
      <c r="DY42" s="8"/>
      <c r="DZ42" s="8" t="s">
        <v>3</v>
      </c>
      <c r="EA42" s="8" t="s">
        <v>3</v>
      </c>
      <c r="EB42" s="8" t="s">
        <v>3</v>
      </c>
      <c r="EC42" s="8" t="s">
        <v>3</v>
      </c>
      <c r="ED42" s="8"/>
      <c r="EE42" s="8">
        <v>82815206</v>
      </c>
      <c r="EF42" s="8">
        <v>2</v>
      </c>
      <c r="EG42" s="8" t="s">
        <v>36</v>
      </c>
      <c r="EH42" s="8">
        <v>27</v>
      </c>
      <c r="EI42" s="8" t="s">
        <v>37</v>
      </c>
      <c r="EJ42" s="8">
        <v>1</v>
      </c>
      <c r="EK42" s="8">
        <v>33001</v>
      </c>
      <c r="EL42" s="8" t="s">
        <v>37</v>
      </c>
      <c r="EM42" s="8" t="s">
        <v>38</v>
      </c>
      <c r="EN42" s="8"/>
      <c r="EO42" s="8" t="s">
        <v>39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0.14000000000000001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3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t="shared" si="27"/>
        <v>0</v>
      </c>
      <c r="GM42" s="8">
        <f t="shared" si="28"/>
        <v>0</v>
      </c>
      <c r="GN42" s="8">
        <f t="shared" si="29"/>
        <v>0</v>
      </c>
      <c r="GO42" s="8">
        <f t="shared" si="30"/>
        <v>0</v>
      </c>
      <c r="GP42" s="8">
        <f t="shared" si="31"/>
        <v>0</v>
      </c>
      <c r="GQ42" s="8"/>
      <c r="GR42" s="8">
        <v>0</v>
      </c>
      <c r="GS42" s="8">
        <v>3</v>
      </c>
      <c r="GT42" s="8">
        <v>0</v>
      </c>
      <c r="GU42" s="8" t="s">
        <v>3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3</v>
      </c>
      <c r="HF42" s="8" t="s">
        <v>3</v>
      </c>
      <c r="HG42" s="8"/>
      <c r="HH42" s="8"/>
      <c r="HI42" s="8"/>
      <c r="HJ42" s="8"/>
      <c r="HK42" s="8"/>
      <c r="HL42" s="8"/>
      <c r="HM42" s="8" t="s">
        <v>3</v>
      </c>
      <c r="HN42" s="8" t="s">
        <v>40</v>
      </c>
      <c r="HO42" s="8" t="s">
        <v>41</v>
      </c>
      <c r="HP42" s="8" t="s">
        <v>37</v>
      </c>
      <c r="HQ42" s="8" t="s">
        <v>37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55" x14ac:dyDescent="0.2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3</v>
      </c>
      <c r="F43" t="s">
        <v>60</v>
      </c>
      <c r="G43" t="s">
        <v>61</v>
      </c>
      <c r="H43" t="s">
        <v>32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t="shared" si="13"/>
        <v>0</v>
      </c>
      <c r="P43">
        <f>SUMIF(SmtRes!AQ67:'SmtRes'!AQ70,"=1",SmtRes!DF67:'SmtRes'!DF70)</f>
        <v>0</v>
      </c>
      <c r="Q43">
        <f>SUMIF(SmtRes!AQ67:'SmtRes'!AQ70,"=1",SmtRes!DG67:'SmtRes'!DG70)</f>
        <v>0</v>
      </c>
      <c r="R43">
        <f>SUMIF(SmtRes!AQ67:'SmtRes'!AQ70,"=1",SmtRes!DH67:'SmtRes'!DH70)</f>
        <v>0</v>
      </c>
      <c r="S43">
        <f>SUMIF(SmtRes!AQ67:'SmtRes'!AQ70,"=1",SmtRes!DI67:'SmtRes'!DI70)</f>
        <v>0</v>
      </c>
      <c r="T43">
        <f t="shared" si="14"/>
        <v>0</v>
      </c>
      <c r="U43">
        <f>SUMIF(SmtRes!AQ67:'SmtRes'!AQ70,"=1",SmtRes!CV67:'SmtRes'!CV70)</f>
        <v>0</v>
      </c>
      <c r="V43">
        <f>SUMIF(SmtRes!AQ67:'SmtRes'!AQ70,"=1",SmtRes!CW67:'SmtRes'!CW70)</f>
        <v>0</v>
      </c>
      <c r="W43">
        <f t="shared" si="15"/>
        <v>0</v>
      </c>
      <c r="X43">
        <f t="shared" si="16"/>
        <v>0</v>
      </c>
      <c r="Y43">
        <f t="shared" si="17"/>
        <v>0</v>
      </c>
      <c r="AA43">
        <v>-1</v>
      </c>
      <c r="AB43">
        <f t="shared" si="18"/>
        <v>335.21165999999999</v>
      </c>
      <c r="AC43">
        <f t="shared" si="19"/>
        <v>0</v>
      </c>
      <c r="AD43">
        <f>ROUND((((SUM(SmtRes!BR67:'SmtRes'!BR70))-(SUM(SmtRes!BS67:'SmtRes'!BS70)))+AE43),6)</f>
        <v>96.947760000000002</v>
      </c>
      <c r="AE43">
        <f>ROUND((SUM(SmtRes!BS67:'SmtRes'!BS70)),6)</f>
        <v>156.837828</v>
      </c>
      <c r="AF43">
        <f>ROUND((SUM(SmtRes!BT67:'SmtRes'!BT70)),6)</f>
        <v>238.26390000000001</v>
      </c>
      <c r="AG43">
        <f t="shared" si="20"/>
        <v>0</v>
      </c>
      <c r="AH43">
        <f>(SUM(SmtRes!BU67:'SmtRes'!BU70))</f>
        <v>0.34499999999999997</v>
      </c>
      <c r="AI43">
        <f>(SUM(SmtRes!BV67:'SmtRes'!BV70))</f>
        <v>0.19320000000000001</v>
      </c>
      <c r="AJ43">
        <f t="shared" si="21"/>
        <v>0</v>
      </c>
      <c r="AK43">
        <v>356.55759999999998</v>
      </c>
      <c r="AL43">
        <v>0</v>
      </c>
      <c r="AM43">
        <v>70.251999999999995</v>
      </c>
      <c r="AN43">
        <v>113.6506</v>
      </c>
      <c r="AO43">
        <v>172.655</v>
      </c>
      <c r="AP43">
        <v>0</v>
      </c>
      <c r="AQ43">
        <v>0.25</v>
      </c>
      <c r="AR43">
        <v>0.14000000000000001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34</v>
      </c>
      <c r="CO43">
        <v>0</v>
      </c>
      <c r="CP43">
        <f t="shared" si="22"/>
        <v>0</v>
      </c>
      <c r="CQ43">
        <f>SUMIF(SmtRes!AQ67:'SmtRes'!AQ70,"=1",SmtRes!AA67:'SmtRes'!AA70)</f>
        <v>0</v>
      </c>
      <c r="CR43">
        <f>SUMIF(SmtRes!AQ67:'SmtRes'!AQ70,"=1",SmtRes!AB67:'SmtRes'!AB70)</f>
        <v>648.18000000000006</v>
      </c>
      <c r="CS43">
        <f>SUMIF(SmtRes!AQ67:'SmtRes'!AQ70,"=1",SmtRes!AC67:'SmtRes'!AC70)</f>
        <v>811.79</v>
      </c>
      <c r="CT43">
        <f>SUMIF(SmtRes!AQ67:'SmtRes'!AQ70,"=1",SmtRes!AD67:'SmtRes'!AD70)</f>
        <v>690.62</v>
      </c>
      <c r="CU43">
        <f t="shared" si="23"/>
        <v>0</v>
      </c>
      <c r="CV43">
        <f>SUMIF(SmtRes!AQ67:'SmtRes'!AQ70,"=1",SmtRes!BU67:'SmtRes'!BU70)</f>
        <v>0.34499999999999997</v>
      </c>
      <c r="CW43">
        <f>SUMIF(SmtRes!AQ67:'SmtRes'!AQ70,"=1",SmtRes!BV67:'SmtRes'!BV70)</f>
        <v>0.19320000000000001</v>
      </c>
      <c r="CX43">
        <f t="shared" si="24"/>
        <v>0</v>
      </c>
      <c r="CY43">
        <f t="shared" si="25"/>
        <v>0</v>
      </c>
      <c r="CZ43">
        <f t="shared" si="26"/>
        <v>0</v>
      </c>
      <c r="DC43" t="s">
        <v>3</v>
      </c>
      <c r="DD43" t="s">
        <v>3</v>
      </c>
      <c r="DE43" t="s">
        <v>35</v>
      </c>
      <c r="DF43" t="s">
        <v>35</v>
      </c>
      <c r="DG43" t="s">
        <v>35</v>
      </c>
      <c r="DH43" t="s">
        <v>3</v>
      </c>
      <c r="DI43" t="s">
        <v>35</v>
      </c>
      <c r="DJ43" t="s">
        <v>35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32</v>
      </c>
      <c r="DW43" t="s">
        <v>32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82815206</v>
      </c>
      <c r="EF43">
        <v>2</v>
      </c>
      <c r="EG43" t="s">
        <v>36</v>
      </c>
      <c r="EH43">
        <v>27</v>
      </c>
      <c r="EI43" t="s">
        <v>37</v>
      </c>
      <c r="EJ43">
        <v>1</v>
      </c>
      <c r="EK43">
        <v>33001</v>
      </c>
      <c r="EL43" t="s">
        <v>37</v>
      </c>
      <c r="EM43" t="s">
        <v>38</v>
      </c>
      <c r="EO43" t="s">
        <v>39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0.14000000000000001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7"/>
        <v>0</v>
      </c>
      <c r="GM43">
        <f t="shared" si="28"/>
        <v>0</v>
      </c>
      <c r="GN43">
        <f t="shared" si="29"/>
        <v>0</v>
      </c>
      <c r="GO43">
        <f t="shared" si="30"/>
        <v>0</v>
      </c>
      <c r="GP43">
        <f t="shared" si="31"/>
        <v>0</v>
      </c>
      <c r="GR43">
        <v>0</v>
      </c>
      <c r="GS43">
        <v>3</v>
      </c>
      <c r="GT43">
        <v>0</v>
      </c>
      <c r="GU43" t="s">
        <v>3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3</v>
      </c>
      <c r="HF43" t="s">
        <v>3</v>
      </c>
      <c r="HM43" t="s">
        <v>3</v>
      </c>
      <c r="HN43" t="s">
        <v>40</v>
      </c>
      <c r="HO43" t="s">
        <v>41</v>
      </c>
      <c r="HP43" t="s">
        <v>37</v>
      </c>
      <c r="HQ43" t="s">
        <v>37</v>
      </c>
      <c r="HS43">
        <v>0</v>
      </c>
      <c r="IK43">
        <v>0</v>
      </c>
    </row>
    <row r="44" spans="1:255" x14ac:dyDescent="0.2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3</v>
      </c>
      <c r="F44" s="8" t="s">
        <v>63</v>
      </c>
      <c r="G44" s="8" t="s">
        <v>64</v>
      </c>
      <c r="H44" s="8" t="s">
        <v>32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t="shared" si="13"/>
        <v>0</v>
      </c>
      <c r="P44" s="8">
        <f>SUMIF(SmtRes!AQ71:'SmtRes'!AQ74,"=1",SmtRes!DF71:'SmtRes'!DF74)</f>
        <v>0</v>
      </c>
      <c r="Q44" s="8">
        <f>SUMIF(SmtRes!AQ71:'SmtRes'!AQ74,"=1",SmtRes!DG71:'SmtRes'!DG74)</f>
        <v>0</v>
      </c>
      <c r="R44" s="8">
        <f>SUMIF(SmtRes!AQ71:'SmtRes'!AQ74,"=1",SmtRes!DH71:'SmtRes'!DH74)</f>
        <v>0</v>
      </c>
      <c r="S44" s="8">
        <f>SUMIF(SmtRes!AQ71:'SmtRes'!AQ74,"=1",SmtRes!DI71:'SmtRes'!DI74)</f>
        <v>0</v>
      </c>
      <c r="T44" s="8">
        <f t="shared" si="14"/>
        <v>0</v>
      </c>
      <c r="U44" s="8">
        <f>SUMIF(SmtRes!AQ71:'SmtRes'!AQ74,"=1",SmtRes!CV71:'SmtRes'!CV74)</f>
        <v>0</v>
      </c>
      <c r="V44" s="8">
        <f>SUMIF(SmtRes!AQ71:'SmtRes'!AQ74,"=1",SmtRes!CW71:'SmtRes'!CW74)</f>
        <v>0</v>
      </c>
      <c r="W44" s="8">
        <f t="shared" si="15"/>
        <v>0</v>
      </c>
      <c r="X44" s="8">
        <f t="shared" si="16"/>
        <v>0</v>
      </c>
      <c r="Y44" s="8">
        <f t="shared" si="17"/>
        <v>0</v>
      </c>
      <c r="Z44" s="8"/>
      <c r="AA44" s="8">
        <v>-1</v>
      </c>
      <c r="AB44" s="8">
        <f t="shared" si="18"/>
        <v>396.71411999999998</v>
      </c>
      <c r="AC44" s="8">
        <f t="shared" si="19"/>
        <v>0</v>
      </c>
      <c r="AD44" s="8">
        <f>ROUND((((SUM(SmtRes!BR71:'SmtRes'!BR74))-(SUM(SmtRes!BS71:'SmtRes'!BS74)))+AE44),6)</f>
        <v>110.79743999999999</v>
      </c>
      <c r="AE44" s="8">
        <f>ROUND((SUM(SmtRes!BS71:'SmtRes'!BS74)),6)</f>
        <v>179.24323200000001</v>
      </c>
      <c r="AF44" s="8">
        <f>ROUND((SUM(SmtRes!BT71:'SmtRes'!BT74)),6)</f>
        <v>285.91667999999999</v>
      </c>
      <c r="AG44" s="8">
        <f t="shared" si="20"/>
        <v>0</v>
      </c>
      <c r="AH44" s="8">
        <f>(SUM(SmtRes!BU71:'SmtRes'!BU74))</f>
        <v>0.41399999999999998</v>
      </c>
      <c r="AI44" s="8">
        <f>(SUM(SmtRes!BV71:'SmtRes'!BV74))</f>
        <v>0.2208</v>
      </c>
      <c r="AJ44" s="8">
        <f t="shared" si="21"/>
        <v>0</v>
      </c>
      <c r="AK44" s="8">
        <v>417.36040000000003</v>
      </c>
      <c r="AL44" s="8">
        <v>0</v>
      </c>
      <c r="AM44" s="8">
        <v>80.287999999999997</v>
      </c>
      <c r="AN44" s="8">
        <v>129.88640000000001</v>
      </c>
      <c r="AO44" s="8">
        <v>207.18600000000001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3</v>
      </c>
      <c r="BE44" s="8" t="s">
        <v>3</v>
      </c>
      <c r="BF44" s="8" t="s">
        <v>3</v>
      </c>
      <c r="BG44" s="8" t="s">
        <v>3</v>
      </c>
      <c r="BH44" s="8">
        <v>0</v>
      </c>
      <c r="BI44" s="8">
        <v>1</v>
      </c>
      <c r="BJ44" s="8" t="s">
        <v>65</v>
      </c>
      <c r="BK44" s="8"/>
      <c r="BL44" s="8"/>
      <c r="BM44" s="8">
        <v>33001</v>
      </c>
      <c r="BN44" s="8">
        <v>0</v>
      </c>
      <c r="BO44" s="8" t="s">
        <v>3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3</v>
      </c>
      <c r="BZ44" s="8">
        <v>103</v>
      </c>
      <c r="CA44" s="8">
        <v>60</v>
      </c>
      <c r="CB44" s="8" t="s">
        <v>3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34</v>
      </c>
      <c r="CO44" s="8">
        <v>0</v>
      </c>
      <c r="CP44" s="8">
        <f t="shared" si="22"/>
        <v>0</v>
      </c>
      <c r="CQ44" s="8">
        <f>SUMIF(SmtRes!AQ71:'SmtRes'!AQ74,"=1",SmtRes!AA71:'SmtRes'!AA74)</f>
        <v>0</v>
      </c>
      <c r="CR44" s="8">
        <f>SUMIF(SmtRes!AQ71:'SmtRes'!AQ74,"=1",SmtRes!AB71:'SmtRes'!AB74)</f>
        <v>648.18000000000006</v>
      </c>
      <c r="CS44" s="8">
        <f>SUMIF(SmtRes!AQ71:'SmtRes'!AQ74,"=1",SmtRes!AC71:'SmtRes'!AC74)</f>
        <v>811.79</v>
      </c>
      <c r="CT44" s="8">
        <f>SUMIF(SmtRes!AQ71:'SmtRes'!AQ74,"=1",SmtRes!AD71:'SmtRes'!AD74)</f>
        <v>690.62</v>
      </c>
      <c r="CU44" s="8">
        <f t="shared" si="23"/>
        <v>0</v>
      </c>
      <c r="CV44" s="8">
        <f>SUMIF(SmtRes!AQ71:'SmtRes'!AQ74,"=1",SmtRes!BU71:'SmtRes'!BU74)</f>
        <v>0.41399999999999998</v>
      </c>
      <c r="CW44" s="8">
        <f>SUMIF(SmtRes!AQ71:'SmtRes'!AQ74,"=1",SmtRes!BV71:'SmtRes'!BV74)</f>
        <v>0.2208</v>
      </c>
      <c r="CX44" s="8">
        <f t="shared" si="24"/>
        <v>0</v>
      </c>
      <c r="CY44" s="8">
        <f t="shared" si="25"/>
        <v>0</v>
      </c>
      <c r="CZ44" s="8">
        <f t="shared" si="26"/>
        <v>0</v>
      </c>
      <c r="DA44" s="8"/>
      <c r="DB44" s="8"/>
      <c r="DC44" s="8" t="s">
        <v>3</v>
      </c>
      <c r="DD44" s="8" t="s">
        <v>3</v>
      </c>
      <c r="DE44" s="8" t="s">
        <v>35</v>
      </c>
      <c r="DF44" s="8" t="s">
        <v>35</v>
      </c>
      <c r="DG44" s="8" t="s">
        <v>35</v>
      </c>
      <c r="DH44" s="8" t="s">
        <v>3</v>
      </c>
      <c r="DI44" s="8" t="s">
        <v>35</v>
      </c>
      <c r="DJ44" s="8" t="s">
        <v>35</v>
      </c>
      <c r="DK44" s="8" t="s">
        <v>3</v>
      </c>
      <c r="DL44" s="8" t="s">
        <v>3</v>
      </c>
      <c r="DM44" s="8" t="s">
        <v>3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32</v>
      </c>
      <c r="DW44" s="8" t="s">
        <v>32</v>
      </c>
      <c r="DX44" s="8">
        <v>1</v>
      </c>
      <c r="DY44" s="8"/>
      <c r="DZ44" s="8" t="s">
        <v>3</v>
      </c>
      <c r="EA44" s="8" t="s">
        <v>3</v>
      </c>
      <c r="EB44" s="8" t="s">
        <v>3</v>
      </c>
      <c r="EC44" s="8" t="s">
        <v>3</v>
      </c>
      <c r="ED44" s="8"/>
      <c r="EE44" s="8">
        <v>82815206</v>
      </c>
      <c r="EF44" s="8">
        <v>2</v>
      </c>
      <c r="EG44" s="8" t="s">
        <v>36</v>
      </c>
      <c r="EH44" s="8">
        <v>27</v>
      </c>
      <c r="EI44" s="8" t="s">
        <v>37</v>
      </c>
      <c r="EJ44" s="8">
        <v>1</v>
      </c>
      <c r="EK44" s="8">
        <v>33001</v>
      </c>
      <c r="EL44" s="8" t="s">
        <v>37</v>
      </c>
      <c r="EM44" s="8" t="s">
        <v>38</v>
      </c>
      <c r="EN44" s="8"/>
      <c r="EO44" s="8" t="s">
        <v>39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3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t="shared" si="27"/>
        <v>0</v>
      </c>
      <c r="GM44" s="8">
        <f t="shared" si="28"/>
        <v>0</v>
      </c>
      <c r="GN44" s="8">
        <f t="shared" si="29"/>
        <v>0</v>
      </c>
      <c r="GO44" s="8">
        <f t="shared" si="30"/>
        <v>0</v>
      </c>
      <c r="GP44" s="8">
        <f t="shared" si="31"/>
        <v>0</v>
      </c>
      <c r="GQ44" s="8"/>
      <c r="GR44" s="8">
        <v>0</v>
      </c>
      <c r="GS44" s="8">
        <v>3</v>
      </c>
      <c r="GT44" s="8">
        <v>0</v>
      </c>
      <c r="GU44" s="8" t="s">
        <v>3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3</v>
      </c>
      <c r="HF44" s="8" t="s">
        <v>3</v>
      </c>
      <c r="HG44" s="8"/>
      <c r="HH44" s="8"/>
      <c r="HI44" s="8"/>
      <c r="HJ44" s="8"/>
      <c r="HK44" s="8"/>
      <c r="HL44" s="8"/>
      <c r="HM44" s="8" t="s">
        <v>3</v>
      </c>
      <c r="HN44" s="8" t="s">
        <v>40</v>
      </c>
      <c r="HO44" s="8" t="s">
        <v>41</v>
      </c>
      <c r="HP44" s="8" t="s">
        <v>37</v>
      </c>
      <c r="HQ44" s="8" t="s">
        <v>37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55" x14ac:dyDescent="0.2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3</v>
      </c>
      <c r="F45" t="s">
        <v>63</v>
      </c>
      <c r="G45" t="s">
        <v>64</v>
      </c>
      <c r="H45" t="s">
        <v>32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t="shared" si="13"/>
        <v>0</v>
      </c>
      <c r="P45">
        <f>SUMIF(SmtRes!AQ75:'SmtRes'!AQ78,"=1",SmtRes!DF75:'SmtRes'!DF78)</f>
        <v>0</v>
      </c>
      <c r="Q45">
        <f>SUMIF(SmtRes!AQ75:'SmtRes'!AQ78,"=1",SmtRes!DG75:'SmtRes'!DG78)</f>
        <v>0</v>
      </c>
      <c r="R45">
        <f>SUMIF(SmtRes!AQ75:'SmtRes'!AQ78,"=1",SmtRes!DH75:'SmtRes'!DH78)</f>
        <v>0</v>
      </c>
      <c r="S45">
        <f>SUMIF(SmtRes!AQ75:'SmtRes'!AQ78,"=1",SmtRes!DI75:'SmtRes'!DI78)</f>
        <v>0</v>
      </c>
      <c r="T45">
        <f t="shared" si="14"/>
        <v>0</v>
      </c>
      <c r="U45">
        <f>SUMIF(SmtRes!AQ75:'SmtRes'!AQ78,"=1",SmtRes!CV75:'SmtRes'!CV78)</f>
        <v>0</v>
      </c>
      <c r="V45">
        <f>SUMIF(SmtRes!AQ75:'SmtRes'!AQ78,"=1",SmtRes!CW75:'SmtRes'!CW78)</f>
        <v>0</v>
      </c>
      <c r="W45">
        <f t="shared" si="15"/>
        <v>0</v>
      </c>
      <c r="X45">
        <f t="shared" si="16"/>
        <v>0</v>
      </c>
      <c r="Y45">
        <f t="shared" si="17"/>
        <v>0</v>
      </c>
      <c r="AA45">
        <v>-1</v>
      </c>
      <c r="AB45">
        <f t="shared" si="18"/>
        <v>396.71411999999998</v>
      </c>
      <c r="AC45">
        <f t="shared" si="19"/>
        <v>0</v>
      </c>
      <c r="AD45">
        <f>ROUND((((SUM(SmtRes!BR75:'SmtRes'!BR78))-(SUM(SmtRes!BS75:'SmtRes'!BS78)))+AE45),6)</f>
        <v>110.79743999999999</v>
      </c>
      <c r="AE45">
        <f>ROUND((SUM(SmtRes!BS75:'SmtRes'!BS78)),6)</f>
        <v>179.24323200000001</v>
      </c>
      <c r="AF45">
        <f>ROUND((SUM(SmtRes!BT75:'SmtRes'!BT78)),6)</f>
        <v>285.91667999999999</v>
      </c>
      <c r="AG45">
        <f t="shared" si="20"/>
        <v>0</v>
      </c>
      <c r="AH45">
        <f>(SUM(SmtRes!BU75:'SmtRes'!BU78))</f>
        <v>0.41399999999999998</v>
      </c>
      <c r="AI45">
        <f>(SUM(SmtRes!BV75:'SmtRes'!BV78))</f>
        <v>0.2208</v>
      </c>
      <c r="AJ45">
        <f t="shared" si="21"/>
        <v>0</v>
      </c>
      <c r="AK45">
        <v>417.36040000000003</v>
      </c>
      <c r="AL45">
        <v>0</v>
      </c>
      <c r="AM45">
        <v>80.287999999999997</v>
      </c>
      <c r="AN45">
        <v>129.88640000000001</v>
      </c>
      <c r="AO45">
        <v>207.18600000000001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65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34</v>
      </c>
      <c r="CO45">
        <v>0</v>
      </c>
      <c r="CP45">
        <f t="shared" si="22"/>
        <v>0</v>
      </c>
      <c r="CQ45">
        <f>SUMIF(SmtRes!AQ75:'SmtRes'!AQ78,"=1",SmtRes!AA75:'SmtRes'!AA78)</f>
        <v>0</v>
      </c>
      <c r="CR45">
        <f>SUMIF(SmtRes!AQ75:'SmtRes'!AQ78,"=1",SmtRes!AB75:'SmtRes'!AB78)</f>
        <v>648.18000000000006</v>
      </c>
      <c r="CS45">
        <f>SUMIF(SmtRes!AQ75:'SmtRes'!AQ78,"=1",SmtRes!AC75:'SmtRes'!AC78)</f>
        <v>811.79</v>
      </c>
      <c r="CT45">
        <f>SUMIF(SmtRes!AQ75:'SmtRes'!AQ78,"=1",SmtRes!AD75:'SmtRes'!AD78)</f>
        <v>690.62</v>
      </c>
      <c r="CU45">
        <f t="shared" si="23"/>
        <v>0</v>
      </c>
      <c r="CV45">
        <f>SUMIF(SmtRes!AQ75:'SmtRes'!AQ78,"=1",SmtRes!BU75:'SmtRes'!BU78)</f>
        <v>0.41399999999999998</v>
      </c>
      <c r="CW45">
        <f>SUMIF(SmtRes!AQ75:'SmtRes'!AQ78,"=1",SmtRes!BV75:'SmtRes'!BV78)</f>
        <v>0.2208</v>
      </c>
      <c r="CX45">
        <f t="shared" si="24"/>
        <v>0</v>
      </c>
      <c r="CY45">
        <f t="shared" si="25"/>
        <v>0</v>
      </c>
      <c r="CZ45">
        <f t="shared" si="26"/>
        <v>0</v>
      </c>
      <c r="DC45" t="s">
        <v>3</v>
      </c>
      <c r="DD45" t="s">
        <v>3</v>
      </c>
      <c r="DE45" t="s">
        <v>35</v>
      </c>
      <c r="DF45" t="s">
        <v>35</v>
      </c>
      <c r="DG45" t="s">
        <v>35</v>
      </c>
      <c r="DH45" t="s">
        <v>3</v>
      </c>
      <c r="DI45" t="s">
        <v>35</v>
      </c>
      <c r="DJ45" t="s">
        <v>35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82815206</v>
      </c>
      <c r="EF45">
        <v>2</v>
      </c>
      <c r="EG45" t="s">
        <v>36</v>
      </c>
      <c r="EH45">
        <v>27</v>
      </c>
      <c r="EI45" t="s">
        <v>37</v>
      </c>
      <c r="EJ45">
        <v>1</v>
      </c>
      <c r="EK45">
        <v>33001</v>
      </c>
      <c r="EL45" t="s">
        <v>37</v>
      </c>
      <c r="EM45" t="s">
        <v>38</v>
      </c>
      <c r="EO45" t="s">
        <v>39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7"/>
        <v>0</v>
      </c>
      <c r="GM45">
        <f t="shared" si="28"/>
        <v>0</v>
      </c>
      <c r="GN45">
        <f t="shared" si="29"/>
        <v>0</v>
      </c>
      <c r="GO45">
        <f t="shared" si="30"/>
        <v>0</v>
      </c>
      <c r="GP45">
        <f t="shared" si="31"/>
        <v>0</v>
      </c>
      <c r="GR45">
        <v>0</v>
      </c>
      <c r="GS45">
        <v>3</v>
      </c>
      <c r="GT45">
        <v>0</v>
      </c>
      <c r="GU45" t="s">
        <v>3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3</v>
      </c>
      <c r="HF45" t="s">
        <v>3</v>
      </c>
      <c r="HM45" t="s">
        <v>3</v>
      </c>
      <c r="HN45" t="s">
        <v>40</v>
      </c>
      <c r="HO45" t="s">
        <v>41</v>
      </c>
      <c r="HP45" t="s">
        <v>37</v>
      </c>
      <c r="HQ45" t="s">
        <v>37</v>
      </c>
      <c r="HS45">
        <v>0</v>
      </c>
      <c r="IK45">
        <v>0</v>
      </c>
    </row>
    <row r="46" spans="1:255" x14ac:dyDescent="0.2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3</v>
      </c>
      <c r="F46" s="8" t="s">
        <v>66</v>
      </c>
      <c r="G46" s="8" t="s">
        <v>67</v>
      </c>
      <c r="H46" s="8" t="s">
        <v>68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t="shared" si="13"/>
        <v>0</v>
      </c>
      <c r="P46" s="8">
        <f>SUMIF(SmtRes!AQ79:'SmtRes'!AQ89,"=1",SmtRes!DF79:'SmtRes'!DF89)</f>
        <v>0</v>
      </c>
      <c r="Q46" s="8">
        <f>SUMIF(SmtRes!AQ79:'SmtRes'!AQ89,"=1",SmtRes!DG79:'SmtRes'!DG89)</f>
        <v>0</v>
      </c>
      <c r="R46" s="8">
        <f>SUMIF(SmtRes!AQ79:'SmtRes'!AQ89,"=1",SmtRes!DH79:'SmtRes'!DH89)</f>
        <v>0</v>
      </c>
      <c r="S46" s="8">
        <f>SUMIF(SmtRes!AQ79:'SmtRes'!AQ89,"=1",SmtRes!DI79:'SmtRes'!DI89)</f>
        <v>0</v>
      </c>
      <c r="T46" s="8">
        <f t="shared" si="14"/>
        <v>0</v>
      </c>
      <c r="U46" s="8">
        <f>SUMIF(SmtRes!AQ79:'SmtRes'!AQ89,"=1",SmtRes!CV79:'SmtRes'!CV89)</f>
        <v>0</v>
      </c>
      <c r="V46" s="8">
        <f>SUMIF(SmtRes!AQ79:'SmtRes'!AQ89,"=1",SmtRes!CW79:'SmtRes'!CW89)</f>
        <v>0</v>
      </c>
      <c r="W46" s="8">
        <f t="shared" si="15"/>
        <v>0</v>
      </c>
      <c r="X46" s="8">
        <f t="shared" si="16"/>
        <v>0</v>
      </c>
      <c r="Y46" s="8">
        <f t="shared" si="17"/>
        <v>0</v>
      </c>
      <c r="Z46" s="8"/>
      <c r="AA46" s="8">
        <v>-1</v>
      </c>
      <c r="AB46" s="8">
        <f t="shared" si="18"/>
        <v>14124.13349</v>
      </c>
      <c r="AC46" s="8">
        <f t="shared" si="19"/>
        <v>0</v>
      </c>
      <c r="AD46" s="8">
        <f>ROUND((((SUM(SmtRes!BR79:'SmtRes'!BR89))-(SUM(SmtRes!BS79:'SmtRes'!BS89)))+AE46),6)</f>
        <v>2064.0253459999999</v>
      </c>
      <c r="AE46" s="8">
        <f>ROUND((SUM(SmtRes!BS79:'SmtRes'!BS89)),6)</f>
        <v>3481.7997820000001</v>
      </c>
      <c r="AF46" s="8">
        <f>ROUND((SUM(SmtRes!BT79:'SmtRes'!BT89)),6)</f>
        <v>12060.108144</v>
      </c>
      <c r="AG46" s="8">
        <f t="shared" si="20"/>
        <v>0</v>
      </c>
      <c r="AH46" s="8">
        <f>(SUM(SmtRes!BU79:'SmtRes'!BU89))</f>
        <v>15.5526</v>
      </c>
      <c r="AI46" s="8">
        <f>(SUM(SmtRes!BV79:'SmtRes'!BV89))</f>
        <v>4.28904</v>
      </c>
      <c r="AJ46" s="8">
        <f t="shared" si="21"/>
        <v>0</v>
      </c>
      <c r="AK46" s="8">
        <v>19833.925159999999</v>
      </c>
      <c r="AL46" s="8">
        <v>1608.3213599999999</v>
      </c>
      <c r="AM46" s="8">
        <v>2136.6722</v>
      </c>
      <c r="AN46" s="8">
        <v>3604.3476000000001</v>
      </c>
      <c r="AO46" s="8">
        <v>12484.584000000001</v>
      </c>
      <c r="AP46" s="8">
        <v>0</v>
      </c>
      <c r="AQ46" s="8">
        <v>16.100000000000001</v>
      </c>
      <c r="AR46" s="8">
        <v>4.4400000000000004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3</v>
      </c>
      <c r="BE46" s="8" t="s">
        <v>3</v>
      </c>
      <c r="BF46" s="8" t="s">
        <v>3</v>
      </c>
      <c r="BG46" s="8" t="s">
        <v>3</v>
      </c>
      <c r="BH46" s="8">
        <v>0</v>
      </c>
      <c r="BI46" s="8">
        <v>1</v>
      </c>
      <c r="BJ46" s="8" t="s">
        <v>69</v>
      </c>
      <c r="BK46" s="8"/>
      <c r="BL46" s="8"/>
      <c r="BM46" s="8">
        <v>33001</v>
      </c>
      <c r="BN46" s="8">
        <v>0</v>
      </c>
      <c r="BO46" s="8" t="s">
        <v>3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3</v>
      </c>
      <c r="BZ46" s="8">
        <v>103</v>
      </c>
      <c r="CA46" s="8">
        <v>60</v>
      </c>
      <c r="CB46" s="8" t="s">
        <v>3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70</v>
      </c>
      <c r="CO46" s="8">
        <v>0</v>
      </c>
      <c r="CP46" s="8">
        <f t="shared" si="22"/>
        <v>0</v>
      </c>
      <c r="CQ46" s="8">
        <f>SUMIF(SmtRes!AQ79:'SmtRes'!AQ89,"=1",SmtRes!AA79:'SmtRes'!AA89)</f>
        <v>707910.68</v>
      </c>
      <c r="CR46" s="8">
        <f>SUMIF(SmtRes!AQ79:'SmtRes'!AQ89,"=1",SmtRes!AB79:'SmtRes'!AB89)</f>
        <v>1782.25</v>
      </c>
      <c r="CS46" s="8">
        <f>SUMIF(SmtRes!AQ79:'SmtRes'!AQ89,"=1",SmtRes!AC79:'SmtRes'!AC89)</f>
        <v>2435.37</v>
      </c>
      <c r="CT46" s="8">
        <f>SUMIF(SmtRes!AQ79:'SmtRes'!AQ89,"=1",SmtRes!AD79:'SmtRes'!AD89)</f>
        <v>775.44</v>
      </c>
      <c r="CU46" s="8">
        <f t="shared" si="23"/>
        <v>0</v>
      </c>
      <c r="CV46" s="8">
        <f>SUMIF(SmtRes!AQ79:'SmtRes'!AQ89,"=1",SmtRes!BU79:'SmtRes'!BU89)</f>
        <v>15.5526</v>
      </c>
      <c r="CW46" s="8">
        <f>SUMIF(SmtRes!AQ79:'SmtRes'!AQ89,"=1",SmtRes!BV79:'SmtRes'!BV89)</f>
        <v>4.28904</v>
      </c>
      <c r="CX46" s="8">
        <f t="shared" si="24"/>
        <v>0</v>
      </c>
      <c r="CY46" s="8">
        <f t="shared" si="25"/>
        <v>0</v>
      </c>
      <c r="CZ46" s="8">
        <f t="shared" si="26"/>
        <v>0</v>
      </c>
      <c r="DA46" s="8"/>
      <c r="DB46" s="8"/>
      <c r="DC46" s="8" t="s">
        <v>3</v>
      </c>
      <c r="DD46" s="8" t="s">
        <v>71</v>
      </c>
      <c r="DE46" s="8" t="s">
        <v>72</v>
      </c>
      <c r="DF46" s="8" t="s">
        <v>72</v>
      </c>
      <c r="DG46" s="8" t="s">
        <v>72</v>
      </c>
      <c r="DH46" s="8" t="s">
        <v>3</v>
      </c>
      <c r="DI46" s="8" t="s">
        <v>72</v>
      </c>
      <c r="DJ46" s="8" t="s">
        <v>72</v>
      </c>
      <c r="DK46" s="8" t="s">
        <v>3</v>
      </c>
      <c r="DL46" s="8" t="s">
        <v>3</v>
      </c>
      <c r="DM46" s="8" t="s">
        <v>3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68</v>
      </c>
      <c r="DW46" s="8" t="s">
        <v>68</v>
      </c>
      <c r="DX46" s="8">
        <v>1000</v>
      </c>
      <c r="DY46" s="8"/>
      <c r="DZ46" s="8" t="s">
        <v>3</v>
      </c>
      <c r="EA46" s="8" t="s">
        <v>3</v>
      </c>
      <c r="EB46" s="8" t="s">
        <v>3</v>
      </c>
      <c r="EC46" s="8" t="s">
        <v>3</v>
      </c>
      <c r="ED46" s="8"/>
      <c r="EE46" s="8">
        <v>82815206</v>
      </c>
      <c r="EF46" s="8">
        <v>2</v>
      </c>
      <c r="EG46" s="8" t="s">
        <v>36</v>
      </c>
      <c r="EH46" s="8">
        <v>27</v>
      </c>
      <c r="EI46" s="8" t="s">
        <v>37</v>
      </c>
      <c r="EJ46" s="8">
        <v>1</v>
      </c>
      <c r="EK46" s="8">
        <v>33001</v>
      </c>
      <c r="EL46" s="8" t="s">
        <v>37</v>
      </c>
      <c r="EM46" s="8" t="s">
        <v>38</v>
      </c>
      <c r="EN46" s="8"/>
      <c r="EO46" s="8" t="s">
        <v>73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16.100000000000001</v>
      </c>
      <c r="EX46" s="8">
        <v>4.4400000000000004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3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t="shared" si="27"/>
        <v>0</v>
      </c>
      <c r="GM46" s="8">
        <f t="shared" si="28"/>
        <v>0</v>
      </c>
      <c r="GN46" s="8">
        <f t="shared" si="29"/>
        <v>0</v>
      </c>
      <c r="GO46" s="8">
        <f t="shared" si="30"/>
        <v>0</v>
      </c>
      <c r="GP46" s="8">
        <f t="shared" si="31"/>
        <v>0</v>
      </c>
      <c r="GQ46" s="8"/>
      <c r="GR46" s="8">
        <v>0</v>
      </c>
      <c r="GS46" s="8">
        <v>3</v>
      </c>
      <c r="GT46" s="8">
        <v>0</v>
      </c>
      <c r="GU46" s="8" t="s">
        <v>3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3</v>
      </c>
      <c r="HF46" s="8" t="s">
        <v>3</v>
      </c>
      <c r="HG46" s="8"/>
      <c r="HH46" s="8"/>
      <c r="HI46" s="8"/>
      <c r="HJ46" s="8"/>
      <c r="HK46" s="8"/>
      <c r="HL46" s="8"/>
      <c r="HM46" s="8" t="s">
        <v>3</v>
      </c>
      <c r="HN46" s="8" t="s">
        <v>40</v>
      </c>
      <c r="HO46" s="8" t="s">
        <v>41</v>
      </c>
      <c r="HP46" s="8" t="s">
        <v>37</v>
      </c>
      <c r="HQ46" s="8" t="s">
        <v>37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55" x14ac:dyDescent="0.2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3</v>
      </c>
      <c r="F47" t="s">
        <v>66</v>
      </c>
      <c r="G47" t="s">
        <v>67</v>
      </c>
      <c r="H47" t="s">
        <v>68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t="shared" si="13"/>
        <v>0</v>
      </c>
      <c r="P47">
        <f>SUMIF(SmtRes!AQ90:'SmtRes'!AQ100,"=1",SmtRes!DF90:'SmtRes'!DF100)</f>
        <v>0</v>
      </c>
      <c r="Q47">
        <f>SUMIF(SmtRes!AQ90:'SmtRes'!AQ100,"=1",SmtRes!DG90:'SmtRes'!DG100)</f>
        <v>0</v>
      </c>
      <c r="R47">
        <f>SUMIF(SmtRes!AQ90:'SmtRes'!AQ100,"=1",SmtRes!DH90:'SmtRes'!DH100)</f>
        <v>0</v>
      </c>
      <c r="S47">
        <f>SUMIF(SmtRes!AQ90:'SmtRes'!AQ100,"=1",SmtRes!DI90:'SmtRes'!DI100)</f>
        <v>0</v>
      </c>
      <c r="T47">
        <f t="shared" si="14"/>
        <v>0</v>
      </c>
      <c r="U47">
        <f>SUMIF(SmtRes!AQ90:'SmtRes'!AQ100,"=1",SmtRes!CV90:'SmtRes'!CV100)</f>
        <v>0</v>
      </c>
      <c r="V47">
        <f>SUMIF(SmtRes!AQ90:'SmtRes'!AQ100,"=1",SmtRes!CW90:'SmtRes'!CW100)</f>
        <v>0</v>
      </c>
      <c r="W47">
        <f t="shared" si="15"/>
        <v>0</v>
      </c>
      <c r="X47">
        <f t="shared" si="16"/>
        <v>0</v>
      </c>
      <c r="Y47">
        <f t="shared" si="17"/>
        <v>0</v>
      </c>
      <c r="AA47">
        <v>-1</v>
      </c>
      <c r="AB47">
        <f t="shared" si="18"/>
        <v>14124.13349</v>
      </c>
      <c r="AC47">
        <f t="shared" si="19"/>
        <v>0</v>
      </c>
      <c r="AD47">
        <f>ROUND((((SUM(SmtRes!BR90:'SmtRes'!BR100))-(SUM(SmtRes!BS90:'SmtRes'!BS100)))+AE47),6)</f>
        <v>2064.0253459999999</v>
      </c>
      <c r="AE47">
        <f>ROUND((SUM(SmtRes!BS90:'SmtRes'!BS100)),6)</f>
        <v>3481.7997820000001</v>
      </c>
      <c r="AF47">
        <f>ROUND((SUM(SmtRes!BT90:'SmtRes'!BT100)),6)</f>
        <v>12060.108144</v>
      </c>
      <c r="AG47">
        <f t="shared" si="20"/>
        <v>0</v>
      </c>
      <c r="AH47">
        <f>(SUM(SmtRes!BU90:'SmtRes'!BU100))</f>
        <v>15.5526</v>
      </c>
      <c r="AI47">
        <f>(SUM(SmtRes!BV90:'SmtRes'!BV100))</f>
        <v>4.28904</v>
      </c>
      <c r="AJ47">
        <f t="shared" si="21"/>
        <v>0</v>
      </c>
      <c r="AK47">
        <v>19833.925159999999</v>
      </c>
      <c r="AL47">
        <v>1608.3213599999999</v>
      </c>
      <c r="AM47">
        <v>2136.6722</v>
      </c>
      <c r="AN47">
        <v>3604.3476000000001</v>
      </c>
      <c r="AO47">
        <v>12484.584000000001</v>
      </c>
      <c r="AP47">
        <v>0</v>
      </c>
      <c r="AQ47">
        <v>16.100000000000001</v>
      </c>
      <c r="AR47">
        <v>4.4400000000000004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70</v>
      </c>
      <c r="CO47">
        <v>0</v>
      </c>
      <c r="CP47">
        <f t="shared" si="22"/>
        <v>0</v>
      </c>
      <c r="CQ47">
        <f>SUMIF(SmtRes!AQ90:'SmtRes'!AQ100,"=1",SmtRes!AA90:'SmtRes'!AA100)</f>
        <v>707910.68</v>
      </c>
      <c r="CR47">
        <f>SUMIF(SmtRes!AQ90:'SmtRes'!AQ100,"=1",SmtRes!AB90:'SmtRes'!AB100)</f>
        <v>1782.25</v>
      </c>
      <c r="CS47">
        <f>SUMIF(SmtRes!AQ90:'SmtRes'!AQ100,"=1",SmtRes!AC90:'SmtRes'!AC100)</f>
        <v>2435.37</v>
      </c>
      <c r="CT47">
        <f>SUMIF(SmtRes!AQ90:'SmtRes'!AQ100,"=1",SmtRes!AD90:'SmtRes'!AD100)</f>
        <v>775.44</v>
      </c>
      <c r="CU47">
        <f t="shared" si="23"/>
        <v>0</v>
      </c>
      <c r="CV47">
        <f>SUMIF(SmtRes!AQ90:'SmtRes'!AQ100,"=1",SmtRes!BU90:'SmtRes'!BU100)</f>
        <v>15.5526</v>
      </c>
      <c r="CW47">
        <f>SUMIF(SmtRes!AQ90:'SmtRes'!AQ100,"=1",SmtRes!BV90:'SmtRes'!BV100)</f>
        <v>4.28904</v>
      </c>
      <c r="CX47">
        <f t="shared" si="24"/>
        <v>0</v>
      </c>
      <c r="CY47">
        <f t="shared" si="25"/>
        <v>0</v>
      </c>
      <c r="CZ47">
        <f t="shared" si="26"/>
        <v>0</v>
      </c>
      <c r="DC47" t="s">
        <v>3</v>
      </c>
      <c r="DD47" t="s">
        <v>71</v>
      </c>
      <c r="DE47" t="s">
        <v>72</v>
      </c>
      <c r="DF47" t="s">
        <v>72</v>
      </c>
      <c r="DG47" t="s">
        <v>72</v>
      </c>
      <c r="DH47" t="s">
        <v>3</v>
      </c>
      <c r="DI47" t="s">
        <v>72</v>
      </c>
      <c r="DJ47" t="s">
        <v>72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68</v>
      </c>
      <c r="DW47" t="s">
        <v>68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82815206</v>
      </c>
      <c r="EF47">
        <v>2</v>
      </c>
      <c r="EG47" t="s">
        <v>36</v>
      </c>
      <c r="EH47">
        <v>27</v>
      </c>
      <c r="EI47" t="s">
        <v>37</v>
      </c>
      <c r="EJ47">
        <v>1</v>
      </c>
      <c r="EK47">
        <v>33001</v>
      </c>
      <c r="EL47" t="s">
        <v>37</v>
      </c>
      <c r="EM47" t="s">
        <v>38</v>
      </c>
      <c r="EO47" t="s">
        <v>73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16.100000000000001</v>
      </c>
      <c r="EX47">
        <v>4.4400000000000004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7"/>
        <v>0</v>
      </c>
      <c r="GM47">
        <f t="shared" si="28"/>
        <v>0</v>
      </c>
      <c r="GN47">
        <f t="shared" si="29"/>
        <v>0</v>
      </c>
      <c r="GO47">
        <f t="shared" si="30"/>
        <v>0</v>
      </c>
      <c r="GP47">
        <f t="shared" si="31"/>
        <v>0</v>
      </c>
      <c r="GR47">
        <v>0</v>
      </c>
      <c r="GS47">
        <v>3</v>
      </c>
      <c r="GT47">
        <v>0</v>
      </c>
      <c r="GU47" t="s">
        <v>3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3</v>
      </c>
      <c r="HF47" t="s">
        <v>3</v>
      </c>
      <c r="HM47" t="s">
        <v>3</v>
      </c>
      <c r="HN47" t="s">
        <v>40</v>
      </c>
      <c r="HO47" t="s">
        <v>41</v>
      </c>
      <c r="HP47" t="s">
        <v>37</v>
      </c>
      <c r="HQ47" t="s">
        <v>37</v>
      </c>
      <c r="HS47">
        <v>0</v>
      </c>
      <c r="IK47">
        <v>0</v>
      </c>
    </row>
    <row r="48" spans="1:255" x14ac:dyDescent="0.2">
      <c r="A48" s="8">
        <v>18</v>
      </c>
      <c r="B48" s="8">
        <v>0</v>
      </c>
      <c r="C48" s="8">
        <v>89</v>
      </c>
      <c r="D48" s="8"/>
      <c r="E48" s="8" t="s">
        <v>3</v>
      </c>
      <c r="F48" s="8" t="s">
        <v>74</v>
      </c>
      <c r="G48" s="8" t="s">
        <v>75</v>
      </c>
      <c r="H48" s="8" t="s">
        <v>76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3</v>
      </c>
      <c r="BE48" s="8" t="s">
        <v>3</v>
      </c>
      <c r="BF48" s="8" t="s">
        <v>3</v>
      </c>
      <c r="BG48" s="8" t="s">
        <v>3</v>
      </c>
      <c r="BH48" s="8">
        <v>3</v>
      </c>
      <c r="BI48" s="8">
        <v>1</v>
      </c>
      <c r="BJ48" s="8" t="s">
        <v>3</v>
      </c>
      <c r="BK48" s="8"/>
      <c r="BL48" s="8"/>
      <c r="BM48" s="8">
        <v>33001</v>
      </c>
      <c r="BN48" s="8">
        <v>0</v>
      </c>
      <c r="BO48" s="8" t="s">
        <v>3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3</v>
      </c>
      <c r="BZ48" s="8">
        <v>103</v>
      </c>
      <c r="CA48" s="8">
        <v>60</v>
      </c>
      <c r="CB48" s="8" t="s">
        <v>3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70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3</v>
      </c>
      <c r="DD48" s="8" t="s">
        <v>3</v>
      </c>
      <c r="DE48" s="8" t="s">
        <v>3</v>
      </c>
      <c r="DF48" s="8" t="s">
        <v>3</v>
      </c>
      <c r="DG48" s="8" t="s">
        <v>3</v>
      </c>
      <c r="DH48" s="8" t="s">
        <v>3</v>
      </c>
      <c r="DI48" s="8" t="s">
        <v>3</v>
      </c>
      <c r="DJ48" s="8" t="s">
        <v>3</v>
      </c>
      <c r="DK48" s="8" t="s">
        <v>3</v>
      </c>
      <c r="DL48" s="8" t="s">
        <v>3</v>
      </c>
      <c r="DM48" s="8" t="s">
        <v>3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76</v>
      </c>
      <c r="DW48" s="8" t="s">
        <v>76</v>
      </c>
      <c r="DX48" s="8">
        <v>1000</v>
      </c>
      <c r="DY48" s="8"/>
      <c r="DZ48" s="8" t="s">
        <v>3</v>
      </c>
      <c r="EA48" s="8" t="s">
        <v>3</v>
      </c>
      <c r="EB48" s="8" t="s">
        <v>3</v>
      </c>
      <c r="EC48" s="8" t="s">
        <v>3</v>
      </c>
      <c r="ED48" s="8"/>
      <c r="EE48" s="8">
        <v>82815206</v>
      </c>
      <c r="EF48" s="8">
        <v>2</v>
      </c>
      <c r="EG48" s="8" t="s">
        <v>36</v>
      </c>
      <c r="EH48" s="8">
        <v>27</v>
      </c>
      <c r="EI48" s="8" t="s">
        <v>37</v>
      </c>
      <c r="EJ48" s="8">
        <v>1</v>
      </c>
      <c r="EK48" s="8">
        <v>33001</v>
      </c>
      <c r="EL48" s="8" t="s">
        <v>37</v>
      </c>
      <c r="EM48" s="8" t="s">
        <v>38</v>
      </c>
      <c r="EN48" s="8"/>
      <c r="EO48" s="8" t="s">
        <v>73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3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3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3</v>
      </c>
      <c r="HF48" s="8" t="s">
        <v>3</v>
      </c>
      <c r="HG48" s="8"/>
      <c r="HH48" s="8"/>
      <c r="HI48" s="8"/>
      <c r="HJ48" s="8"/>
      <c r="HK48" s="8"/>
      <c r="HL48" s="8"/>
      <c r="HM48" s="8" t="s">
        <v>71</v>
      </c>
      <c r="HN48" s="8" t="s">
        <v>40</v>
      </c>
      <c r="HO48" s="8" t="s">
        <v>41</v>
      </c>
      <c r="HP48" s="8" t="s">
        <v>37</v>
      </c>
      <c r="HQ48" s="8" t="s">
        <v>37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55" x14ac:dyDescent="0.2">
      <c r="A49">
        <v>18</v>
      </c>
      <c r="B49">
        <v>0</v>
      </c>
      <c r="C49">
        <v>100</v>
      </c>
      <c r="E49" t="s">
        <v>3</v>
      </c>
      <c r="F49" t="s">
        <v>74</v>
      </c>
      <c r="G49" t="s">
        <v>75</v>
      </c>
      <c r="H49" t="s">
        <v>76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70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76</v>
      </c>
      <c r="DW49" t="s">
        <v>76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82815206</v>
      </c>
      <c r="EF49">
        <v>2</v>
      </c>
      <c r="EG49" t="s">
        <v>36</v>
      </c>
      <c r="EH49">
        <v>27</v>
      </c>
      <c r="EI49" t="s">
        <v>37</v>
      </c>
      <c r="EJ49">
        <v>1</v>
      </c>
      <c r="EK49">
        <v>33001</v>
      </c>
      <c r="EL49" t="s">
        <v>37</v>
      </c>
      <c r="EM49" t="s">
        <v>38</v>
      </c>
      <c r="EO49" t="s">
        <v>73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3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3</v>
      </c>
      <c r="HF49" t="s">
        <v>3</v>
      </c>
      <c r="HM49" t="s">
        <v>71</v>
      </c>
      <c r="HN49" t="s">
        <v>40</v>
      </c>
      <c r="HO49" t="s">
        <v>41</v>
      </c>
      <c r="HP49" t="s">
        <v>37</v>
      </c>
      <c r="HQ49" t="s">
        <v>37</v>
      </c>
      <c r="HS49">
        <v>0</v>
      </c>
      <c r="IK49">
        <v>0</v>
      </c>
    </row>
    <row r="50" spans="1:255" x14ac:dyDescent="0.2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3</v>
      </c>
      <c r="F50" s="8" t="s">
        <v>77</v>
      </c>
      <c r="G50" s="8" t="s">
        <v>78</v>
      </c>
      <c r="H50" s="8" t="s">
        <v>79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t="shared" si="13"/>
        <v>0</v>
      </c>
      <c r="P50" s="8">
        <f>SUMIF(SmtRes!AQ101:'SmtRes'!AQ108,"=1",SmtRes!DF101:'SmtRes'!DF108)</f>
        <v>0</v>
      </c>
      <c r="Q50" s="8">
        <f>SUMIF(SmtRes!AQ101:'SmtRes'!AQ108,"=1",SmtRes!DG101:'SmtRes'!DG108)</f>
        <v>0</v>
      </c>
      <c r="R50" s="8">
        <f>SUMIF(SmtRes!AQ101:'SmtRes'!AQ108,"=1",SmtRes!DH101:'SmtRes'!DH108)</f>
        <v>0</v>
      </c>
      <c r="S50" s="8">
        <f>SUMIF(SmtRes!AQ101:'SmtRes'!AQ108,"=1",SmtRes!DI101:'SmtRes'!DI108)</f>
        <v>0</v>
      </c>
      <c r="T50" s="8">
        <f t="shared" si="14"/>
        <v>0</v>
      </c>
      <c r="U50" s="8">
        <f>SUMIF(SmtRes!AQ101:'SmtRes'!AQ108,"=1",SmtRes!CV101:'SmtRes'!CV108)</f>
        <v>0</v>
      </c>
      <c r="V50" s="8">
        <f>SUMIF(SmtRes!AQ101:'SmtRes'!AQ108,"=1",SmtRes!CW101:'SmtRes'!CW108)</f>
        <v>0</v>
      </c>
      <c r="W50" s="8">
        <f t="shared" si="15"/>
        <v>0</v>
      </c>
      <c r="X50" s="8">
        <f t="shared" si="16"/>
        <v>0</v>
      </c>
      <c r="Y50" s="8">
        <f t="shared" si="17"/>
        <v>0</v>
      </c>
      <c r="Z50" s="8"/>
      <c r="AA50" s="8">
        <v>-1</v>
      </c>
      <c r="AB50" s="8">
        <f t="shared" si="18"/>
        <v>46492.781790000001</v>
      </c>
      <c r="AC50" s="8">
        <f>ROUND((0),6)</f>
        <v>0</v>
      </c>
      <c r="AD50" s="8">
        <f>ROUND((((SUM(SmtRes!BR101:'SmtRes'!BR108))-(SUM(SmtRes!BS101:'SmtRes'!BS108)))+AE50),6)</f>
        <v>522.37226999999996</v>
      </c>
      <c r="AE50" s="8">
        <f>ROUND((SUM(SmtRes!BS101:'SmtRes'!BS108)),6)</f>
        <v>369.36444999999998</v>
      </c>
      <c r="AF50" s="8">
        <f>ROUND((SUM(SmtRes!BT101:'SmtRes'!BT108)),6)</f>
        <v>45970.409520000001</v>
      </c>
      <c r="AG50" s="8">
        <f t="shared" si="20"/>
        <v>0</v>
      </c>
      <c r="AH50" s="8">
        <f>(SUM(SmtRes!BU101:'SmtRes'!BU108))</f>
        <v>59.283000000000001</v>
      </c>
      <c r="AI50" s="8">
        <f>(SUM(SmtRes!BV101:'SmtRes'!BV108))</f>
        <v>0.45500000000000002</v>
      </c>
      <c r="AJ50" s="8">
        <f t="shared" si="21"/>
        <v>0</v>
      </c>
      <c r="AK50" s="8">
        <v>68370.005220000006</v>
      </c>
      <c r="AL50" s="8">
        <v>1424.0820200000001</v>
      </c>
      <c r="AM50" s="8">
        <v>746.24609999999996</v>
      </c>
      <c r="AN50" s="8">
        <v>527.6635</v>
      </c>
      <c r="AO50" s="8">
        <v>65672.013600000006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3</v>
      </c>
      <c r="BE50" s="8" t="s">
        <v>3</v>
      </c>
      <c r="BF50" s="8" t="s">
        <v>3</v>
      </c>
      <c r="BG50" s="8" t="s">
        <v>3</v>
      </c>
      <c r="BH50" s="8">
        <v>0</v>
      </c>
      <c r="BI50" s="8">
        <v>1</v>
      </c>
      <c r="BJ50" s="8" t="s">
        <v>80</v>
      </c>
      <c r="BK50" s="8"/>
      <c r="BL50" s="8"/>
      <c r="BM50" s="8">
        <v>46001</v>
      </c>
      <c r="BN50" s="8">
        <v>0</v>
      </c>
      <c r="BO50" s="8" t="s">
        <v>3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3</v>
      </c>
      <c r="BZ50" s="8">
        <v>103</v>
      </c>
      <c r="CA50" s="8">
        <v>59</v>
      </c>
      <c r="CB50" s="8" t="s">
        <v>3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81</v>
      </c>
      <c r="CO50" s="8">
        <v>0</v>
      </c>
      <c r="CP50" s="8">
        <f t="shared" si="22"/>
        <v>0</v>
      </c>
      <c r="CQ50" s="8">
        <f>SUMIF(SmtRes!AQ101:'SmtRes'!AQ108,"=1",SmtRes!AA101:'SmtRes'!AA108)</f>
        <v>56771.42</v>
      </c>
      <c r="CR50" s="8">
        <f>SUMIF(SmtRes!AQ101:'SmtRes'!AQ108,"=1",SmtRes!AB101:'SmtRes'!AB108)</f>
        <v>676.31000000000006</v>
      </c>
      <c r="CS50" s="8">
        <f>SUMIF(SmtRes!AQ101:'SmtRes'!AQ108,"=1",SmtRes!AC101:'SmtRes'!AC108)</f>
        <v>811.79</v>
      </c>
      <c r="CT50" s="8">
        <f>SUMIF(SmtRes!AQ101:'SmtRes'!AQ108,"=1",SmtRes!AD101:'SmtRes'!AD108)</f>
        <v>775.44</v>
      </c>
      <c r="CU50" s="8">
        <f t="shared" si="23"/>
        <v>0</v>
      </c>
      <c r="CV50" s="8">
        <f>SUMIF(SmtRes!AQ101:'SmtRes'!AQ108,"=1",SmtRes!BU101:'SmtRes'!BU108)</f>
        <v>59.283000000000001</v>
      </c>
      <c r="CW50" s="8">
        <f>SUMIF(SmtRes!AQ101:'SmtRes'!AQ108,"=1",SmtRes!BV101:'SmtRes'!BV108)</f>
        <v>0.45500000000000002</v>
      </c>
      <c r="CX50" s="8">
        <f t="shared" si="24"/>
        <v>0</v>
      </c>
      <c r="CY50" s="8">
        <f t="shared" si="25"/>
        <v>0</v>
      </c>
      <c r="CZ50" s="8">
        <f t="shared" si="26"/>
        <v>0</v>
      </c>
      <c r="DA50" s="8"/>
      <c r="DB50" s="8"/>
      <c r="DC50" s="8" t="s">
        <v>3</v>
      </c>
      <c r="DD50" s="8" t="s">
        <v>71</v>
      </c>
      <c r="DE50" s="8" t="s">
        <v>82</v>
      </c>
      <c r="DF50" s="8" t="s">
        <v>82</v>
      </c>
      <c r="DG50" s="8" t="s">
        <v>82</v>
      </c>
      <c r="DH50" s="8" t="s">
        <v>3</v>
      </c>
      <c r="DI50" s="8" t="s">
        <v>82</v>
      </c>
      <c r="DJ50" s="8" t="s">
        <v>82</v>
      </c>
      <c r="DK50" s="8" t="s">
        <v>3</v>
      </c>
      <c r="DL50" s="8" t="s">
        <v>3</v>
      </c>
      <c r="DM50" s="8" t="s">
        <v>3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79</v>
      </c>
      <c r="DW50" s="8" t="s">
        <v>79</v>
      </c>
      <c r="DX50" s="8">
        <v>1</v>
      </c>
      <c r="DY50" s="8"/>
      <c r="DZ50" s="8" t="s">
        <v>3</v>
      </c>
      <c r="EA50" s="8" t="s">
        <v>3</v>
      </c>
      <c r="EB50" s="8" t="s">
        <v>3</v>
      </c>
      <c r="EC50" s="8" t="s">
        <v>3</v>
      </c>
      <c r="ED50" s="8"/>
      <c r="EE50" s="8">
        <v>82815219</v>
      </c>
      <c r="EF50" s="8">
        <v>2</v>
      </c>
      <c r="EG50" s="8" t="s">
        <v>36</v>
      </c>
      <c r="EH50" s="8">
        <v>40</v>
      </c>
      <c r="EI50" s="8" t="s">
        <v>83</v>
      </c>
      <c r="EJ50" s="8">
        <v>1</v>
      </c>
      <c r="EK50" s="8">
        <v>46001</v>
      </c>
      <c r="EL50" s="8" t="s">
        <v>84</v>
      </c>
      <c r="EM50" s="8" t="s">
        <v>85</v>
      </c>
      <c r="EN50" s="8"/>
      <c r="EO50" s="8" t="s">
        <v>86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3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t="shared" si="27"/>
        <v>0</v>
      </c>
      <c r="GM50" s="8">
        <f t="shared" si="28"/>
        <v>0</v>
      </c>
      <c r="GN50" s="8">
        <f t="shared" si="29"/>
        <v>0</v>
      </c>
      <c r="GO50" s="8">
        <f t="shared" si="30"/>
        <v>0</v>
      </c>
      <c r="GP50" s="8">
        <f t="shared" si="31"/>
        <v>0</v>
      </c>
      <c r="GQ50" s="8"/>
      <c r="GR50" s="8">
        <v>0</v>
      </c>
      <c r="GS50" s="8">
        <v>3</v>
      </c>
      <c r="GT50" s="8">
        <v>0</v>
      </c>
      <c r="GU50" s="8" t="s">
        <v>3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3</v>
      </c>
      <c r="HF50" s="8" t="s">
        <v>3</v>
      </c>
      <c r="HG50" s="8"/>
      <c r="HH50" s="8"/>
      <c r="HI50" s="8"/>
      <c r="HJ50" s="8"/>
      <c r="HK50" s="8"/>
      <c r="HL50" s="8"/>
      <c r="HM50" s="8" t="s">
        <v>3</v>
      </c>
      <c r="HN50" s="8" t="s">
        <v>87</v>
      </c>
      <c r="HO50" s="8" t="s">
        <v>88</v>
      </c>
      <c r="HP50" s="8" t="s">
        <v>84</v>
      </c>
      <c r="HQ50" s="8" t="s">
        <v>84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55" x14ac:dyDescent="0.2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3</v>
      </c>
      <c r="F51" t="s">
        <v>77</v>
      </c>
      <c r="G51" t="s">
        <v>78</v>
      </c>
      <c r="H51" t="s">
        <v>79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t="shared" si="13"/>
        <v>0</v>
      </c>
      <c r="P51">
        <f>SUMIF(SmtRes!AQ109:'SmtRes'!AQ116,"=1",SmtRes!DF109:'SmtRes'!DF116)</f>
        <v>0</v>
      </c>
      <c r="Q51">
        <f>SUMIF(SmtRes!AQ109:'SmtRes'!AQ116,"=1",SmtRes!DG109:'SmtRes'!DG116)</f>
        <v>0</v>
      </c>
      <c r="R51">
        <f>SUMIF(SmtRes!AQ109:'SmtRes'!AQ116,"=1",SmtRes!DH109:'SmtRes'!DH116)</f>
        <v>0</v>
      </c>
      <c r="S51">
        <f>SUMIF(SmtRes!AQ109:'SmtRes'!AQ116,"=1",SmtRes!DI109:'SmtRes'!DI116)</f>
        <v>0</v>
      </c>
      <c r="T51">
        <f t="shared" si="14"/>
        <v>0</v>
      </c>
      <c r="U51">
        <f>SUMIF(SmtRes!AQ109:'SmtRes'!AQ116,"=1",SmtRes!CV109:'SmtRes'!CV116)</f>
        <v>0</v>
      </c>
      <c r="V51">
        <f>SUMIF(SmtRes!AQ109:'SmtRes'!AQ116,"=1",SmtRes!CW109:'SmtRes'!CW116)</f>
        <v>0</v>
      </c>
      <c r="W51">
        <f t="shared" si="15"/>
        <v>0</v>
      </c>
      <c r="X51">
        <f t="shared" si="16"/>
        <v>0</v>
      </c>
      <c r="Y51">
        <f t="shared" si="17"/>
        <v>0</v>
      </c>
      <c r="AA51">
        <v>-1</v>
      </c>
      <c r="AB51">
        <f t="shared" si="18"/>
        <v>46492.781790000001</v>
      </c>
      <c r="AC51">
        <f>ROUND((0),6)</f>
        <v>0</v>
      </c>
      <c r="AD51">
        <f>ROUND((((SUM(SmtRes!BR109:'SmtRes'!BR116))-(SUM(SmtRes!BS109:'SmtRes'!BS116)))+AE51),6)</f>
        <v>522.37226999999996</v>
      </c>
      <c r="AE51">
        <f>ROUND((SUM(SmtRes!BS109:'SmtRes'!BS116)),6)</f>
        <v>369.36444999999998</v>
      </c>
      <c r="AF51">
        <f>ROUND((SUM(SmtRes!BT109:'SmtRes'!BT116)),6)</f>
        <v>45970.409520000001</v>
      </c>
      <c r="AG51">
        <f t="shared" si="20"/>
        <v>0</v>
      </c>
      <c r="AH51">
        <f>(SUM(SmtRes!BU109:'SmtRes'!BU116))</f>
        <v>59.283000000000001</v>
      </c>
      <c r="AI51">
        <f>(SUM(SmtRes!BV109:'SmtRes'!BV116))</f>
        <v>0.45500000000000002</v>
      </c>
      <c r="AJ51">
        <f t="shared" si="21"/>
        <v>0</v>
      </c>
      <c r="AK51">
        <v>68370.005220000006</v>
      </c>
      <c r="AL51">
        <v>1424.0820200000001</v>
      </c>
      <c r="AM51">
        <v>746.24609999999996</v>
      </c>
      <c r="AN51">
        <v>527.6635</v>
      </c>
      <c r="AO51">
        <v>65672.013600000006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46001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59</v>
      </c>
      <c r="CB51" t="s">
        <v>3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81</v>
      </c>
      <c r="CO51">
        <v>0</v>
      </c>
      <c r="CP51">
        <f t="shared" si="22"/>
        <v>0</v>
      </c>
      <c r="CQ51">
        <f>SUMIF(SmtRes!AQ109:'SmtRes'!AQ116,"=1",SmtRes!AA109:'SmtRes'!AA116)</f>
        <v>56771.42</v>
      </c>
      <c r="CR51">
        <f>SUMIF(SmtRes!AQ109:'SmtRes'!AQ116,"=1",SmtRes!AB109:'SmtRes'!AB116)</f>
        <v>676.31000000000006</v>
      </c>
      <c r="CS51">
        <f>SUMIF(SmtRes!AQ109:'SmtRes'!AQ116,"=1",SmtRes!AC109:'SmtRes'!AC116)</f>
        <v>811.79</v>
      </c>
      <c r="CT51">
        <f>SUMIF(SmtRes!AQ109:'SmtRes'!AQ116,"=1",SmtRes!AD109:'SmtRes'!AD116)</f>
        <v>775.44</v>
      </c>
      <c r="CU51">
        <f t="shared" si="23"/>
        <v>0</v>
      </c>
      <c r="CV51">
        <f>SUMIF(SmtRes!AQ109:'SmtRes'!AQ116,"=1",SmtRes!BU109:'SmtRes'!BU116)</f>
        <v>59.283000000000001</v>
      </c>
      <c r="CW51">
        <f>SUMIF(SmtRes!AQ109:'SmtRes'!AQ116,"=1",SmtRes!BV109:'SmtRes'!BV116)</f>
        <v>0.45500000000000002</v>
      </c>
      <c r="CX51">
        <f t="shared" si="24"/>
        <v>0</v>
      </c>
      <c r="CY51">
        <f t="shared" si="25"/>
        <v>0</v>
      </c>
      <c r="CZ51">
        <f t="shared" si="26"/>
        <v>0</v>
      </c>
      <c r="DC51" t="s">
        <v>3</v>
      </c>
      <c r="DD51" t="s">
        <v>71</v>
      </c>
      <c r="DE51" t="s">
        <v>82</v>
      </c>
      <c r="DF51" t="s">
        <v>82</v>
      </c>
      <c r="DG51" t="s">
        <v>82</v>
      </c>
      <c r="DH51" t="s">
        <v>3</v>
      </c>
      <c r="DI51" t="s">
        <v>82</v>
      </c>
      <c r="DJ51" t="s">
        <v>82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79</v>
      </c>
      <c r="DW51" t="s">
        <v>79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82815219</v>
      </c>
      <c r="EF51">
        <v>2</v>
      </c>
      <c r="EG51" t="s">
        <v>36</v>
      </c>
      <c r="EH51">
        <v>40</v>
      </c>
      <c r="EI51" t="s">
        <v>83</v>
      </c>
      <c r="EJ51">
        <v>1</v>
      </c>
      <c r="EK51">
        <v>46001</v>
      </c>
      <c r="EL51" t="s">
        <v>84</v>
      </c>
      <c r="EM51" t="s">
        <v>85</v>
      </c>
      <c r="EO51" t="s">
        <v>86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3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27"/>
        <v>0</v>
      </c>
      <c r="GM51">
        <f t="shared" si="28"/>
        <v>0</v>
      </c>
      <c r="GN51">
        <f t="shared" si="29"/>
        <v>0</v>
      </c>
      <c r="GO51">
        <f t="shared" si="30"/>
        <v>0</v>
      </c>
      <c r="GP51">
        <f t="shared" si="31"/>
        <v>0</v>
      </c>
      <c r="GR51">
        <v>0</v>
      </c>
      <c r="GS51">
        <v>3</v>
      </c>
      <c r="GT51">
        <v>0</v>
      </c>
      <c r="GU51" t="s">
        <v>3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3</v>
      </c>
      <c r="HF51" t="s">
        <v>3</v>
      </c>
      <c r="HM51" t="s">
        <v>3</v>
      </c>
      <c r="HN51" t="s">
        <v>87</v>
      </c>
      <c r="HO51" t="s">
        <v>88</v>
      </c>
      <c r="HP51" t="s">
        <v>84</v>
      </c>
      <c r="HQ51" t="s">
        <v>84</v>
      </c>
      <c r="HS51">
        <v>0</v>
      </c>
      <c r="IK51">
        <v>0</v>
      </c>
    </row>
    <row r="52" spans="1:255" x14ac:dyDescent="0.2">
      <c r="A52" s="8">
        <v>18</v>
      </c>
      <c r="B52" s="8">
        <v>0</v>
      </c>
      <c r="C52" s="8">
        <v>107</v>
      </c>
      <c r="D52" s="8"/>
      <c r="E52" s="8" t="s">
        <v>3</v>
      </c>
      <c r="F52" s="8" t="s">
        <v>89</v>
      </c>
      <c r="G52" s="8" t="s">
        <v>90</v>
      </c>
      <c r="H52" s="8" t="s">
        <v>76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3</v>
      </c>
      <c r="BE52" s="8" t="s">
        <v>3</v>
      </c>
      <c r="BF52" s="8" t="s">
        <v>3</v>
      </c>
      <c r="BG52" s="8" t="s">
        <v>3</v>
      </c>
      <c r="BH52" s="8">
        <v>3</v>
      </c>
      <c r="BI52" s="8">
        <v>1</v>
      </c>
      <c r="BJ52" s="8" t="s">
        <v>3</v>
      </c>
      <c r="BK52" s="8"/>
      <c r="BL52" s="8"/>
      <c r="BM52" s="8">
        <v>46001</v>
      </c>
      <c r="BN52" s="8">
        <v>0</v>
      </c>
      <c r="BO52" s="8" t="s">
        <v>3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3</v>
      </c>
      <c r="BZ52" s="8">
        <v>103</v>
      </c>
      <c r="CA52" s="8">
        <v>59</v>
      </c>
      <c r="CB52" s="8" t="s">
        <v>3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81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3</v>
      </c>
      <c r="DD52" s="8" t="s">
        <v>3</v>
      </c>
      <c r="DE52" s="8" t="s">
        <v>3</v>
      </c>
      <c r="DF52" s="8" t="s">
        <v>3</v>
      </c>
      <c r="DG52" s="8" t="s">
        <v>3</v>
      </c>
      <c r="DH52" s="8" t="s">
        <v>3</v>
      </c>
      <c r="DI52" s="8" t="s">
        <v>3</v>
      </c>
      <c r="DJ52" s="8" t="s">
        <v>3</v>
      </c>
      <c r="DK52" s="8" t="s">
        <v>3</v>
      </c>
      <c r="DL52" s="8" t="s">
        <v>3</v>
      </c>
      <c r="DM52" s="8" t="s">
        <v>3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76</v>
      </c>
      <c r="DW52" s="8" t="s">
        <v>76</v>
      </c>
      <c r="DX52" s="8">
        <v>1000</v>
      </c>
      <c r="DY52" s="8"/>
      <c r="DZ52" s="8" t="s">
        <v>3</v>
      </c>
      <c r="EA52" s="8" t="s">
        <v>3</v>
      </c>
      <c r="EB52" s="8" t="s">
        <v>3</v>
      </c>
      <c r="EC52" s="8" t="s">
        <v>3</v>
      </c>
      <c r="ED52" s="8"/>
      <c r="EE52" s="8">
        <v>82815219</v>
      </c>
      <c r="EF52" s="8">
        <v>2</v>
      </c>
      <c r="EG52" s="8" t="s">
        <v>36</v>
      </c>
      <c r="EH52" s="8">
        <v>40</v>
      </c>
      <c r="EI52" s="8" t="s">
        <v>83</v>
      </c>
      <c r="EJ52" s="8">
        <v>1</v>
      </c>
      <c r="EK52" s="8">
        <v>46001</v>
      </c>
      <c r="EL52" s="8" t="s">
        <v>84</v>
      </c>
      <c r="EM52" s="8" t="s">
        <v>85</v>
      </c>
      <c r="EN52" s="8"/>
      <c r="EO52" s="8" t="s">
        <v>86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3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3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3</v>
      </c>
      <c r="HF52" s="8" t="s">
        <v>3</v>
      </c>
      <c r="HG52" s="8"/>
      <c r="HH52" s="8"/>
      <c r="HI52" s="8"/>
      <c r="HJ52" s="8"/>
      <c r="HK52" s="8"/>
      <c r="HL52" s="8"/>
      <c r="HM52" s="8" t="s">
        <v>71</v>
      </c>
      <c r="HN52" s="8" t="s">
        <v>87</v>
      </c>
      <c r="HO52" s="8" t="s">
        <v>88</v>
      </c>
      <c r="HP52" s="8" t="s">
        <v>84</v>
      </c>
      <c r="HQ52" s="8" t="s">
        <v>84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55" x14ac:dyDescent="0.2">
      <c r="A53">
        <v>18</v>
      </c>
      <c r="B53">
        <v>0</v>
      </c>
      <c r="C53">
        <v>115</v>
      </c>
      <c r="E53" t="s">
        <v>3</v>
      </c>
      <c r="F53" t="s">
        <v>89</v>
      </c>
      <c r="G53" t="s">
        <v>90</v>
      </c>
      <c r="H53" t="s">
        <v>76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</v>
      </c>
      <c r="BM53">
        <v>46001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59</v>
      </c>
      <c r="CB53" t="s">
        <v>3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81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76</v>
      </c>
      <c r="DW53" t="s">
        <v>76</v>
      </c>
      <c r="DX53">
        <v>1000</v>
      </c>
      <c r="DZ53" t="s">
        <v>3</v>
      </c>
      <c r="EA53" t="s">
        <v>3</v>
      </c>
      <c r="EB53" t="s">
        <v>3</v>
      </c>
      <c r="EC53" t="s">
        <v>3</v>
      </c>
      <c r="EE53">
        <v>82815219</v>
      </c>
      <c r="EF53">
        <v>2</v>
      </c>
      <c r="EG53" t="s">
        <v>36</v>
      </c>
      <c r="EH53">
        <v>40</v>
      </c>
      <c r="EI53" t="s">
        <v>83</v>
      </c>
      <c r="EJ53">
        <v>1</v>
      </c>
      <c r="EK53">
        <v>46001</v>
      </c>
      <c r="EL53" t="s">
        <v>84</v>
      </c>
      <c r="EM53" t="s">
        <v>85</v>
      </c>
      <c r="EO53" t="s">
        <v>86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3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3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3</v>
      </c>
      <c r="HF53" t="s">
        <v>3</v>
      </c>
      <c r="HM53" t="s">
        <v>71</v>
      </c>
      <c r="HN53" t="s">
        <v>87</v>
      </c>
      <c r="HO53" t="s">
        <v>88</v>
      </c>
      <c r="HP53" t="s">
        <v>84</v>
      </c>
      <c r="HQ53" t="s">
        <v>84</v>
      </c>
      <c r="HS53">
        <v>0</v>
      </c>
      <c r="IK53">
        <v>0</v>
      </c>
    </row>
    <row r="54" spans="1:255" x14ac:dyDescent="0.2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3</v>
      </c>
      <c r="F54" s="8" t="s">
        <v>91</v>
      </c>
      <c r="G54" s="8" t="s">
        <v>92</v>
      </c>
      <c r="H54" s="8" t="s">
        <v>32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t="shared" si="13"/>
        <v>0</v>
      </c>
      <c r="P54" s="8">
        <f>SUMIF(SmtRes!AQ117:'SmtRes'!AQ120,"=1",SmtRes!DF117:'SmtRes'!DF120)</f>
        <v>0</v>
      </c>
      <c r="Q54" s="8">
        <f>SUMIF(SmtRes!AQ117:'SmtRes'!AQ120,"=1",SmtRes!DG117:'SmtRes'!DG120)</f>
        <v>0</v>
      </c>
      <c r="R54" s="8">
        <f>SUMIF(SmtRes!AQ117:'SmtRes'!AQ120,"=1",SmtRes!DH117:'SmtRes'!DH120)</f>
        <v>0</v>
      </c>
      <c r="S54" s="8">
        <f>SUMIF(SmtRes!AQ117:'SmtRes'!AQ120,"=1",SmtRes!DI117:'SmtRes'!DI120)</f>
        <v>0</v>
      </c>
      <c r="T54" s="8">
        <f t="shared" si="14"/>
        <v>0</v>
      </c>
      <c r="U54" s="8">
        <f>SUMIF(SmtRes!AQ117:'SmtRes'!AQ120,"=1",SmtRes!CV117:'SmtRes'!CV120)</f>
        <v>0</v>
      </c>
      <c r="V54" s="8">
        <f>SUMIF(SmtRes!AQ117:'SmtRes'!AQ120,"=1",SmtRes!CW117:'SmtRes'!CW120)</f>
        <v>0</v>
      </c>
      <c r="W54" s="8">
        <f t="shared" si="15"/>
        <v>0</v>
      </c>
      <c r="X54" s="8">
        <f t="shared" si="16"/>
        <v>0</v>
      </c>
      <c r="Y54" s="8">
        <f t="shared" si="17"/>
        <v>0</v>
      </c>
      <c r="Z54" s="8"/>
      <c r="AA54" s="8">
        <v>-1</v>
      </c>
      <c r="AB54" s="8">
        <f t="shared" si="18"/>
        <v>497.82568500000002</v>
      </c>
      <c r="AC54" s="8">
        <f>ROUND((0),6)</f>
        <v>0</v>
      </c>
      <c r="AD54" s="8">
        <f>ROUND((((SUM(SmtRes!BR117:'SmtRes'!BR120))-(SUM(SmtRes!BS117:'SmtRes'!BS120)))+AE54),6)</f>
        <v>235.64942099999999</v>
      </c>
      <c r="AE54" s="8">
        <f>ROUND((SUM(SmtRes!BS117:'SmtRes'!BS120)),6)</f>
        <v>158.007654</v>
      </c>
      <c r="AF54" s="8">
        <f>ROUND((SUM(SmtRes!BT117:'SmtRes'!BT120)),6)</f>
        <v>262.176264</v>
      </c>
      <c r="AG54" s="8">
        <f t="shared" si="20"/>
        <v>0</v>
      </c>
      <c r="AH54" s="8">
        <f>(SUM(SmtRes!BU117:'SmtRes'!BU120))</f>
        <v>0.33810000000000001</v>
      </c>
      <c r="AI54" s="8">
        <f>(SUM(SmtRes!BV117:'SmtRes'!BV120))</f>
        <v>0.1449</v>
      </c>
      <c r="AJ54" s="8">
        <f t="shared" si="21"/>
        <v>0</v>
      </c>
      <c r="AK54" s="8">
        <v>678.91650000000004</v>
      </c>
      <c r="AL54" s="8">
        <v>0</v>
      </c>
      <c r="AM54" s="8">
        <v>243.9435</v>
      </c>
      <c r="AN54" s="8">
        <v>163.56899999999999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3</v>
      </c>
      <c r="BE54" s="8" t="s">
        <v>3</v>
      </c>
      <c r="BF54" s="8" t="s">
        <v>3</v>
      </c>
      <c r="BG54" s="8" t="s">
        <v>3</v>
      </c>
      <c r="BH54" s="8">
        <v>0</v>
      </c>
      <c r="BI54" s="8">
        <v>2</v>
      </c>
      <c r="BJ54" s="8" t="s">
        <v>93</v>
      </c>
      <c r="BK54" s="8"/>
      <c r="BL54" s="8"/>
      <c r="BM54" s="8">
        <v>108001</v>
      </c>
      <c r="BN54" s="8">
        <v>0</v>
      </c>
      <c r="BO54" s="8" t="s">
        <v>3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3</v>
      </c>
      <c r="BZ54" s="8">
        <v>97</v>
      </c>
      <c r="CA54" s="8">
        <v>51</v>
      </c>
      <c r="CB54" s="8" t="s">
        <v>3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70</v>
      </c>
      <c r="CO54" s="8">
        <v>0</v>
      </c>
      <c r="CP54" s="8">
        <f t="shared" si="22"/>
        <v>0</v>
      </c>
      <c r="CQ54" s="8">
        <f>SUMIF(SmtRes!AQ117:'SmtRes'!AQ120,"=1",SmtRes!AA117:'SmtRes'!AA120)</f>
        <v>0</v>
      </c>
      <c r="CR54" s="8">
        <f>SUMIF(SmtRes!AQ117:'SmtRes'!AQ120,"=1",SmtRes!AB117:'SmtRes'!AB120)</f>
        <v>1626.29</v>
      </c>
      <c r="CS54" s="8">
        <f>SUMIF(SmtRes!AQ117:'SmtRes'!AQ120,"=1",SmtRes!AC117:'SmtRes'!AC120)</f>
        <v>1090.46</v>
      </c>
      <c r="CT54" s="8">
        <f>SUMIF(SmtRes!AQ117:'SmtRes'!AQ120,"=1",SmtRes!AD117:'SmtRes'!AD120)</f>
        <v>775.44</v>
      </c>
      <c r="CU54" s="8">
        <f t="shared" si="23"/>
        <v>0</v>
      </c>
      <c r="CV54" s="8">
        <f>SUMIF(SmtRes!AQ117:'SmtRes'!AQ120,"=1",SmtRes!BU117:'SmtRes'!BU120)</f>
        <v>0.33810000000000001</v>
      </c>
      <c r="CW54" s="8">
        <f>SUMIF(SmtRes!AQ117:'SmtRes'!AQ120,"=1",SmtRes!BV117:'SmtRes'!BV120)</f>
        <v>0.1449</v>
      </c>
      <c r="CX54" s="8">
        <f t="shared" si="24"/>
        <v>0</v>
      </c>
      <c r="CY54" s="8">
        <f t="shared" si="25"/>
        <v>0</v>
      </c>
      <c r="CZ54" s="8">
        <f t="shared" si="26"/>
        <v>0</v>
      </c>
      <c r="DA54" s="8"/>
      <c r="DB54" s="8"/>
      <c r="DC54" s="8" t="s">
        <v>3</v>
      </c>
      <c r="DD54" s="8" t="s">
        <v>71</v>
      </c>
      <c r="DE54" s="8" t="s">
        <v>72</v>
      </c>
      <c r="DF54" s="8" t="s">
        <v>72</v>
      </c>
      <c r="DG54" s="8" t="s">
        <v>72</v>
      </c>
      <c r="DH54" s="8" t="s">
        <v>3</v>
      </c>
      <c r="DI54" s="8" t="s">
        <v>72</v>
      </c>
      <c r="DJ54" s="8" t="s">
        <v>72</v>
      </c>
      <c r="DK54" s="8" t="s">
        <v>3</v>
      </c>
      <c r="DL54" s="8" t="s">
        <v>3</v>
      </c>
      <c r="DM54" s="8" t="s">
        <v>3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32</v>
      </c>
      <c r="DW54" s="8" t="s">
        <v>32</v>
      </c>
      <c r="DX54" s="8">
        <v>1</v>
      </c>
      <c r="DY54" s="8"/>
      <c r="DZ54" s="8" t="s">
        <v>3</v>
      </c>
      <c r="EA54" s="8" t="s">
        <v>3</v>
      </c>
      <c r="EB54" s="8" t="s">
        <v>3</v>
      </c>
      <c r="EC54" s="8" t="s">
        <v>3</v>
      </c>
      <c r="ED54" s="8"/>
      <c r="EE54" s="8">
        <v>82815029</v>
      </c>
      <c r="EF54" s="8">
        <v>3</v>
      </c>
      <c r="EG54" s="8" t="s">
        <v>94</v>
      </c>
      <c r="EH54" s="8">
        <v>0</v>
      </c>
      <c r="EI54" s="8" t="s">
        <v>3</v>
      </c>
      <c r="EJ54" s="8">
        <v>2</v>
      </c>
      <c r="EK54" s="8">
        <v>108001</v>
      </c>
      <c r="EL54" s="8" t="s">
        <v>95</v>
      </c>
      <c r="EM54" s="8" t="s">
        <v>96</v>
      </c>
      <c r="EN54" s="8"/>
      <c r="EO54" s="8" t="s">
        <v>73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3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t="shared" si="27"/>
        <v>0</v>
      </c>
      <c r="GM54" s="8">
        <f t="shared" si="28"/>
        <v>0</v>
      </c>
      <c r="GN54" s="8">
        <f t="shared" si="29"/>
        <v>0</v>
      </c>
      <c r="GO54" s="8">
        <f t="shared" si="30"/>
        <v>0</v>
      </c>
      <c r="GP54" s="8">
        <f t="shared" si="31"/>
        <v>0</v>
      </c>
      <c r="GQ54" s="8"/>
      <c r="GR54" s="8">
        <v>0</v>
      </c>
      <c r="GS54" s="8">
        <v>3</v>
      </c>
      <c r="GT54" s="8">
        <v>0</v>
      </c>
      <c r="GU54" s="8" t="s">
        <v>3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3</v>
      </c>
      <c r="HF54" s="8" t="s">
        <v>3</v>
      </c>
      <c r="HG54" s="8"/>
      <c r="HH54" s="8"/>
      <c r="HI54" s="8"/>
      <c r="HJ54" s="8"/>
      <c r="HK54" s="8"/>
      <c r="HL54" s="8"/>
      <c r="HM54" s="8" t="s">
        <v>3</v>
      </c>
      <c r="HN54" s="8" t="s">
        <v>97</v>
      </c>
      <c r="HO54" s="8" t="s">
        <v>98</v>
      </c>
      <c r="HP54" s="8" t="s">
        <v>95</v>
      </c>
      <c r="HQ54" s="8" t="s">
        <v>95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55" x14ac:dyDescent="0.2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3</v>
      </c>
      <c r="F55" t="s">
        <v>91</v>
      </c>
      <c r="G55" t="s">
        <v>92</v>
      </c>
      <c r="H55" t="s">
        <v>32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t="shared" si="13"/>
        <v>0</v>
      </c>
      <c r="P55">
        <f>SUMIF(SmtRes!AQ121:'SmtRes'!AQ124,"=1",SmtRes!DF121:'SmtRes'!DF124)</f>
        <v>0</v>
      </c>
      <c r="Q55">
        <f>SUMIF(SmtRes!AQ121:'SmtRes'!AQ124,"=1",SmtRes!DG121:'SmtRes'!DG124)</f>
        <v>0</v>
      </c>
      <c r="R55">
        <f>SUMIF(SmtRes!AQ121:'SmtRes'!AQ124,"=1",SmtRes!DH121:'SmtRes'!DH124)</f>
        <v>0</v>
      </c>
      <c r="S55">
        <f>SUMIF(SmtRes!AQ121:'SmtRes'!AQ124,"=1",SmtRes!DI121:'SmtRes'!DI124)</f>
        <v>0</v>
      </c>
      <c r="T55">
        <f t="shared" si="14"/>
        <v>0</v>
      </c>
      <c r="U55">
        <f>SUMIF(SmtRes!AQ121:'SmtRes'!AQ124,"=1",SmtRes!CV121:'SmtRes'!CV124)</f>
        <v>0</v>
      </c>
      <c r="V55">
        <f>SUMIF(SmtRes!AQ121:'SmtRes'!AQ124,"=1",SmtRes!CW121:'SmtRes'!CW124)</f>
        <v>0</v>
      </c>
      <c r="W55">
        <f t="shared" si="15"/>
        <v>0</v>
      </c>
      <c r="X55">
        <f t="shared" si="16"/>
        <v>0</v>
      </c>
      <c r="Y55">
        <f t="shared" si="17"/>
        <v>0</v>
      </c>
      <c r="AA55">
        <v>-1</v>
      </c>
      <c r="AB55">
        <f t="shared" si="18"/>
        <v>497.82568500000002</v>
      </c>
      <c r="AC55">
        <f>ROUND((0),6)</f>
        <v>0</v>
      </c>
      <c r="AD55">
        <f>ROUND((((SUM(SmtRes!BR121:'SmtRes'!BR124))-(SUM(SmtRes!BS121:'SmtRes'!BS124)))+AE55),6)</f>
        <v>235.64942099999999</v>
      </c>
      <c r="AE55">
        <f>ROUND((SUM(SmtRes!BS121:'SmtRes'!BS124)),6)</f>
        <v>158.007654</v>
      </c>
      <c r="AF55">
        <f>ROUND((SUM(SmtRes!BT121:'SmtRes'!BT124)),6)</f>
        <v>262.176264</v>
      </c>
      <c r="AG55">
        <f t="shared" si="20"/>
        <v>0</v>
      </c>
      <c r="AH55">
        <f>(SUM(SmtRes!BU121:'SmtRes'!BU124))</f>
        <v>0.33810000000000001</v>
      </c>
      <c r="AI55">
        <f>(SUM(SmtRes!BV121:'SmtRes'!BV124))</f>
        <v>0.1449</v>
      </c>
      <c r="AJ55">
        <f t="shared" si="21"/>
        <v>0</v>
      </c>
      <c r="AK55">
        <v>678.91650000000004</v>
      </c>
      <c r="AL55">
        <v>0</v>
      </c>
      <c r="AM55">
        <v>243.9435</v>
      </c>
      <c r="AN55">
        <v>163.56899999999999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93</v>
      </c>
      <c r="BM55">
        <v>108001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97</v>
      </c>
      <c r="CA55">
        <v>51</v>
      </c>
      <c r="CB55" t="s">
        <v>3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70</v>
      </c>
      <c r="CO55">
        <v>0</v>
      </c>
      <c r="CP55">
        <f t="shared" si="22"/>
        <v>0</v>
      </c>
      <c r="CQ55">
        <f>SUMIF(SmtRes!AQ121:'SmtRes'!AQ124,"=1",SmtRes!AA121:'SmtRes'!AA124)</f>
        <v>0</v>
      </c>
      <c r="CR55">
        <f>SUMIF(SmtRes!AQ121:'SmtRes'!AQ124,"=1",SmtRes!AB121:'SmtRes'!AB124)</f>
        <v>1626.29</v>
      </c>
      <c r="CS55">
        <f>SUMIF(SmtRes!AQ121:'SmtRes'!AQ124,"=1",SmtRes!AC121:'SmtRes'!AC124)</f>
        <v>1090.46</v>
      </c>
      <c r="CT55">
        <f>SUMIF(SmtRes!AQ121:'SmtRes'!AQ124,"=1",SmtRes!AD121:'SmtRes'!AD124)</f>
        <v>775.44</v>
      </c>
      <c r="CU55">
        <f t="shared" si="23"/>
        <v>0</v>
      </c>
      <c r="CV55">
        <f>SUMIF(SmtRes!AQ121:'SmtRes'!AQ124,"=1",SmtRes!BU121:'SmtRes'!BU124)</f>
        <v>0.33810000000000001</v>
      </c>
      <c r="CW55">
        <f>SUMIF(SmtRes!AQ121:'SmtRes'!AQ124,"=1",SmtRes!BV121:'SmtRes'!BV124)</f>
        <v>0.1449</v>
      </c>
      <c r="CX55">
        <f t="shared" si="24"/>
        <v>0</v>
      </c>
      <c r="CY55">
        <f t="shared" si="25"/>
        <v>0</v>
      </c>
      <c r="CZ55">
        <f t="shared" si="26"/>
        <v>0</v>
      </c>
      <c r="DC55" t="s">
        <v>3</v>
      </c>
      <c r="DD55" t="s">
        <v>71</v>
      </c>
      <c r="DE55" t="s">
        <v>72</v>
      </c>
      <c r="DF55" t="s">
        <v>72</v>
      </c>
      <c r="DG55" t="s">
        <v>72</v>
      </c>
      <c r="DH55" t="s">
        <v>3</v>
      </c>
      <c r="DI55" t="s">
        <v>72</v>
      </c>
      <c r="DJ55" t="s">
        <v>72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32</v>
      </c>
      <c r="DW55" t="s">
        <v>32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82815029</v>
      </c>
      <c r="EF55">
        <v>3</v>
      </c>
      <c r="EG55" t="s">
        <v>94</v>
      </c>
      <c r="EH55">
        <v>0</v>
      </c>
      <c r="EI55" t="s">
        <v>3</v>
      </c>
      <c r="EJ55">
        <v>2</v>
      </c>
      <c r="EK55">
        <v>108001</v>
      </c>
      <c r="EL55" t="s">
        <v>95</v>
      </c>
      <c r="EM55" t="s">
        <v>96</v>
      </c>
      <c r="EO55" t="s">
        <v>73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3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7"/>
        <v>0</v>
      </c>
      <c r="GM55">
        <f t="shared" si="28"/>
        <v>0</v>
      </c>
      <c r="GN55">
        <f t="shared" si="29"/>
        <v>0</v>
      </c>
      <c r="GO55">
        <f t="shared" si="30"/>
        <v>0</v>
      </c>
      <c r="GP55">
        <f t="shared" si="31"/>
        <v>0</v>
      </c>
      <c r="GR55">
        <v>0</v>
      </c>
      <c r="GS55">
        <v>3</v>
      </c>
      <c r="GT55">
        <v>0</v>
      </c>
      <c r="GU55" t="s">
        <v>3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3</v>
      </c>
      <c r="HF55" t="s">
        <v>3</v>
      </c>
      <c r="HM55" t="s">
        <v>3</v>
      </c>
      <c r="HN55" t="s">
        <v>97</v>
      </c>
      <c r="HO55" t="s">
        <v>98</v>
      </c>
      <c r="HP55" t="s">
        <v>95</v>
      </c>
      <c r="HQ55" t="s">
        <v>95</v>
      </c>
      <c r="HS55">
        <v>0</v>
      </c>
      <c r="IK55">
        <v>0</v>
      </c>
    </row>
    <row r="56" spans="1:255" x14ac:dyDescent="0.2">
      <c r="A56" s="8">
        <v>18</v>
      </c>
      <c r="B56" s="8">
        <v>0</v>
      </c>
      <c r="C56" s="8">
        <v>120</v>
      </c>
      <c r="D56" s="8"/>
      <c r="E56" s="8" t="s">
        <v>3</v>
      </c>
      <c r="F56" s="8" t="s">
        <v>99</v>
      </c>
      <c r="G56" s="8" t="s">
        <v>100</v>
      </c>
      <c r="H56" s="8" t="s">
        <v>101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>ROUND(P56,2)</f>
        <v>0</v>
      </c>
      <c r="P56" s="8">
        <f>ROUND(ROUND(ROUND(SUMIF(SmtRes!AQ121:'SmtRes'!AQ124,"=1",SmtRes!CU121:'SmtRes'!CU124),2),2)*I56/100,2)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3</v>
      </c>
      <c r="BE56" s="8" t="s">
        <v>3</v>
      </c>
      <c r="BF56" s="8" t="s">
        <v>3</v>
      </c>
      <c r="BG56" s="8" t="s">
        <v>3</v>
      </c>
      <c r="BH56" s="8">
        <v>3</v>
      </c>
      <c r="BI56" s="8">
        <v>2</v>
      </c>
      <c r="BJ56" s="8" t="s">
        <v>3</v>
      </c>
      <c r="BK56" s="8"/>
      <c r="BL56" s="8"/>
      <c r="BM56" s="8">
        <v>108001</v>
      </c>
      <c r="BN56" s="8">
        <v>0</v>
      </c>
      <c r="BO56" s="8" t="s">
        <v>3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3</v>
      </c>
      <c r="BZ56" s="8">
        <v>97</v>
      </c>
      <c r="CA56" s="8">
        <v>51</v>
      </c>
      <c r="CB56" s="8" t="s">
        <v>3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3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3</v>
      </c>
      <c r="DD56" s="8" t="s">
        <v>3</v>
      </c>
      <c r="DE56" s="8" t="s">
        <v>3</v>
      </c>
      <c r="DF56" s="8" t="s">
        <v>3</v>
      </c>
      <c r="DG56" s="8" t="s">
        <v>3</v>
      </c>
      <c r="DH56" s="8" t="s">
        <v>3</v>
      </c>
      <c r="DI56" s="8" t="s">
        <v>3</v>
      </c>
      <c r="DJ56" s="8" t="s">
        <v>3</v>
      </c>
      <c r="DK56" s="8" t="s">
        <v>3</v>
      </c>
      <c r="DL56" s="8" t="s">
        <v>3</v>
      </c>
      <c r="DM56" s="8" t="s">
        <v>3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101</v>
      </c>
      <c r="DW56" s="8" t="s">
        <v>101</v>
      </c>
      <c r="DX56" s="8">
        <v>1</v>
      </c>
      <c r="DY56" s="8"/>
      <c r="DZ56" s="8" t="s">
        <v>3</v>
      </c>
      <c r="EA56" s="8" t="s">
        <v>3</v>
      </c>
      <c r="EB56" s="8" t="s">
        <v>3</v>
      </c>
      <c r="EC56" s="8" t="s">
        <v>3</v>
      </c>
      <c r="ED56" s="8"/>
      <c r="EE56" s="8">
        <v>82815029</v>
      </c>
      <c r="EF56" s="8">
        <v>3</v>
      </c>
      <c r="EG56" s="8" t="s">
        <v>94</v>
      </c>
      <c r="EH56" s="8">
        <v>0</v>
      </c>
      <c r="EI56" s="8" t="s">
        <v>3</v>
      </c>
      <c r="EJ56" s="8">
        <v>2</v>
      </c>
      <c r="EK56" s="8">
        <v>108001</v>
      </c>
      <c r="EL56" s="8" t="s">
        <v>95</v>
      </c>
      <c r="EM56" s="8" t="s">
        <v>96</v>
      </c>
      <c r="EN56" s="8"/>
      <c r="EO56" s="8" t="s">
        <v>3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3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t="shared" si="27"/>
        <v>0</v>
      </c>
      <c r="GM56" s="8">
        <f t="shared" si="28"/>
        <v>0</v>
      </c>
      <c r="GN56" s="8">
        <f t="shared" si="29"/>
        <v>0</v>
      </c>
      <c r="GO56" s="8">
        <f t="shared" si="30"/>
        <v>0</v>
      </c>
      <c r="GP56" s="8">
        <f t="shared" si="31"/>
        <v>0</v>
      </c>
      <c r="GQ56" s="8"/>
      <c r="GR56" s="8">
        <v>0</v>
      </c>
      <c r="GS56" s="8">
        <v>3</v>
      </c>
      <c r="GT56" s="8">
        <v>0</v>
      </c>
      <c r="GU56" s="8" t="s">
        <v>3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3</v>
      </c>
      <c r="HF56" s="8" t="s">
        <v>3</v>
      </c>
      <c r="HG56" s="8"/>
      <c r="HH56" s="8"/>
      <c r="HI56" s="8"/>
      <c r="HJ56" s="8"/>
      <c r="HK56" s="8"/>
      <c r="HL56" s="8"/>
      <c r="HM56" s="8" t="s">
        <v>3</v>
      </c>
      <c r="HN56" s="8" t="s">
        <v>97</v>
      </c>
      <c r="HO56" s="8" t="s">
        <v>98</v>
      </c>
      <c r="HP56" s="8" t="s">
        <v>95</v>
      </c>
      <c r="HQ56" s="8" t="s">
        <v>95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55" x14ac:dyDescent="0.2">
      <c r="A57">
        <v>18</v>
      </c>
      <c r="B57">
        <v>0</v>
      </c>
      <c r="C57">
        <v>124</v>
      </c>
      <c r="E57" t="s">
        <v>3</v>
      </c>
      <c r="F57" t="s">
        <v>99</v>
      </c>
      <c r="G57" t="s">
        <v>100</v>
      </c>
      <c r="H57" t="s">
        <v>101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>ROUND(P57,2)</f>
        <v>0</v>
      </c>
      <c r="P57">
        <f>ROUND(ROUND(ROUND(SUMIF(SmtRes!AQ121:'SmtRes'!AQ124,"=1",SmtRes!CU121:'SmtRes'!CU124),2),2)*I57/100,2)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2</v>
      </c>
      <c r="BJ57" t="s">
        <v>3</v>
      </c>
      <c r="BM57">
        <v>108001</v>
      </c>
      <c r="BN57">
        <v>0</v>
      </c>
      <c r="BO57" t="s">
        <v>3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3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101</v>
      </c>
      <c r="DW57" t="s">
        <v>101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82815029</v>
      </c>
      <c r="EF57">
        <v>3</v>
      </c>
      <c r="EG57" t="s">
        <v>94</v>
      </c>
      <c r="EH57">
        <v>0</v>
      </c>
      <c r="EI57" t="s">
        <v>3</v>
      </c>
      <c r="EJ57">
        <v>2</v>
      </c>
      <c r="EK57">
        <v>108001</v>
      </c>
      <c r="EL57" t="s">
        <v>95</v>
      </c>
      <c r="EM57" t="s">
        <v>96</v>
      </c>
      <c r="EO57" t="s">
        <v>3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27"/>
        <v>0</v>
      </c>
      <c r="GM57">
        <f t="shared" si="28"/>
        <v>0</v>
      </c>
      <c r="GN57">
        <f t="shared" si="29"/>
        <v>0</v>
      </c>
      <c r="GO57">
        <f t="shared" si="30"/>
        <v>0</v>
      </c>
      <c r="GP57">
        <f t="shared" si="31"/>
        <v>0</v>
      </c>
      <c r="GR57">
        <v>0</v>
      </c>
      <c r="GS57">
        <v>3</v>
      </c>
      <c r="GT57">
        <v>0</v>
      </c>
      <c r="GU57" t="s">
        <v>3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3</v>
      </c>
      <c r="HF57" t="s">
        <v>3</v>
      </c>
      <c r="HM57" t="s">
        <v>3</v>
      </c>
      <c r="HN57" t="s">
        <v>97</v>
      </c>
      <c r="HO57" t="s">
        <v>98</v>
      </c>
      <c r="HP57" t="s">
        <v>95</v>
      </c>
      <c r="HQ57" t="s">
        <v>95</v>
      </c>
      <c r="HS57">
        <v>0</v>
      </c>
      <c r="IK57">
        <v>0</v>
      </c>
    </row>
    <row r="58" spans="1:255" x14ac:dyDescent="0.2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3</v>
      </c>
      <c r="F58" s="8" t="s">
        <v>102</v>
      </c>
      <c r="G58" s="8" t="s">
        <v>103</v>
      </c>
      <c r="H58" s="8" t="s">
        <v>32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>ROUND(CP58,2)</f>
        <v>0</v>
      </c>
      <c r="P58" s="8">
        <f>SUMIF(SmtRes!AQ125:'SmtRes'!AQ130,"=1",SmtRes!DF125:'SmtRes'!DF130)</f>
        <v>0</v>
      </c>
      <c r="Q58" s="8">
        <f>SUMIF(SmtRes!AQ125:'SmtRes'!AQ130,"=1",SmtRes!DG125:'SmtRes'!DG130)</f>
        <v>0</v>
      </c>
      <c r="R58" s="8">
        <f>SUMIF(SmtRes!AQ125:'SmtRes'!AQ130,"=1",SmtRes!DH125:'SmtRes'!DH130)</f>
        <v>0</v>
      </c>
      <c r="S58" s="8">
        <f>SUMIF(SmtRes!AQ125:'SmtRes'!AQ130,"=1",SmtRes!DI125:'SmtRes'!DI130)</f>
        <v>0</v>
      </c>
      <c r="T58" s="8">
        <f t="shared" si="14"/>
        <v>0</v>
      </c>
      <c r="U58" s="8">
        <f>SUMIF(SmtRes!AQ125:'SmtRes'!AQ130,"=1",SmtRes!CV125:'SmtRes'!CV130)</f>
        <v>0</v>
      </c>
      <c r="V58" s="8">
        <f>SUMIF(SmtRes!AQ125:'SmtRes'!AQ130,"=1",SmtRes!CW125:'SmtRes'!CW130)</f>
        <v>0</v>
      </c>
      <c r="W58" s="8">
        <f t="shared" si="15"/>
        <v>0</v>
      </c>
      <c r="X58" s="8">
        <f t="shared" si="16"/>
        <v>0</v>
      </c>
      <c r="Y58" s="8">
        <f t="shared" si="17"/>
        <v>0</v>
      </c>
      <c r="Z58" s="8"/>
      <c r="AA58" s="8">
        <v>-1</v>
      </c>
      <c r="AB58" s="8">
        <f t="shared" si="18"/>
        <v>322.43916899999999</v>
      </c>
      <c r="AC58" s="8">
        <f>ROUND((0),6)</f>
        <v>0</v>
      </c>
      <c r="AD58" s="8">
        <f>ROUND((((SUM(SmtRes!BR125:'SmtRes'!BR130))-(SUM(SmtRes!BS125:'SmtRes'!BS130)))+AE58),6)</f>
        <v>8.7635129999999997</v>
      </c>
      <c r="AE58" s="8">
        <f>ROUND((SUM(SmtRes!BS125:'SmtRes'!BS130)),6)</f>
        <v>7.3502939999999999</v>
      </c>
      <c r="AF58" s="8">
        <f>ROUND((SUM(SmtRes!BT125:'SmtRes'!BT130)),6)</f>
        <v>313.675656</v>
      </c>
      <c r="AG58" s="8">
        <f t="shared" si="20"/>
        <v>0</v>
      </c>
      <c r="AH58" s="8">
        <f>(SUM(SmtRes!BU125:'SmtRes'!BU130))</f>
        <v>0.38640000000000002</v>
      </c>
      <c r="AI58" s="8">
        <f>(SUM(SmtRes!BV125:'SmtRes'!BV130))</f>
        <v>7.7279999999999996E-3</v>
      </c>
      <c r="AJ58" s="8">
        <f t="shared" si="21"/>
        <v>0</v>
      </c>
      <c r="AK58" s="8">
        <v>355.39136000000002</v>
      </c>
      <c r="AL58" s="8">
        <v>13.994400000000001</v>
      </c>
      <c r="AM58" s="8">
        <v>9.0719600000000007</v>
      </c>
      <c r="AN58" s="8">
        <v>7.609</v>
      </c>
      <c r="AO58" s="8">
        <v>324.71600000000001</v>
      </c>
      <c r="AP58" s="8">
        <v>0</v>
      </c>
      <c r="AQ58" s="8">
        <v>0.4</v>
      </c>
      <c r="AR58" s="8">
        <v>8.0000000000000002E-3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3</v>
      </c>
      <c r="BE58" s="8" t="s">
        <v>3</v>
      </c>
      <c r="BF58" s="8" t="s">
        <v>3</v>
      </c>
      <c r="BG58" s="8" t="s">
        <v>3</v>
      </c>
      <c r="BH58" s="8">
        <v>0</v>
      </c>
      <c r="BI58" s="8">
        <v>2</v>
      </c>
      <c r="BJ58" s="8" t="s">
        <v>104</v>
      </c>
      <c r="BK58" s="8"/>
      <c r="BL58" s="8"/>
      <c r="BM58" s="8">
        <v>108001</v>
      </c>
      <c r="BN58" s="8">
        <v>0</v>
      </c>
      <c r="BO58" s="8" t="s">
        <v>3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3</v>
      </c>
      <c r="BZ58" s="8">
        <v>97</v>
      </c>
      <c r="CA58" s="8">
        <v>51</v>
      </c>
      <c r="CB58" s="8" t="s">
        <v>3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70</v>
      </c>
      <c r="CO58" s="8">
        <v>0</v>
      </c>
      <c r="CP58" s="8">
        <f>(P58+Q58+S58+R58)</f>
        <v>0</v>
      </c>
      <c r="CQ58" s="8">
        <f>SUMIF(SmtRes!AQ125:'SmtRes'!AQ130,"=1",SmtRes!AA125:'SmtRes'!AA130)</f>
        <v>188.92</v>
      </c>
      <c r="CR58" s="8">
        <f>SUMIF(SmtRes!AQ125:'SmtRes'!AQ130,"=1",SmtRes!AB125:'SmtRes'!AB130)</f>
        <v>2267.9899999999998</v>
      </c>
      <c r="CS58" s="8">
        <f>SUMIF(SmtRes!AQ125:'SmtRes'!AQ130,"=1",SmtRes!AC125:'SmtRes'!AC130)</f>
        <v>1902.25</v>
      </c>
      <c r="CT58" s="8">
        <f>SUMIF(SmtRes!AQ125:'SmtRes'!AQ130,"=1",SmtRes!AD125:'SmtRes'!AD130)</f>
        <v>811.79</v>
      </c>
      <c r="CU58" s="8">
        <f>AG58</f>
        <v>0</v>
      </c>
      <c r="CV58" s="8">
        <f>SUMIF(SmtRes!AQ125:'SmtRes'!AQ130,"=1",SmtRes!BU125:'SmtRes'!BU130)</f>
        <v>0.38640000000000002</v>
      </c>
      <c r="CW58" s="8">
        <f>SUMIF(SmtRes!AQ125:'SmtRes'!AQ130,"=1",SmtRes!BV125:'SmtRes'!BV130)</f>
        <v>7.7279999999999996E-3</v>
      </c>
      <c r="CX58" s="8">
        <f>AJ58</f>
        <v>0</v>
      </c>
      <c r="CY58" s="8">
        <f>(((S58+R58)*AT58)/100)</f>
        <v>0</v>
      </c>
      <c r="CZ58" s="8">
        <f>(((S58+R58)*AU58)/100)</f>
        <v>0</v>
      </c>
      <c r="DA58" s="8"/>
      <c r="DB58" s="8"/>
      <c r="DC58" s="8" t="s">
        <v>3</v>
      </c>
      <c r="DD58" s="8" t="s">
        <v>71</v>
      </c>
      <c r="DE58" s="8" t="s">
        <v>72</v>
      </c>
      <c r="DF58" s="8" t="s">
        <v>72</v>
      </c>
      <c r="DG58" s="8" t="s">
        <v>72</v>
      </c>
      <c r="DH58" s="8" t="s">
        <v>3</v>
      </c>
      <c r="DI58" s="8" t="s">
        <v>72</v>
      </c>
      <c r="DJ58" s="8" t="s">
        <v>72</v>
      </c>
      <c r="DK58" s="8" t="s">
        <v>3</v>
      </c>
      <c r="DL58" s="8" t="s">
        <v>3</v>
      </c>
      <c r="DM58" s="8" t="s">
        <v>3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32</v>
      </c>
      <c r="DW58" s="8" t="s">
        <v>32</v>
      </c>
      <c r="DX58" s="8">
        <v>1</v>
      </c>
      <c r="DY58" s="8"/>
      <c r="DZ58" s="8" t="s">
        <v>3</v>
      </c>
      <c r="EA58" s="8" t="s">
        <v>3</v>
      </c>
      <c r="EB58" s="8" t="s">
        <v>3</v>
      </c>
      <c r="EC58" s="8" t="s">
        <v>3</v>
      </c>
      <c r="ED58" s="8"/>
      <c r="EE58" s="8">
        <v>82815029</v>
      </c>
      <c r="EF58" s="8">
        <v>3</v>
      </c>
      <c r="EG58" s="8" t="s">
        <v>94</v>
      </c>
      <c r="EH58" s="8">
        <v>0</v>
      </c>
      <c r="EI58" s="8" t="s">
        <v>3</v>
      </c>
      <c r="EJ58" s="8">
        <v>2</v>
      </c>
      <c r="EK58" s="8">
        <v>108001</v>
      </c>
      <c r="EL58" s="8" t="s">
        <v>95</v>
      </c>
      <c r="EM58" s="8" t="s">
        <v>96</v>
      </c>
      <c r="EN58" s="8"/>
      <c r="EO58" s="8" t="s">
        <v>73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3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t="shared" si="27"/>
        <v>0</v>
      </c>
      <c r="GM58" s="8">
        <f t="shared" si="28"/>
        <v>0</v>
      </c>
      <c r="GN58" s="8">
        <f t="shared" si="29"/>
        <v>0</v>
      </c>
      <c r="GO58" s="8">
        <f t="shared" si="30"/>
        <v>0</v>
      </c>
      <c r="GP58" s="8">
        <f t="shared" si="31"/>
        <v>0</v>
      </c>
      <c r="GQ58" s="8"/>
      <c r="GR58" s="8">
        <v>0</v>
      </c>
      <c r="GS58" s="8">
        <v>3</v>
      </c>
      <c r="GT58" s="8">
        <v>0</v>
      </c>
      <c r="GU58" s="8" t="s">
        <v>3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3</v>
      </c>
      <c r="HF58" s="8" t="s">
        <v>3</v>
      </c>
      <c r="HG58" s="8"/>
      <c r="HH58" s="8"/>
      <c r="HI58" s="8"/>
      <c r="HJ58" s="8"/>
      <c r="HK58" s="8"/>
      <c r="HL58" s="8"/>
      <c r="HM58" s="8" t="s">
        <v>3</v>
      </c>
      <c r="HN58" s="8" t="s">
        <v>97</v>
      </c>
      <c r="HO58" s="8" t="s">
        <v>98</v>
      </c>
      <c r="HP58" s="8" t="s">
        <v>95</v>
      </c>
      <c r="HQ58" s="8" t="s">
        <v>95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55" x14ac:dyDescent="0.2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3</v>
      </c>
      <c r="F59" t="s">
        <v>102</v>
      </c>
      <c r="G59" t="s">
        <v>103</v>
      </c>
      <c r="H59" t="s">
        <v>32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>ROUND(CP59,2)</f>
        <v>0</v>
      </c>
      <c r="P59">
        <f>SUMIF(SmtRes!AQ131:'SmtRes'!AQ136,"=1",SmtRes!DF131:'SmtRes'!DF136)</f>
        <v>0</v>
      </c>
      <c r="Q59">
        <f>SUMIF(SmtRes!AQ131:'SmtRes'!AQ136,"=1",SmtRes!DG131:'SmtRes'!DG136)</f>
        <v>0</v>
      </c>
      <c r="R59">
        <f>SUMIF(SmtRes!AQ131:'SmtRes'!AQ136,"=1",SmtRes!DH131:'SmtRes'!DH136)</f>
        <v>0</v>
      </c>
      <c r="S59">
        <f>SUMIF(SmtRes!AQ131:'SmtRes'!AQ136,"=1",SmtRes!DI131:'SmtRes'!DI136)</f>
        <v>0</v>
      </c>
      <c r="T59">
        <f t="shared" si="14"/>
        <v>0</v>
      </c>
      <c r="U59">
        <f>SUMIF(SmtRes!AQ131:'SmtRes'!AQ136,"=1",SmtRes!CV131:'SmtRes'!CV136)</f>
        <v>0</v>
      </c>
      <c r="V59">
        <f>SUMIF(SmtRes!AQ131:'SmtRes'!AQ136,"=1",SmtRes!CW131:'SmtRes'!CW136)</f>
        <v>0</v>
      </c>
      <c r="W59">
        <f t="shared" si="15"/>
        <v>0</v>
      </c>
      <c r="X59">
        <f t="shared" si="16"/>
        <v>0</v>
      </c>
      <c r="Y59">
        <f t="shared" si="17"/>
        <v>0</v>
      </c>
      <c r="AA59">
        <v>-1</v>
      </c>
      <c r="AB59">
        <f t="shared" si="18"/>
        <v>322.43916899999999</v>
      </c>
      <c r="AC59">
        <f>ROUND((0),6)</f>
        <v>0</v>
      </c>
      <c r="AD59">
        <f>ROUND((((SUM(SmtRes!BR131:'SmtRes'!BR136))-(SUM(SmtRes!BS131:'SmtRes'!BS136)))+AE59),6)</f>
        <v>8.7635129999999997</v>
      </c>
      <c r="AE59">
        <f>ROUND((SUM(SmtRes!BS131:'SmtRes'!BS136)),6)</f>
        <v>7.3502939999999999</v>
      </c>
      <c r="AF59">
        <f>ROUND((SUM(SmtRes!BT131:'SmtRes'!BT136)),6)</f>
        <v>313.675656</v>
      </c>
      <c r="AG59">
        <f t="shared" si="20"/>
        <v>0</v>
      </c>
      <c r="AH59">
        <f>(SUM(SmtRes!BU131:'SmtRes'!BU136))</f>
        <v>0.38640000000000002</v>
      </c>
      <c r="AI59">
        <f>(SUM(SmtRes!BV131:'SmtRes'!BV136))</f>
        <v>7.7279999999999996E-3</v>
      </c>
      <c r="AJ59">
        <f t="shared" si="21"/>
        <v>0</v>
      </c>
      <c r="AK59">
        <v>355.39136000000002</v>
      </c>
      <c r="AL59">
        <v>13.994400000000001</v>
      </c>
      <c r="AM59">
        <v>9.0719600000000007</v>
      </c>
      <c r="AN59">
        <v>7.609</v>
      </c>
      <c r="AO59">
        <v>324.71600000000001</v>
      </c>
      <c r="AP59">
        <v>0</v>
      </c>
      <c r="AQ59">
        <v>0.4</v>
      </c>
      <c r="AR59">
        <v>8.0000000000000002E-3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2</v>
      </c>
      <c r="BJ59" t="s">
        <v>104</v>
      </c>
      <c r="BM59">
        <v>108001</v>
      </c>
      <c r="BN59">
        <v>0</v>
      </c>
      <c r="BO59" t="s">
        <v>3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97</v>
      </c>
      <c r="CA59">
        <v>51</v>
      </c>
      <c r="CB59" t="s">
        <v>3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70</v>
      </c>
      <c r="CO59">
        <v>0</v>
      </c>
      <c r="CP59">
        <f>(P59+Q59+S59+R59)</f>
        <v>0</v>
      </c>
      <c r="CQ59">
        <f>SUMIF(SmtRes!AQ131:'SmtRes'!AQ136,"=1",SmtRes!AA131:'SmtRes'!AA136)</f>
        <v>188.92</v>
      </c>
      <c r="CR59">
        <f>SUMIF(SmtRes!AQ131:'SmtRes'!AQ136,"=1",SmtRes!AB131:'SmtRes'!AB136)</f>
        <v>2267.9899999999998</v>
      </c>
      <c r="CS59">
        <f>SUMIF(SmtRes!AQ131:'SmtRes'!AQ136,"=1",SmtRes!AC131:'SmtRes'!AC136)</f>
        <v>1902.25</v>
      </c>
      <c r="CT59">
        <f>SUMIF(SmtRes!AQ131:'SmtRes'!AQ136,"=1",SmtRes!AD131:'SmtRes'!AD136)</f>
        <v>811.79</v>
      </c>
      <c r="CU59">
        <f>AG59</f>
        <v>0</v>
      </c>
      <c r="CV59">
        <f>SUMIF(SmtRes!AQ131:'SmtRes'!AQ136,"=1",SmtRes!BU131:'SmtRes'!BU136)</f>
        <v>0.38640000000000002</v>
      </c>
      <c r="CW59">
        <f>SUMIF(SmtRes!AQ131:'SmtRes'!AQ136,"=1",SmtRes!BV131:'SmtRes'!BV136)</f>
        <v>7.7279999999999996E-3</v>
      </c>
      <c r="CX59">
        <f>AJ59</f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71</v>
      </c>
      <c r="DE59" t="s">
        <v>72</v>
      </c>
      <c r="DF59" t="s">
        <v>72</v>
      </c>
      <c r="DG59" t="s">
        <v>72</v>
      </c>
      <c r="DH59" t="s">
        <v>3</v>
      </c>
      <c r="DI59" t="s">
        <v>72</v>
      </c>
      <c r="DJ59" t="s">
        <v>72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32</v>
      </c>
      <c r="DW59" t="s">
        <v>32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82815029</v>
      </c>
      <c r="EF59">
        <v>3</v>
      </c>
      <c r="EG59" t="s">
        <v>94</v>
      </c>
      <c r="EH59">
        <v>0</v>
      </c>
      <c r="EI59" t="s">
        <v>3</v>
      </c>
      <c r="EJ59">
        <v>2</v>
      </c>
      <c r="EK59">
        <v>108001</v>
      </c>
      <c r="EL59" t="s">
        <v>95</v>
      </c>
      <c r="EM59" t="s">
        <v>96</v>
      </c>
      <c r="EO59" t="s">
        <v>73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3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27"/>
        <v>0</v>
      </c>
      <c r="GM59">
        <f t="shared" si="28"/>
        <v>0</v>
      </c>
      <c r="GN59">
        <f t="shared" si="29"/>
        <v>0</v>
      </c>
      <c r="GO59">
        <f t="shared" si="30"/>
        <v>0</v>
      </c>
      <c r="GP59">
        <f t="shared" si="31"/>
        <v>0</v>
      </c>
      <c r="GR59">
        <v>0</v>
      </c>
      <c r="GS59">
        <v>3</v>
      </c>
      <c r="GT59">
        <v>0</v>
      </c>
      <c r="GU59" t="s">
        <v>3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3</v>
      </c>
      <c r="HF59" t="s">
        <v>3</v>
      </c>
      <c r="HM59" t="s">
        <v>3</v>
      </c>
      <c r="HN59" t="s">
        <v>97</v>
      </c>
      <c r="HO59" t="s">
        <v>98</v>
      </c>
      <c r="HP59" t="s">
        <v>95</v>
      </c>
      <c r="HQ59" t="s">
        <v>95</v>
      </c>
      <c r="HS59">
        <v>0</v>
      </c>
      <c r="IK59">
        <v>0</v>
      </c>
    </row>
    <row r="60" spans="1:255" x14ac:dyDescent="0.2">
      <c r="A60" s="8">
        <v>18</v>
      </c>
      <c r="B60" s="8">
        <v>0</v>
      </c>
      <c r="C60" s="8">
        <v>130</v>
      </c>
      <c r="D60" s="8"/>
      <c r="E60" s="8" t="s">
        <v>3</v>
      </c>
      <c r="F60" s="8" t="s">
        <v>99</v>
      </c>
      <c r="G60" s="8" t="s">
        <v>100</v>
      </c>
      <c r="H60" s="8" t="s">
        <v>101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>ROUND(P60,2)</f>
        <v>0</v>
      </c>
      <c r="P60" s="8">
        <f>ROUND(ROUND(ROUND(SUMIF(SmtRes!AQ131:'SmtRes'!AQ136,"=1",SmtRes!CU131:'SmtRes'!CU136),2),2)*I60/100,2)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3</v>
      </c>
      <c r="BE60" s="8" t="s">
        <v>3</v>
      </c>
      <c r="BF60" s="8" t="s">
        <v>3</v>
      </c>
      <c r="BG60" s="8" t="s">
        <v>3</v>
      </c>
      <c r="BH60" s="8">
        <v>3</v>
      </c>
      <c r="BI60" s="8">
        <v>2</v>
      </c>
      <c r="BJ60" s="8" t="s">
        <v>3</v>
      </c>
      <c r="BK60" s="8"/>
      <c r="BL60" s="8"/>
      <c r="BM60" s="8">
        <v>108001</v>
      </c>
      <c r="BN60" s="8">
        <v>0</v>
      </c>
      <c r="BO60" s="8" t="s">
        <v>3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3</v>
      </c>
      <c r="BZ60" s="8">
        <v>97</v>
      </c>
      <c r="CA60" s="8">
        <v>51</v>
      </c>
      <c r="CB60" s="8" t="s">
        <v>3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3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3</v>
      </c>
      <c r="DD60" s="8" t="s">
        <v>3</v>
      </c>
      <c r="DE60" s="8" t="s">
        <v>3</v>
      </c>
      <c r="DF60" s="8" t="s">
        <v>3</v>
      </c>
      <c r="DG60" s="8" t="s">
        <v>3</v>
      </c>
      <c r="DH60" s="8" t="s">
        <v>3</v>
      </c>
      <c r="DI60" s="8" t="s">
        <v>3</v>
      </c>
      <c r="DJ60" s="8" t="s">
        <v>3</v>
      </c>
      <c r="DK60" s="8" t="s">
        <v>3</v>
      </c>
      <c r="DL60" s="8" t="s">
        <v>3</v>
      </c>
      <c r="DM60" s="8" t="s">
        <v>3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101</v>
      </c>
      <c r="DW60" s="8" t="s">
        <v>101</v>
      </c>
      <c r="DX60" s="8">
        <v>1</v>
      </c>
      <c r="DY60" s="8"/>
      <c r="DZ60" s="8" t="s">
        <v>3</v>
      </c>
      <c r="EA60" s="8" t="s">
        <v>3</v>
      </c>
      <c r="EB60" s="8" t="s">
        <v>3</v>
      </c>
      <c r="EC60" s="8" t="s">
        <v>3</v>
      </c>
      <c r="ED60" s="8"/>
      <c r="EE60" s="8">
        <v>82815029</v>
      </c>
      <c r="EF60" s="8">
        <v>3</v>
      </c>
      <c r="EG60" s="8" t="s">
        <v>94</v>
      </c>
      <c r="EH60" s="8">
        <v>0</v>
      </c>
      <c r="EI60" s="8" t="s">
        <v>3</v>
      </c>
      <c r="EJ60" s="8">
        <v>2</v>
      </c>
      <c r="EK60" s="8">
        <v>108001</v>
      </c>
      <c r="EL60" s="8" t="s">
        <v>95</v>
      </c>
      <c r="EM60" s="8" t="s">
        <v>96</v>
      </c>
      <c r="EN60" s="8"/>
      <c r="EO60" s="8" t="s">
        <v>3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3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t="shared" si="27"/>
        <v>0</v>
      </c>
      <c r="GM60" s="8">
        <f t="shared" si="28"/>
        <v>0</v>
      </c>
      <c r="GN60" s="8">
        <f t="shared" si="29"/>
        <v>0</v>
      </c>
      <c r="GO60" s="8">
        <f t="shared" si="30"/>
        <v>0</v>
      </c>
      <c r="GP60" s="8">
        <f t="shared" si="31"/>
        <v>0</v>
      </c>
      <c r="GQ60" s="8"/>
      <c r="GR60" s="8">
        <v>0</v>
      </c>
      <c r="GS60" s="8">
        <v>3</v>
      </c>
      <c r="GT60" s="8">
        <v>0</v>
      </c>
      <c r="GU60" s="8" t="s">
        <v>3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3</v>
      </c>
      <c r="HF60" s="8" t="s">
        <v>3</v>
      </c>
      <c r="HG60" s="8"/>
      <c r="HH60" s="8"/>
      <c r="HI60" s="8"/>
      <c r="HJ60" s="8"/>
      <c r="HK60" s="8"/>
      <c r="HL60" s="8"/>
      <c r="HM60" s="8" t="s">
        <v>3</v>
      </c>
      <c r="HN60" s="8" t="s">
        <v>97</v>
      </c>
      <c r="HO60" s="8" t="s">
        <v>98</v>
      </c>
      <c r="HP60" s="8" t="s">
        <v>95</v>
      </c>
      <c r="HQ60" s="8" t="s">
        <v>95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55" x14ac:dyDescent="0.2">
      <c r="A61">
        <v>18</v>
      </c>
      <c r="B61">
        <v>0</v>
      </c>
      <c r="C61">
        <v>136</v>
      </c>
      <c r="E61" t="s">
        <v>3</v>
      </c>
      <c r="F61" t="s">
        <v>99</v>
      </c>
      <c r="G61" t="s">
        <v>100</v>
      </c>
      <c r="H61" t="s">
        <v>101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>ROUND(P61,2)</f>
        <v>0</v>
      </c>
      <c r="P61">
        <f>ROUND(ROUND(ROUND(SUMIF(SmtRes!AQ131:'SmtRes'!AQ136,"=1",SmtRes!CU131:'SmtRes'!CU136),2),2)*I61/100,2)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2</v>
      </c>
      <c r="BJ61" t="s">
        <v>3</v>
      </c>
      <c r="BM61">
        <v>108001</v>
      </c>
      <c r="BN61">
        <v>0</v>
      </c>
      <c r="BO61" t="s">
        <v>3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97</v>
      </c>
      <c r="CA61">
        <v>51</v>
      </c>
      <c r="CB61" t="s">
        <v>3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3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101</v>
      </c>
      <c r="DW61" t="s">
        <v>101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82815029</v>
      </c>
      <c r="EF61">
        <v>3</v>
      </c>
      <c r="EG61" t="s">
        <v>94</v>
      </c>
      <c r="EH61">
        <v>0</v>
      </c>
      <c r="EI61" t="s">
        <v>3</v>
      </c>
      <c r="EJ61">
        <v>2</v>
      </c>
      <c r="EK61">
        <v>108001</v>
      </c>
      <c r="EL61" t="s">
        <v>95</v>
      </c>
      <c r="EM61" t="s">
        <v>96</v>
      </c>
      <c r="EO61" t="s">
        <v>3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3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27"/>
        <v>0</v>
      </c>
      <c r="GM61">
        <f t="shared" si="28"/>
        <v>0</v>
      </c>
      <c r="GN61">
        <f t="shared" si="29"/>
        <v>0</v>
      </c>
      <c r="GO61">
        <f t="shared" si="30"/>
        <v>0</v>
      </c>
      <c r="GP61">
        <f t="shared" si="31"/>
        <v>0</v>
      </c>
      <c r="GR61">
        <v>0</v>
      </c>
      <c r="GS61">
        <v>3</v>
      </c>
      <c r="GT61">
        <v>0</v>
      </c>
      <c r="GU61" t="s">
        <v>3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3</v>
      </c>
      <c r="HF61" t="s">
        <v>3</v>
      </c>
      <c r="HM61" t="s">
        <v>3</v>
      </c>
      <c r="HN61" t="s">
        <v>97</v>
      </c>
      <c r="HO61" t="s">
        <v>98</v>
      </c>
      <c r="HP61" t="s">
        <v>95</v>
      </c>
      <c r="HQ61" t="s">
        <v>95</v>
      </c>
      <c r="HS61">
        <v>0</v>
      </c>
      <c r="IK61">
        <v>0</v>
      </c>
    </row>
    <row r="62" spans="1:255" x14ac:dyDescent="0.2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3</v>
      </c>
      <c r="F62" s="8" t="s">
        <v>105</v>
      </c>
      <c r="G62" s="8" t="s">
        <v>106</v>
      </c>
      <c r="H62" s="8" t="s">
        <v>32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t="shared" ref="O62:O73" si="39">ROUND(CP62,2)</f>
        <v>0</v>
      </c>
      <c r="P62" s="8">
        <f>SUMIF(SmtRes!AQ137:'SmtRes'!AQ140,"=1",SmtRes!DF137:'SmtRes'!DF140)</f>
        <v>0</v>
      </c>
      <c r="Q62" s="8">
        <f>SUMIF(SmtRes!AQ137:'SmtRes'!AQ140,"=1",SmtRes!DG137:'SmtRes'!DG140)</f>
        <v>0</v>
      </c>
      <c r="R62" s="8">
        <f>SUMIF(SmtRes!AQ137:'SmtRes'!AQ140,"=1",SmtRes!DH137:'SmtRes'!DH140)</f>
        <v>0</v>
      </c>
      <c r="S62" s="8">
        <f>SUMIF(SmtRes!AQ137:'SmtRes'!AQ140,"=1",SmtRes!DI137:'SmtRes'!DI140)</f>
        <v>0</v>
      </c>
      <c r="T62" s="8">
        <f t="shared" si="14"/>
        <v>0</v>
      </c>
      <c r="U62" s="8">
        <f>SUMIF(SmtRes!AQ137:'SmtRes'!AQ140,"=1",SmtRes!CV137:'SmtRes'!CV140)</f>
        <v>0</v>
      </c>
      <c r="V62" s="8">
        <f>SUMIF(SmtRes!AQ137:'SmtRes'!AQ140,"=1",SmtRes!CW137:'SmtRes'!CW140)</f>
        <v>0</v>
      </c>
      <c r="W62" s="8">
        <f t="shared" si="15"/>
        <v>0</v>
      </c>
      <c r="X62" s="8">
        <f t="shared" si="16"/>
        <v>0</v>
      </c>
      <c r="Y62" s="8">
        <f t="shared" si="17"/>
        <v>0</v>
      </c>
      <c r="Z62" s="8"/>
      <c r="AA62" s="8">
        <v>-1</v>
      </c>
      <c r="AB62" s="8">
        <f t="shared" si="18"/>
        <v>1462.8462300000001</v>
      </c>
      <c r="AC62" s="8">
        <f t="shared" ref="AC62:AC73" si="40">ROUND((0),6)</f>
        <v>0</v>
      </c>
      <c r="AD62" s="8">
        <f>ROUND((((SUM(SmtRes!BR137:'SmtRes'!BR140))-(SUM(SmtRes!BS137:'SmtRes'!BS140)))+AE62),6)</f>
        <v>220.60335000000001</v>
      </c>
      <c r="AE62" s="8">
        <f>ROUND((SUM(SmtRes!BS137:'SmtRes'!BS140)),6)</f>
        <v>459.31078200000002</v>
      </c>
      <c r="AF62" s="8">
        <f>ROUND((SUM(SmtRes!BT137:'SmtRes'!BT140)),6)</f>
        <v>1242.24288</v>
      </c>
      <c r="AG62" s="8">
        <f t="shared" si="20"/>
        <v>0</v>
      </c>
      <c r="AH62" s="8">
        <f>(SUM(SmtRes!BU137:'SmtRes'!BU140))</f>
        <v>1.7525999999999999</v>
      </c>
      <c r="AI62" s="8">
        <f>(SUM(SmtRes!BV137:'SmtRes'!BV140))</f>
        <v>0.56579999999999997</v>
      </c>
      <c r="AJ62" s="8">
        <f t="shared" si="21"/>
        <v>0</v>
      </c>
      <c r="AK62" s="8">
        <v>1392.8674000000001</v>
      </c>
      <c r="AL62" s="8">
        <v>0</v>
      </c>
      <c r="AM62" s="8">
        <v>159.85749999999999</v>
      </c>
      <c r="AN62" s="8">
        <v>332.83390000000003</v>
      </c>
      <c r="AO62" s="8">
        <v>900.17600000000004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3</v>
      </c>
      <c r="BE62" s="8" t="s">
        <v>3</v>
      </c>
      <c r="BF62" s="8" t="s">
        <v>3</v>
      </c>
      <c r="BG62" s="8" t="s">
        <v>3</v>
      </c>
      <c r="BH62" s="8">
        <v>0</v>
      </c>
      <c r="BI62" s="8">
        <v>1</v>
      </c>
      <c r="BJ62" s="8" t="s">
        <v>107</v>
      </c>
      <c r="BK62" s="8"/>
      <c r="BL62" s="8"/>
      <c r="BM62" s="8">
        <v>33002</v>
      </c>
      <c r="BN62" s="8">
        <v>0</v>
      </c>
      <c r="BO62" s="8" t="s">
        <v>3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3</v>
      </c>
      <c r="BZ62" s="8">
        <v>103</v>
      </c>
      <c r="CA62" s="8">
        <v>60</v>
      </c>
      <c r="CB62" s="8" t="s">
        <v>3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34</v>
      </c>
      <c r="CO62" s="8">
        <v>0</v>
      </c>
      <c r="CP62" s="8">
        <f t="shared" ref="CP62:CP73" si="41">(P62+Q62+S62+R62)</f>
        <v>0</v>
      </c>
      <c r="CQ62" s="8">
        <f>SUMIF(SmtRes!AQ137:'SmtRes'!AQ140,"=1",SmtRes!AA137:'SmtRes'!AA140)</f>
        <v>0</v>
      </c>
      <c r="CR62" s="8">
        <f>SUMIF(SmtRes!AQ137:'SmtRes'!AQ140,"=1",SmtRes!AB137:'SmtRes'!AB140)</f>
        <v>1147.93</v>
      </c>
      <c r="CS62" s="8">
        <f>SUMIF(SmtRes!AQ137:'SmtRes'!AQ140,"=1",SmtRes!AC137:'SmtRes'!AC140)</f>
        <v>1623.58</v>
      </c>
      <c r="CT62" s="8">
        <f>SUMIF(SmtRes!AQ137:'SmtRes'!AQ140,"=1",SmtRes!AD137:'SmtRes'!AD140)</f>
        <v>708.8</v>
      </c>
      <c r="CU62" s="8">
        <f t="shared" ref="CU62:CU73" si="42">AG62</f>
        <v>0</v>
      </c>
      <c r="CV62" s="8">
        <f>SUMIF(SmtRes!AQ137:'SmtRes'!AQ140,"=1",SmtRes!BU137:'SmtRes'!BU140)</f>
        <v>1.7525999999999999</v>
      </c>
      <c r="CW62" s="8">
        <f>SUMIF(SmtRes!AQ137:'SmtRes'!AQ140,"=1",SmtRes!BV137:'SmtRes'!BV140)</f>
        <v>0.56579999999999997</v>
      </c>
      <c r="CX62" s="8">
        <f t="shared" ref="CX62:CX73" si="43">AJ62</f>
        <v>0</v>
      </c>
      <c r="CY62" s="8">
        <f t="shared" ref="CY62:CY73" si="44">(((S62+R62)*AT62)/100)</f>
        <v>0</v>
      </c>
      <c r="CZ62" s="8">
        <f t="shared" ref="CZ62:CZ73" si="45">(((S62+R62)*AU62)/100)</f>
        <v>0</v>
      </c>
      <c r="DA62" s="8"/>
      <c r="DB62" s="8"/>
      <c r="DC62" s="8" t="s">
        <v>3</v>
      </c>
      <c r="DD62" s="8" t="s">
        <v>3</v>
      </c>
      <c r="DE62" s="8" t="s">
        <v>35</v>
      </c>
      <c r="DF62" s="8" t="s">
        <v>35</v>
      </c>
      <c r="DG62" s="8" t="s">
        <v>35</v>
      </c>
      <c r="DH62" s="8" t="s">
        <v>3</v>
      </c>
      <c r="DI62" s="8" t="s">
        <v>35</v>
      </c>
      <c r="DJ62" s="8" t="s">
        <v>35</v>
      </c>
      <c r="DK62" s="8" t="s">
        <v>3</v>
      </c>
      <c r="DL62" s="8" t="s">
        <v>3</v>
      </c>
      <c r="DM62" s="8" t="s">
        <v>3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32</v>
      </c>
      <c r="DW62" s="8" t="s">
        <v>32</v>
      </c>
      <c r="DX62" s="8">
        <v>1</v>
      </c>
      <c r="DY62" s="8"/>
      <c r="DZ62" s="8" t="s">
        <v>3</v>
      </c>
      <c r="EA62" s="8" t="s">
        <v>3</v>
      </c>
      <c r="EB62" s="8" t="s">
        <v>3</v>
      </c>
      <c r="EC62" s="8" t="s">
        <v>3</v>
      </c>
      <c r="ED62" s="8"/>
      <c r="EE62" s="8">
        <v>82815514</v>
      </c>
      <c r="EF62" s="8">
        <v>2</v>
      </c>
      <c r="EG62" s="8" t="s">
        <v>36</v>
      </c>
      <c r="EH62" s="8">
        <v>27</v>
      </c>
      <c r="EI62" s="8" t="s">
        <v>37</v>
      </c>
      <c r="EJ62" s="8">
        <v>1</v>
      </c>
      <c r="EK62" s="8">
        <v>33002</v>
      </c>
      <c r="EL62" s="8" t="s">
        <v>37</v>
      </c>
      <c r="EM62" s="8" t="s">
        <v>38</v>
      </c>
      <c r="EN62" s="8"/>
      <c r="EO62" s="8" t="s">
        <v>39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3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t="shared" si="27"/>
        <v>0</v>
      </c>
      <c r="GM62" s="8">
        <f t="shared" si="28"/>
        <v>0</v>
      </c>
      <c r="GN62" s="8">
        <f t="shared" si="29"/>
        <v>0</v>
      </c>
      <c r="GO62" s="8">
        <f t="shared" si="30"/>
        <v>0</v>
      </c>
      <c r="GP62" s="8">
        <f t="shared" si="31"/>
        <v>0</v>
      </c>
      <c r="GQ62" s="8"/>
      <c r="GR62" s="8">
        <v>0</v>
      </c>
      <c r="GS62" s="8">
        <v>3</v>
      </c>
      <c r="GT62" s="8">
        <v>0</v>
      </c>
      <c r="GU62" s="8" t="s">
        <v>3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3</v>
      </c>
      <c r="HF62" s="8" t="s">
        <v>3</v>
      </c>
      <c r="HG62" s="8"/>
      <c r="HH62" s="8"/>
      <c r="HI62" s="8"/>
      <c r="HJ62" s="8"/>
      <c r="HK62" s="8"/>
      <c r="HL62" s="8"/>
      <c r="HM62" s="8" t="s">
        <v>3</v>
      </c>
      <c r="HN62" s="8" t="s">
        <v>40</v>
      </c>
      <c r="HO62" s="8" t="s">
        <v>41</v>
      </c>
      <c r="HP62" s="8" t="s">
        <v>37</v>
      </c>
      <c r="HQ62" s="8" t="s">
        <v>37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55" x14ac:dyDescent="0.2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3</v>
      </c>
      <c r="F63" t="s">
        <v>105</v>
      </c>
      <c r="G63" t="s">
        <v>106</v>
      </c>
      <c r="H63" t="s">
        <v>32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t="shared" si="39"/>
        <v>0</v>
      </c>
      <c r="P63">
        <f>SUMIF(SmtRes!AQ141:'SmtRes'!AQ144,"=1",SmtRes!DF141:'SmtRes'!DF144)</f>
        <v>0</v>
      </c>
      <c r="Q63">
        <f>SUMIF(SmtRes!AQ141:'SmtRes'!AQ144,"=1",SmtRes!DG141:'SmtRes'!DG144)</f>
        <v>0</v>
      </c>
      <c r="R63">
        <f>SUMIF(SmtRes!AQ141:'SmtRes'!AQ144,"=1",SmtRes!DH141:'SmtRes'!DH144)</f>
        <v>0</v>
      </c>
      <c r="S63">
        <f>SUMIF(SmtRes!AQ141:'SmtRes'!AQ144,"=1",SmtRes!DI141:'SmtRes'!DI144)</f>
        <v>0</v>
      </c>
      <c r="T63">
        <f t="shared" si="14"/>
        <v>0</v>
      </c>
      <c r="U63">
        <f>SUMIF(SmtRes!AQ141:'SmtRes'!AQ144,"=1",SmtRes!CV141:'SmtRes'!CV144)</f>
        <v>0</v>
      </c>
      <c r="V63">
        <f>SUMIF(SmtRes!AQ141:'SmtRes'!AQ144,"=1",SmtRes!CW141:'SmtRes'!CW144)</f>
        <v>0</v>
      </c>
      <c r="W63">
        <f t="shared" si="15"/>
        <v>0</v>
      </c>
      <c r="X63">
        <f t="shared" si="16"/>
        <v>0</v>
      </c>
      <c r="Y63">
        <f t="shared" si="17"/>
        <v>0</v>
      </c>
      <c r="AA63">
        <v>-1</v>
      </c>
      <c r="AB63">
        <f t="shared" si="18"/>
        <v>1462.8462300000001</v>
      </c>
      <c r="AC63">
        <f t="shared" si="40"/>
        <v>0</v>
      </c>
      <c r="AD63">
        <f>ROUND((((SUM(SmtRes!BR141:'SmtRes'!BR144))-(SUM(SmtRes!BS141:'SmtRes'!BS144)))+AE63),6)</f>
        <v>220.60335000000001</v>
      </c>
      <c r="AE63">
        <f>ROUND((SUM(SmtRes!BS141:'SmtRes'!BS144)),6)</f>
        <v>459.31078200000002</v>
      </c>
      <c r="AF63">
        <f>ROUND((SUM(SmtRes!BT141:'SmtRes'!BT144)),6)</f>
        <v>1242.24288</v>
      </c>
      <c r="AG63">
        <f t="shared" si="20"/>
        <v>0</v>
      </c>
      <c r="AH63">
        <f>(SUM(SmtRes!BU141:'SmtRes'!BU144))</f>
        <v>1.7525999999999999</v>
      </c>
      <c r="AI63">
        <f>(SUM(SmtRes!BV141:'SmtRes'!BV144))</f>
        <v>0.56579999999999997</v>
      </c>
      <c r="AJ63">
        <f t="shared" si="21"/>
        <v>0</v>
      </c>
      <c r="AK63">
        <v>1392.8674000000001</v>
      </c>
      <c r="AL63">
        <v>0</v>
      </c>
      <c r="AM63">
        <v>159.85749999999999</v>
      </c>
      <c r="AN63">
        <v>332.83390000000003</v>
      </c>
      <c r="AO63">
        <v>900.17600000000004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107</v>
      </c>
      <c r="BM63">
        <v>33002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34</v>
      </c>
      <c r="CO63">
        <v>0</v>
      </c>
      <c r="CP63">
        <f t="shared" si="41"/>
        <v>0</v>
      </c>
      <c r="CQ63">
        <f>SUMIF(SmtRes!AQ141:'SmtRes'!AQ144,"=1",SmtRes!AA141:'SmtRes'!AA144)</f>
        <v>0</v>
      </c>
      <c r="CR63">
        <f>SUMIF(SmtRes!AQ141:'SmtRes'!AQ144,"=1",SmtRes!AB141:'SmtRes'!AB144)</f>
        <v>1147.93</v>
      </c>
      <c r="CS63">
        <f>SUMIF(SmtRes!AQ141:'SmtRes'!AQ144,"=1",SmtRes!AC141:'SmtRes'!AC144)</f>
        <v>1623.58</v>
      </c>
      <c r="CT63">
        <f>SUMIF(SmtRes!AQ141:'SmtRes'!AQ144,"=1",SmtRes!AD141:'SmtRes'!AD144)</f>
        <v>708.8</v>
      </c>
      <c r="CU63">
        <f t="shared" si="42"/>
        <v>0</v>
      </c>
      <c r="CV63">
        <f>SUMIF(SmtRes!AQ141:'SmtRes'!AQ144,"=1",SmtRes!BU141:'SmtRes'!BU144)</f>
        <v>1.7525999999999999</v>
      </c>
      <c r="CW63">
        <f>SUMIF(SmtRes!AQ141:'SmtRes'!AQ144,"=1",SmtRes!BV141:'SmtRes'!BV144)</f>
        <v>0.56579999999999997</v>
      </c>
      <c r="CX63">
        <f t="shared" si="43"/>
        <v>0</v>
      </c>
      <c r="CY63">
        <f t="shared" si="44"/>
        <v>0</v>
      </c>
      <c r="CZ63">
        <f t="shared" si="45"/>
        <v>0</v>
      </c>
      <c r="DC63" t="s">
        <v>3</v>
      </c>
      <c r="DD63" t="s">
        <v>3</v>
      </c>
      <c r="DE63" t="s">
        <v>35</v>
      </c>
      <c r="DF63" t="s">
        <v>35</v>
      </c>
      <c r="DG63" t="s">
        <v>35</v>
      </c>
      <c r="DH63" t="s">
        <v>3</v>
      </c>
      <c r="DI63" t="s">
        <v>35</v>
      </c>
      <c r="DJ63" t="s">
        <v>35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32</v>
      </c>
      <c r="DW63" t="s">
        <v>32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82815514</v>
      </c>
      <c r="EF63">
        <v>2</v>
      </c>
      <c r="EG63" t="s">
        <v>36</v>
      </c>
      <c r="EH63">
        <v>27</v>
      </c>
      <c r="EI63" t="s">
        <v>37</v>
      </c>
      <c r="EJ63">
        <v>1</v>
      </c>
      <c r="EK63">
        <v>33002</v>
      </c>
      <c r="EL63" t="s">
        <v>37</v>
      </c>
      <c r="EM63" t="s">
        <v>38</v>
      </c>
      <c r="EO63" t="s">
        <v>39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27"/>
        <v>0</v>
      </c>
      <c r="GM63">
        <f t="shared" si="28"/>
        <v>0</v>
      </c>
      <c r="GN63">
        <f t="shared" si="29"/>
        <v>0</v>
      </c>
      <c r="GO63">
        <f t="shared" si="30"/>
        <v>0</v>
      </c>
      <c r="GP63">
        <f t="shared" si="31"/>
        <v>0</v>
      </c>
      <c r="GR63">
        <v>0</v>
      </c>
      <c r="GS63">
        <v>3</v>
      </c>
      <c r="GT63">
        <v>0</v>
      </c>
      <c r="GU63" t="s">
        <v>3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3</v>
      </c>
      <c r="HF63" t="s">
        <v>3</v>
      </c>
      <c r="HM63" t="s">
        <v>3</v>
      </c>
      <c r="HN63" t="s">
        <v>40</v>
      </c>
      <c r="HO63" t="s">
        <v>41</v>
      </c>
      <c r="HP63" t="s">
        <v>37</v>
      </c>
      <c r="HQ63" t="s">
        <v>37</v>
      </c>
      <c r="HS63">
        <v>0</v>
      </c>
      <c r="IK63">
        <v>0</v>
      </c>
    </row>
    <row r="64" spans="1:255" x14ac:dyDescent="0.2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3</v>
      </c>
      <c r="F64" s="8" t="s">
        <v>108</v>
      </c>
      <c r="G64" s="8" t="s">
        <v>109</v>
      </c>
      <c r="H64" s="8" t="s">
        <v>32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t="shared" si="39"/>
        <v>0</v>
      </c>
      <c r="P64" s="8">
        <f>SUMIF(SmtRes!AQ145:'SmtRes'!AQ148,"=1",SmtRes!DF145:'SmtRes'!DF148)</f>
        <v>0</v>
      </c>
      <c r="Q64" s="8">
        <f>SUMIF(SmtRes!AQ145:'SmtRes'!AQ148,"=1",SmtRes!DG145:'SmtRes'!DG148)</f>
        <v>0</v>
      </c>
      <c r="R64" s="8">
        <f>SUMIF(SmtRes!AQ145:'SmtRes'!AQ148,"=1",SmtRes!DH145:'SmtRes'!DH148)</f>
        <v>0</v>
      </c>
      <c r="S64" s="8">
        <f>SUMIF(SmtRes!AQ145:'SmtRes'!AQ148,"=1",SmtRes!DI145:'SmtRes'!DI148)</f>
        <v>0</v>
      </c>
      <c r="T64" s="8">
        <f t="shared" si="14"/>
        <v>0</v>
      </c>
      <c r="U64" s="8">
        <f>SUMIF(SmtRes!AQ145:'SmtRes'!AQ148,"=1",SmtRes!CV145:'SmtRes'!CV148)</f>
        <v>0</v>
      </c>
      <c r="V64" s="8">
        <f>SUMIF(SmtRes!AQ145:'SmtRes'!AQ148,"=1",SmtRes!CW145:'SmtRes'!CW148)</f>
        <v>0</v>
      </c>
      <c r="W64" s="8">
        <f t="shared" si="15"/>
        <v>0</v>
      </c>
      <c r="X64" s="8">
        <f t="shared" si="16"/>
        <v>0</v>
      </c>
      <c r="Y64" s="8">
        <f t="shared" si="17"/>
        <v>0</v>
      </c>
      <c r="Z64" s="8"/>
      <c r="AA64" s="8">
        <v>-1</v>
      </c>
      <c r="AB64" s="8">
        <f t="shared" si="18"/>
        <v>186.56233800000001</v>
      </c>
      <c r="AC64" s="8">
        <f t="shared" si="40"/>
        <v>0</v>
      </c>
      <c r="AD64" s="8">
        <f>ROUND((((SUM(SmtRes!BR145:'SmtRes'!BR148))-(SUM(SmtRes!BS145:'SmtRes'!BS148)))+AE64),6)</f>
        <v>42.349578000000001</v>
      </c>
      <c r="AE64" s="8">
        <f>ROUND((SUM(SmtRes!BS145:'SmtRes'!BS148)),6)</f>
        <v>89.621616000000003</v>
      </c>
      <c r="AF64" s="8">
        <f>ROUND((SUM(SmtRes!BT145:'SmtRes'!BT148)),6)</f>
        <v>144.21276</v>
      </c>
      <c r="AG64" s="8">
        <f t="shared" si="20"/>
        <v>0</v>
      </c>
      <c r="AH64" s="8">
        <f>(SUM(SmtRes!BU145:'SmtRes'!BU148))</f>
        <v>0.20699999999999999</v>
      </c>
      <c r="AI64" s="8">
        <f>(SUM(SmtRes!BV145:'SmtRes'!BV148))</f>
        <v>0.1104</v>
      </c>
      <c r="AJ64" s="8">
        <f t="shared" si="21"/>
        <v>0</v>
      </c>
      <c r="AK64" s="8">
        <v>200.13329999999999</v>
      </c>
      <c r="AL64" s="8">
        <v>0</v>
      </c>
      <c r="AM64" s="8">
        <v>30.688099999999999</v>
      </c>
      <c r="AN64" s="8">
        <v>64.943200000000004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3</v>
      </c>
      <c r="BE64" s="8" t="s">
        <v>3</v>
      </c>
      <c r="BF64" s="8" t="s">
        <v>3</v>
      </c>
      <c r="BG64" s="8" t="s">
        <v>3</v>
      </c>
      <c r="BH64" s="8">
        <v>0</v>
      </c>
      <c r="BI64" s="8">
        <v>1</v>
      </c>
      <c r="BJ64" s="8" t="s">
        <v>110</v>
      </c>
      <c r="BK64" s="8"/>
      <c r="BL64" s="8"/>
      <c r="BM64" s="8">
        <v>33002</v>
      </c>
      <c r="BN64" s="8">
        <v>0</v>
      </c>
      <c r="BO64" s="8" t="s">
        <v>3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3</v>
      </c>
      <c r="BZ64" s="8">
        <v>103</v>
      </c>
      <c r="CA64" s="8">
        <v>60</v>
      </c>
      <c r="CB64" s="8" t="s">
        <v>3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34</v>
      </c>
      <c r="CO64" s="8">
        <v>0</v>
      </c>
      <c r="CP64" s="8">
        <f t="shared" si="41"/>
        <v>0</v>
      </c>
      <c r="CQ64" s="8">
        <f>SUMIF(SmtRes!AQ145:'SmtRes'!AQ148,"=1",SmtRes!AA145:'SmtRes'!AA148)</f>
        <v>0</v>
      </c>
      <c r="CR64" s="8">
        <f>SUMIF(SmtRes!AQ145:'SmtRes'!AQ148,"=1",SmtRes!AB145:'SmtRes'!AB148)</f>
        <v>1147.93</v>
      </c>
      <c r="CS64" s="8">
        <f>SUMIF(SmtRes!AQ145:'SmtRes'!AQ148,"=1",SmtRes!AC145:'SmtRes'!AC148)</f>
        <v>1623.58</v>
      </c>
      <c r="CT64" s="8">
        <f>SUMIF(SmtRes!AQ145:'SmtRes'!AQ148,"=1",SmtRes!AD145:'SmtRes'!AD148)</f>
        <v>696.68</v>
      </c>
      <c r="CU64" s="8">
        <f t="shared" si="42"/>
        <v>0</v>
      </c>
      <c r="CV64" s="8">
        <f>SUMIF(SmtRes!AQ145:'SmtRes'!AQ148,"=1",SmtRes!BU145:'SmtRes'!BU148)</f>
        <v>0.20699999999999999</v>
      </c>
      <c r="CW64" s="8">
        <f>SUMIF(SmtRes!AQ145:'SmtRes'!AQ148,"=1",SmtRes!BV145:'SmtRes'!BV148)</f>
        <v>0.1104</v>
      </c>
      <c r="CX64" s="8">
        <f t="shared" si="43"/>
        <v>0</v>
      </c>
      <c r="CY64" s="8">
        <f t="shared" si="44"/>
        <v>0</v>
      </c>
      <c r="CZ64" s="8">
        <f t="shared" si="45"/>
        <v>0</v>
      </c>
      <c r="DA64" s="8"/>
      <c r="DB64" s="8"/>
      <c r="DC64" s="8" t="s">
        <v>3</v>
      </c>
      <c r="DD64" s="8" t="s">
        <v>3</v>
      </c>
      <c r="DE64" s="8" t="s">
        <v>35</v>
      </c>
      <c r="DF64" s="8" t="s">
        <v>35</v>
      </c>
      <c r="DG64" s="8" t="s">
        <v>35</v>
      </c>
      <c r="DH64" s="8" t="s">
        <v>3</v>
      </c>
      <c r="DI64" s="8" t="s">
        <v>35</v>
      </c>
      <c r="DJ64" s="8" t="s">
        <v>35</v>
      </c>
      <c r="DK64" s="8" t="s">
        <v>3</v>
      </c>
      <c r="DL64" s="8" t="s">
        <v>3</v>
      </c>
      <c r="DM64" s="8" t="s">
        <v>3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32</v>
      </c>
      <c r="DW64" s="8" t="s">
        <v>32</v>
      </c>
      <c r="DX64" s="8">
        <v>1</v>
      </c>
      <c r="DY64" s="8"/>
      <c r="DZ64" s="8" t="s">
        <v>3</v>
      </c>
      <c r="EA64" s="8" t="s">
        <v>3</v>
      </c>
      <c r="EB64" s="8" t="s">
        <v>3</v>
      </c>
      <c r="EC64" s="8" t="s">
        <v>3</v>
      </c>
      <c r="ED64" s="8"/>
      <c r="EE64" s="8">
        <v>82815514</v>
      </c>
      <c r="EF64" s="8">
        <v>2</v>
      </c>
      <c r="EG64" s="8" t="s">
        <v>36</v>
      </c>
      <c r="EH64" s="8">
        <v>27</v>
      </c>
      <c r="EI64" s="8" t="s">
        <v>37</v>
      </c>
      <c r="EJ64" s="8">
        <v>1</v>
      </c>
      <c r="EK64" s="8">
        <v>33002</v>
      </c>
      <c r="EL64" s="8" t="s">
        <v>37</v>
      </c>
      <c r="EM64" s="8" t="s">
        <v>38</v>
      </c>
      <c r="EN64" s="8"/>
      <c r="EO64" s="8" t="s">
        <v>39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3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t="shared" si="27"/>
        <v>0</v>
      </c>
      <c r="GM64" s="8">
        <f t="shared" si="28"/>
        <v>0</v>
      </c>
      <c r="GN64" s="8">
        <f t="shared" si="29"/>
        <v>0</v>
      </c>
      <c r="GO64" s="8">
        <f t="shared" si="30"/>
        <v>0</v>
      </c>
      <c r="GP64" s="8">
        <f t="shared" si="31"/>
        <v>0</v>
      </c>
      <c r="GQ64" s="8"/>
      <c r="GR64" s="8">
        <v>0</v>
      </c>
      <c r="GS64" s="8">
        <v>3</v>
      </c>
      <c r="GT64" s="8">
        <v>0</v>
      </c>
      <c r="GU64" s="8" t="s">
        <v>3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3</v>
      </c>
      <c r="HF64" s="8" t="s">
        <v>3</v>
      </c>
      <c r="HG64" s="8"/>
      <c r="HH64" s="8"/>
      <c r="HI64" s="8"/>
      <c r="HJ64" s="8"/>
      <c r="HK64" s="8"/>
      <c r="HL64" s="8"/>
      <c r="HM64" s="8" t="s">
        <v>3</v>
      </c>
      <c r="HN64" s="8" t="s">
        <v>40</v>
      </c>
      <c r="HO64" s="8" t="s">
        <v>41</v>
      </c>
      <c r="HP64" s="8" t="s">
        <v>37</v>
      </c>
      <c r="HQ64" s="8" t="s">
        <v>37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x14ac:dyDescent="0.2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3</v>
      </c>
      <c r="F65" t="s">
        <v>108</v>
      </c>
      <c r="G65" t="s">
        <v>109</v>
      </c>
      <c r="H65" t="s">
        <v>32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t="shared" si="39"/>
        <v>0</v>
      </c>
      <c r="P65">
        <f>SUMIF(SmtRes!AQ149:'SmtRes'!AQ152,"=1",SmtRes!DF149:'SmtRes'!DF152)</f>
        <v>0</v>
      </c>
      <c r="Q65">
        <f>SUMIF(SmtRes!AQ149:'SmtRes'!AQ152,"=1",SmtRes!DG149:'SmtRes'!DG152)</f>
        <v>0</v>
      </c>
      <c r="R65">
        <f>SUMIF(SmtRes!AQ149:'SmtRes'!AQ152,"=1",SmtRes!DH149:'SmtRes'!DH152)</f>
        <v>0</v>
      </c>
      <c r="S65">
        <f>SUMIF(SmtRes!AQ149:'SmtRes'!AQ152,"=1",SmtRes!DI149:'SmtRes'!DI152)</f>
        <v>0</v>
      </c>
      <c r="T65">
        <f t="shared" si="14"/>
        <v>0</v>
      </c>
      <c r="U65">
        <f>SUMIF(SmtRes!AQ149:'SmtRes'!AQ152,"=1",SmtRes!CV149:'SmtRes'!CV152)</f>
        <v>0</v>
      </c>
      <c r="V65">
        <f>SUMIF(SmtRes!AQ149:'SmtRes'!AQ152,"=1",SmtRes!CW149:'SmtRes'!CW152)</f>
        <v>0</v>
      </c>
      <c r="W65">
        <f t="shared" si="15"/>
        <v>0</v>
      </c>
      <c r="X65">
        <f t="shared" si="16"/>
        <v>0</v>
      </c>
      <c r="Y65">
        <f t="shared" si="17"/>
        <v>0</v>
      </c>
      <c r="AA65">
        <v>-1</v>
      </c>
      <c r="AB65">
        <f t="shared" si="18"/>
        <v>186.56233800000001</v>
      </c>
      <c r="AC65">
        <f t="shared" si="40"/>
        <v>0</v>
      </c>
      <c r="AD65">
        <f>ROUND((((SUM(SmtRes!BR149:'SmtRes'!BR152))-(SUM(SmtRes!BS149:'SmtRes'!BS152)))+AE65),6)</f>
        <v>42.349578000000001</v>
      </c>
      <c r="AE65">
        <f>ROUND((SUM(SmtRes!BS149:'SmtRes'!BS152)),6)</f>
        <v>89.621616000000003</v>
      </c>
      <c r="AF65">
        <f>ROUND((SUM(SmtRes!BT149:'SmtRes'!BT152)),6)</f>
        <v>144.21276</v>
      </c>
      <c r="AG65">
        <f t="shared" si="20"/>
        <v>0</v>
      </c>
      <c r="AH65">
        <f>(SUM(SmtRes!BU149:'SmtRes'!BU152))</f>
        <v>0.20699999999999999</v>
      </c>
      <c r="AI65">
        <f>(SUM(SmtRes!BV149:'SmtRes'!BV152))</f>
        <v>0.1104</v>
      </c>
      <c r="AJ65">
        <f t="shared" si="21"/>
        <v>0</v>
      </c>
      <c r="AK65">
        <v>200.13329999999999</v>
      </c>
      <c r="AL65">
        <v>0</v>
      </c>
      <c r="AM65">
        <v>30.688099999999999</v>
      </c>
      <c r="AN65">
        <v>64.943200000000004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1</v>
      </c>
      <c r="BJ65" t="s">
        <v>110</v>
      </c>
      <c r="BM65">
        <v>33002</v>
      </c>
      <c r="BN65">
        <v>0</v>
      </c>
      <c r="BO65" t="s">
        <v>3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103</v>
      </c>
      <c r="CA65">
        <v>60</v>
      </c>
      <c r="CB65" t="s">
        <v>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34</v>
      </c>
      <c r="CO65">
        <v>0</v>
      </c>
      <c r="CP65">
        <f t="shared" si="41"/>
        <v>0</v>
      </c>
      <c r="CQ65">
        <f>SUMIF(SmtRes!AQ149:'SmtRes'!AQ152,"=1",SmtRes!AA149:'SmtRes'!AA152)</f>
        <v>0</v>
      </c>
      <c r="CR65">
        <f>SUMIF(SmtRes!AQ149:'SmtRes'!AQ152,"=1",SmtRes!AB149:'SmtRes'!AB152)</f>
        <v>1147.93</v>
      </c>
      <c r="CS65">
        <f>SUMIF(SmtRes!AQ149:'SmtRes'!AQ152,"=1",SmtRes!AC149:'SmtRes'!AC152)</f>
        <v>1623.58</v>
      </c>
      <c r="CT65">
        <f>SUMIF(SmtRes!AQ149:'SmtRes'!AQ152,"=1",SmtRes!AD149:'SmtRes'!AD152)</f>
        <v>696.68</v>
      </c>
      <c r="CU65">
        <f t="shared" si="42"/>
        <v>0</v>
      </c>
      <c r="CV65">
        <f>SUMIF(SmtRes!AQ149:'SmtRes'!AQ152,"=1",SmtRes!BU149:'SmtRes'!BU152)</f>
        <v>0.20699999999999999</v>
      </c>
      <c r="CW65">
        <f>SUMIF(SmtRes!AQ149:'SmtRes'!AQ152,"=1",SmtRes!BV149:'SmtRes'!BV152)</f>
        <v>0.1104</v>
      </c>
      <c r="CX65">
        <f t="shared" si="43"/>
        <v>0</v>
      </c>
      <c r="CY65">
        <f t="shared" si="44"/>
        <v>0</v>
      </c>
      <c r="CZ65">
        <f t="shared" si="45"/>
        <v>0</v>
      </c>
      <c r="DC65" t="s">
        <v>3</v>
      </c>
      <c r="DD65" t="s">
        <v>3</v>
      </c>
      <c r="DE65" t="s">
        <v>35</v>
      </c>
      <c r="DF65" t="s">
        <v>35</v>
      </c>
      <c r="DG65" t="s">
        <v>35</v>
      </c>
      <c r="DH65" t="s">
        <v>3</v>
      </c>
      <c r="DI65" t="s">
        <v>35</v>
      </c>
      <c r="DJ65" t="s">
        <v>35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32</v>
      </c>
      <c r="DW65" t="s">
        <v>32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82815514</v>
      </c>
      <c r="EF65">
        <v>2</v>
      </c>
      <c r="EG65" t="s">
        <v>36</v>
      </c>
      <c r="EH65">
        <v>27</v>
      </c>
      <c r="EI65" t="s">
        <v>37</v>
      </c>
      <c r="EJ65">
        <v>1</v>
      </c>
      <c r="EK65">
        <v>33002</v>
      </c>
      <c r="EL65" t="s">
        <v>37</v>
      </c>
      <c r="EM65" t="s">
        <v>38</v>
      </c>
      <c r="EO65" t="s">
        <v>39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3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27"/>
        <v>0</v>
      </c>
      <c r="GM65">
        <f t="shared" si="28"/>
        <v>0</v>
      </c>
      <c r="GN65">
        <f t="shared" si="29"/>
        <v>0</v>
      </c>
      <c r="GO65">
        <f t="shared" si="30"/>
        <v>0</v>
      </c>
      <c r="GP65">
        <f t="shared" si="31"/>
        <v>0</v>
      </c>
      <c r="GR65">
        <v>0</v>
      </c>
      <c r="GS65">
        <v>3</v>
      </c>
      <c r="GT65">
        <v>0</v>
      </c>
      <c r="GU65" t="s">
        <v>3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3</v>
      </c>
      <c r="HF65" t="s">
        <v>3</v>
      </c>
      <c r="HM65" t="s">
        <v>3</v>
      </c>
      <c r="HN65" t="s">
        <v>40</v>
      </c>
      <c r="HO65" t="s">
        <v>41</v>
      </c>
      <c r="HP65" t="s">
        <v>37</v>
      </c>
      <c r="HQ65" t="s">
        <v>37</v>
      </c>
      <c r="HS65">
        <v>0</v>
      </c>
      <c r="IK65">
        <v>0</v>
      </c>
    </row>
    <row r="66" spans="1:255" x14ac:dyDescent="0.2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3</v>
      </c>
      <c r="F66" s="8" t="s">
        <v>111</v>
      </c>
      <c r="G66" s="8" t="s">
        <v>112</v>
      </c>
      <c r="H66" s="8" t="s">
        <v>113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t="shared" si="39"/>
        <v>0</v>
      </c>
      <c r="P66" s="8">
        <f>SUMIF(SmtRes!AQ153:'SmtRes'!AQ155,"=1",SmtRes!DF153:'SmtRes'!DF155)</f>
        <v>0</v>
      </c>
      <c r="Q66" s="8">
        <f>SUMIF(SmtRes!AQ153:'SmtRes'!AQ155,"=1",SmtRes!DG153:'SmtRes'!DG155)</f>
        <v>0</v>
      </c>
      <c r="R66" s="8">
        <f>SUMIF(SmtRes!AQ153:'SmtRes'!AQ155,"=1",SmtRes!DH153:'SmtRes'!DH155)</f>
        <v>0</v>
      </c>
      <c r="S66" s="8">
        <f>SUMIF(SmtRes!AQ153:'SmtRes'!AQ155,"=1",SmtRes!DI153:'SmtRes'!DI155)</f>
        <v>0</v>
      </c>
      <c r="T66" s="8">
        <f t="shared" si="14"/>
        <v>0</v>
      </c>
      <c r="U66" s="8">
        <f>SUMIF(SmtRes!AQ153:'SmtRes'!AQ155,"=1",SmtRes!CV153:'SmtRes'!CV155)</f>
        <v>0</v>
      </c>
      <c r="V66" s="8">
        <f>SUMIF(SmtRes!AQ153:'SmtRes'!AQ155,"=1",SmtRes!CW153:'SmtRes'!CW155)</f>
        <v>0</v>
      </c>
      <c r="W66" s="8">
        <f t="shared" si="15"/>
        <v>0</v>
      </c>
      <c r="X66" s="8">
        <f t="shared" si="16"/>
        <v>0</v>
      </c>
      <c r="Y66" s="8">
        <f t="shared" si="17"/>
        <v>0</v>
      </c>
      <c r="Z66" s="8"/>
      <c r="AA66" s="8">
        <v>-1</v>
      </c>
      <c r="AB66" s="8">
        <f t="shared" si="18"/>
        <v>475.06020000000001</v>
      </c>
      <c r="AC66" s="8">
        <f t="shared" si="40"/>
        <v>0</v>
      </c>
      <c r="AD66" s="8">
        <f>ROUND((((SUM(SmtRes!BR153:'SmtRes'!BR155))-(SUM(SmtRes!BS153:'SmtRes'!BS155)))+AE66),6)</f>
        <v>19.251000000000001</v>
      </c>
      <c r="AE66" s="8">
        <f>ROUND((SUM(SmtRes!BS153:'SmtRes'!BS155)),6)</f>
        <v>24.3537</v>
      </c>
      <c r="AF66" s="8">
        <f>ROUND((SUM(SmtRes!BT153:'SmtRes'!BT155)),6)</f>
        <v>455.80919999999998</v>
      </c>
      <c r="AG66" s="8">
        <f t="shared" si="20"/>
        <v>0</v>
      </c>
      <c r="AH66" s="8">
        <f>(SUM(SmtRes!BU153:'SmtRes'!BU155))</f>
        <v>0.66</v>
      </c>
      <c r="AI66" s="8">
        <f>(SUM(SmtRes!BV153:'SmtRes'!BV155))</f>
        <v>0.03</v>
      </c>
      <c r="AJ66" s="8">
        <f t="shared" si="21"/>
        <v>0</v>
      </c>
      <c r="AK66" s="8">
        <v>499.41390000000001</v>
      </c>
      <c r="AL66" s="8">
        <v>0</v>
      </c>
      <c r="AM66" s="8">
        <v>19.251000000000001</v>
      </c>
      <c r="AN66" s="8">
        <v>24.3537</v>
      </c>
      <c r="AO66" s="8">
        <v>455.80919999999998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3</v>
      </c>
      <c r="BE66" s="8" t="s">
        <v>3</v>
      </c>
      <c r="BF66" s="8" t="s">
        <v>3</v>
      </c>
      <c r="BG66" s="8" t="s">
        <v>3</v>
      </c>
      <c r="BH66" s="8">
        <v>0</v>
      </c>
      <c r="BI66" s="8">
        <v>1</v>
      </c>
      <c r="BJ66" s="8" t="s">
        <v>114</v>
      </c>
      <c r="BK66" s="8"/>
      <c r="BL66" s="8"/>
      <c r="BM66" s="8">
        <v>33001</v>
      </c>
      <c r="BN66" s="8">
        <v>0</v>
      </c>
      <c r="BO66" s="8" t="s">
        <v>3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3</v>
      </c>
      <c r="BZ66" s="8">
        <v>103</v>
      </c>
      <c r="CA66" s="8">
        <v>60</v>
      </c>
      <c r="CB66" s="8" t="s">
        <v>3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3</v>
      </c>
      <c r="CO66" s="8">
        <v>0</v>
      </c>
      <c r="CP66" s="8">
        <f t="shared" si="41"/>
        <v>0</v>
      </c>
      <c r="CQ66" s="8">
        <f>SUMIF(SmtRes!AQ153:'SmtRes'!AQ155,"=1",SmtRes!AA153:'SmtRes'!AA155)</f>
        <v>0</v>
      </c>
      <c r="CR66" s="8">
        <f>SUMIF(SmtRes!AQ153:'SmtRes'!AQ155,"=1",SmtRes!AB153:'SmtRes'!AB155)</f>
        <v>641.70000000000005</v>
      </c>
      <c r="CS66" s="8">
        <f>SUMIF(SmtRes!AQ153:'SmtRes'!AQ155,"=1",SmtRes!AC153:'SmtRes'!AC155)</f>
        <v>811.79</v>
      </c>
      <c r="CT66" s="8">
        <f>SUMIF(SmtRes!AQ153:'SmtRes'!AQ155,"=1",SmtRes!AD153:'SmtRes'!AD155)</f>
        <v>690.62</v>
      </c>
      <c r="CU66" s="8">
        <f t="shared" si="42"/>
        <v>0</v>
      </c>
      <c r="CV66" s="8">
        <f>SUMIF(SmtRes!AQ153:'SmtRes'!AQ155,"=1",SmtRes!BU153:'SmtRes'!BU155)</f>
        <v>0.66</v>
      </c>
      <c r="CW66" s="8">
        <f>SUMIF(SmtRes!AQ153:'SmtRes'!AQ155,"=1",SmtRes!BV153:'SmtRes'!BV155)</f>
        <v>0.03</v>
      </c>
      <c r="CX66" s="8">
        <f t="shared" si="43"/>
        <v>0</v>
      </c>
      <c r="CY66" s="8">
        <f t="shared" si="44"/>
        <v>0</v>
      </c>
      <c r="CZ66" s="8">
        <f t="shared" si="45"/>
        <v>0</v>
      </c>
      <c r="DA66" s="8"/>
      <c r="DB66" s="8"/>
      <c r="DC66" s="8" t="s">
        <v>3</v>
      </c>
      <c r="DD66" s="8" t="s">
        <v>3</v>
      </c>
      <c r="DE66" s="8" t="s">
        <v>3</v>
      </c>
      <c r="DF66" s="8" t="s">
        <v>3</v>
      </c>
      <c r="DG66" s="8" t="s">
        <v>3</v>
      </c>
      <c r="DH66" s="8" t="s">
        <v>3</v>
      </c>
      <c r="DI66" s="8" t="s">
        <v>3</v>
      </c>
      <c r="DJ66" s="8" t="s">
        <v>3</v>
      </c>
      <c r="DK66" s="8" t="s">
        <v>3</v>
      </c>
      <c r="DL66" s="8" t="s">
        <v>3</v>
      </c>
      <c r="DM66" s="8" t="s">
        <v>3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113</v>
      </c>
      <c r="DW66" s="8" t="s">
        <v>113</v>
      </c>
      <c r="DX66" s="8">
        <v>1</v>
      </c>
      <c r="DY66" s="8"/>
      <c r="DZ66" s="8" t="s">
        <v>3</v>
      </c>
      <c r="EA66" s="8" t="s">
        <v>3</v>
      </c>
      <c r="EB66" s="8" t="s">
        <v>3</v>
      </c>
      <c r="EC66" s="8" t="s">
        <v>3</v>
      </c>
      <c r="ED66" s="8"/>
      <c r="EE66" s="8">
        <v>82815206</v>
      </c>
      <c r="EF66" s="8">
        <v>2</v>
      </c>
      <c r="EG66" s="8" t="s">
        <v>36</v>
      </c>
      <c r="EH66" s="8">
        <v>27</v>
      </c>
      <c r="EI66" s="8" t="s">
        <v>37</v>
      </c>
      <c r="EJ66" s="8">
        <v>1</v>
      </c>
      <c r="EK66" s="8">
        <v>33001</v>
      </c>
      <c r="EL66" s="8" t="s">
        <v>37</v>
      </c>
      <c r="EM66" s="8" t="s">
        <v>38</v>
      </c>
      <c r="EN66" s="8"/>
      <c r="EO66" s="8" t="s">
        <v>3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3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t="shared" si="27"/>
        <v>0</v>
      </c>
      <c r="GM66" s="8">
        <f t="shared" si="28"/>
        <v>0</v>
      </c>
      <c r="GN66" s="8">
        <f t="shared" si="29"/>
        <v>0</v>
      </c>
      <c r="GO66" s="8">
        <f t="shared" si="30"/>
        <v>0</v>
      </c>
      <c r="GP66" s="8">
        <f t="shared" si="31"/>
        <v>0</v>
      </c>
      <c r="GQ66" s="8"/>
      <c r="GR66" s="8">
        <v>0</v>
      </c>
      <c r="GS66" s="8">
        <v>3</v>
      </c>
      <c r="GT66" s="8">
        <v>0</v>
      </c>
      <c r="GU66" s="8" t="s">
        <v>3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3</v>
      </c>
      <c r="HF66" s="8" t="s">
        <v>3</v>
      </c>
      <c r="HG66" s="8"/>
      <c r="HH66" s="8"/>
      <c r="HI66" s="8"/>
      <c r="HJ66" s="8"/>
      <c r="HK66" s="8"/>
      <c r="HL66" s="8"/>
      <c r="HM66" s="8" t="s">
        <v>3</v>
      </c>
      <c r="HN66" s="8" t="s">
        <v>40</v>
      </c>
      <c r="HO66" s="8" t="s">
        <v>41</v>
      </c>
      <c r="HP66" s="8" t="s">
        <v>37</v>
      </c>
      <c r="HQ66" s="8" t="s">
        <v>37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x14ac:dyDescent="0.2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3</v>
      </c>
      <c r="F67" t="s">
        <v>111</v>
      </c>
      <c r="G67" t="s">
        <v>112</v>
      </c>
      <c r="H67" t="s">
        <v>113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t="shared" si="39"/>
        <v>0</v>
      </c>
      <c r="P67">
        <f>SUMIF(SmtRes!AQ156:'SmtRes'!AQ158,"=1",SmtRes!DF156:'SmtRes'!DF158)</f>
        <v>0</v>
      </c>
      <c r="Q67">
        <f>SUMIF(SmtRes!AQ156:'SmtRes'!AQ158,"=1",SmtRes!DG156:'SmtRes'!DG158)</f>
        <v>0</v>
      </c>
      <c r="R67">
        <f>SUMIF(SmtRes!AQ156:'SmtRes'!AQ158,"=1",SmtRes!DH156:'SmtRes'!DH158)</f>
        <v>0</v>
      </c>
      <c r="S67">
        <f>SUMIF(SmtRes!AQ156:'SmtRes'!AQ158,"=1",SmtRes!DI156:'SmtRes'!DI158)</f>
        <v>0</v>
      </c>
      <c r="T67">
        <f t="shared" si="14"/>
        <v>0</v>
      </c>
      <c r="U67">
        <f>SUMIF(SmtRes!AQ156:'SmtRes'!AQ158,"=1",SmtRes!CV156:'SmtRes'!CV158)</f>
        <v>0</v>
      </c>
      <c r="V67">
        <f>SUMIF(SmtRes!AQ156:'SmtRes'!AQ158,"=1",SmtRes!CW156:'SmtRes'!CW158)</f>
        <v>0</v>
      </c>
      <c r="W67">
        <f t="shared" si="15"/>
        <v>0</v>
      </c>
      <c r="X67">
        <f t="shared" si="16"/>
        <v>0</v>
      </c>
      <c r="Y67">
        <f t="shared" si="17"/>
        <v>0</v>
      </c>
      <c r="AA67">
        <v>-1</v>
      </c>
      <c r="AB67">
        <f t="shared" si="18"/>
        <v>475.06020000000001</v>
      </c>
      <c r="AC67">
        <f t="shared" si="40"/>
        <v>0</v>
      </c>
      <c r="AD67">
        <f>ROUND((((SUM(SmtRes!BR156:'SmtRes'!BR158))-(SUM(SmtRes!BS156:'SmtRes'!BS158)))+AE67),6)</f>
        <v>19.251000000000001</v>
      </c>
      <c r="AE67">
        <f>ROUND((SUM(SmtRes!BS156:'SmtRes'!BS158)),6)</f>
        <v>24.3537</v>
      </c>
      <c r="AF67">
        <f>ROUND((SUM(SmtRes!BT156:'SmtRes'!BT158)),6)</f>
        <v>455.80919999999998</v>
      </c>
      <c r="AG67">
        <f t="shared" si="20"/>
        <v>0</v>
      </c>
      <c r="AH67">
        <f>(SUM(SmtRes!BU156:'SmtRes'!BU158))</f>
        <v>0.66</v>
      </c>
      <c r="AI67">
        <f>(SUM(SmtRes!BV156:'SmtRes'!BV158))</f>
        <v>0.03</v>
      </c>
      <c r="AJ67">
        <f t="shared" si="21"/>
        <v>0</v>
      </c>
      <c r="AK67">
        <v>499.41390000000001</v>
      </c>
      <c r="AL67">
        <v>0</v>
      </c>
      <c r="AM67">
        <v>19.251000000000001</v>
      </c>
      <c r="AN67">
        <v>24.3537</v>
      </c>
      <c r="AO67">
        <v>455.80919999999998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114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3</v>
      </c>
      <c r="CO67">
        <v>0</v>
      </c>
      <c r="CP67">
        <f t="shared" si="41"/>
        <v>0</v>
      </c>
      <c r="CQ67">
        <f>SUMIF(SmtRes!AQ156:'SmtRes'!AQ158,"=1",SmtRes!AA156:'SmtRes'!AA158)</f>
        <v>0</v>
      </c>
      <c r="CR67">
        <f>SUMIF(SmtRes!AQ156:'SmtRes'!AQ158,"=1",SmtRes!AB156:'SmtRes'!AB158)</f>
        <v>641.70000000000005</v>
      </c>
      <c r="CS67">
        <f>SUMIF(SmtRes!AQ156:'SmtRes'!AQ158,"=1",SmtRes!AC156:'SmtRes'!AC158)</f>
        <v>811.79</v>
      </c>
      <c r="CT67">
        <f>SUMIF(SmtRes!AQ156:'SmtRes'!AQ158,"=1",SmtRes!AD156:'SmtRes'!AD158)</f>
        <v>690.62</v>
      </c>
      <c r="CU67">
        <f t="shared" si="42"/>
        <v>0</v>
      </c>
      <c r="CV67">
        <f>SUMIF(SmtRes!AQ156:'SmtRes'!AQ158,"=1",SmtRes!BU156:'SmtRes'!BU158)</f>
        <v>0.66</v>
      </c>
      <c r="CW67">
        <f>SUMIF(SmtRes!AQ156:'SmtRes'!AQ158,"=1",SmtRes!BV156:'SmtRes'!BV158)</f>
        <v>0.03</v>
      </c>
      <c r="CX67">
        <f t="shared" si="43"/>
        <v>0</v>
      </c>
      <c r="CY67">
        <f t="shared" si="44"/>
        <v>0</v>
      </c>
      <c r="CZ67">
        <f t="shared" si="4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113</v>
      </c>
      <c r="DW67" t="s">
        <v>113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82815206</v>
      </c>
      <c r="EF67">
        <v>2</v>
      </c>
      <c r="EG67" t="s">
        <v>36</v>
      </c>
      <c r="EH67">
        <v>27</v>
      </c>
      <c r="EI67" t="s">
        <v>37</v>
      </c>
      <c r="EJ67">
        <v>1</v>
      </c>
      <c r="EK67">
        <v>33001</v>
      </c>
      <c r="EL67" t="s">
        <v>37</v>
      </c>
      <c r="EM67" t="s">
        <v>38</v>
      </c>
      <c r="EO67" t="s">
        <v>3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27"/>
        <v>0</v>
      </c>
      <c r="GM67">
        <f t="shared" si="28"/>
        <v>0</v>
      </c>
      <c r="GN67">
        <f t="shared" si="29"/>
        <v>0</v>
      </c>
      <c r="GO67">
        <f t="shared" si="30"/>
        <v>0</v>
      </c>
      <c r="GP67">
        <f t="shared" si="31"/>
        <v>0</v>
      </c>
      <c r="GR67">
        <v>0</v>
      </c>
      <c r="GS67">
        <v>3</v>
      </c>
      <c r="GT67">
        <v>0</v>
      </c>
      <c r="GU67" t="s">
        <v>3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3</v>
      </c>
      <c r="HF67" t="s">
        <v>3</v>
      </c>
      <c r="HM67" t="s">
        <v>3</v>
      </c>
      <c r="HN67" t="s">
        <v>40</v>
      </c>
      <c r="HO67" t="s">
        <v>41</v>
      </c>
      <c r="HP67" t="s">
        <v>37</v>
      </c>
      <c r="HQ67" t="s">
        <v>37</v>
      </c>
      <c r="HS67">
        <v>0</v>
      </c>
      <c r="IK67">
        <v>0</v>
      </c>
    </row>
    <row r="68" spans="1:255" x14ac:dyDescent="0.2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3</v>
      </c>
      <c r="F68" s="8" t="s">
        <v>115</v>
      </c>
      <c r="G68" s="8" t="s">
        <v>116</v>
      </c>
      <c r="H68" s="8" t="s">
        <v>113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t="shared" si="39"/>
        <v>0</v>
      </c>
      <c r="P68" s="8">
        <f>SUMIF(SmtRes!AQ159:'SmtRes'!AQ161,"=1",SmtRes!DF159:'SmtRes'!DF161)</f>
        <v>0</v>
      </c>
      <c r="Q68" s="8">
        <f>SUMIF(SmtRes!AQ159:'SmtRes'!AQ161,"=1",SmtRes!DG159:'SmtRes'!DG161)</f>
        <v>0</v>
      </c>
      <c r="R68" s="8">
        <f>SUMIF(SmtRes!AQ159:'SmtRes'!AQ161,"=1",SmtRes!DH159:'SmtRes'!DH161)</f>
        <v>0</v>
      </c>
      <c r="S68" s="8">
        <f>SUMIF(SmtRes!AQ159:'SmtRes'!AQ161,"=1",SmtRes!DI159:'SmtRes'!DI161)</f>
        <v>0</v>
      </c>
      <c r="T68" s="8">
        <f t="shared" si="14"/>
        <v>0</v>
      </c>
      <c r="U68" s="8">
        <f>SUMIF(SmtRes!AQ159:'SmtRes'!AQ161,"=1",SmtRes!CV159:'SmtRes'!CV161)</f>
        <v>0</v>
      </c>
      <c r="V68" s="8">
        <f>SUMIF(SmtRes!AQ159:'SmtRes'!AQ161,"=1",SmtRes!CW159:'SmtRes'!CW161)</f>
        <v>0</v>
      </c>
      <c r="W68" s="8">
        <f t="shared" si="15"/>
        <v>0</v>
      </c>
      <c r="X68" s="8">
        <f t="shared" si="16"/>
        <v>0</v>
      </c>
      <c r="Y68" s="8">
        <f t="shared" si="17"/>
        <v>0</v>
      </c>
      <c r="Z68" s="8"/>
      <c r="AA68" s="8">
        <v>-1</v>
      </c>
      <c r="AB68" s="8">
        <f t="shared" si="18"/>
        <v>1025.9245679999999</v>
      </c>
      <c r="AC68" s="8">
        <f t="shared" si="40"/>
        <v>0</v>
      </c>
      <c r="AD68" s="8">
        <f>ROUND((((SUM(SmtRes!BR159:'SmtRes'!BR161))-(SUM(SmtRes!BS159:'SmtRes'!BS161)))+AE68),6)</f>
        <v>44.277299999999997</v>
      </c>
      <c r="AE68" s="8">
        <f>ROUND((SUM(SmtRes!BS159:'SmtRes'!BS161)),6)</f>
        <v>56.013509999999997</v>
      </c>
      <c r="AF68" s="8">
        <f>ROUND((SUM(SmtRes!BT159:'SmtRes'!BT161)),6)</f>
        <v>981.64726800000005</v>
      </c>
      <c r="AG68" s="8">
        <f t="shared" si="20"/>
        <v>0</v>
      </c>
      <c r="AH68" s="8">
        <f>(SUM(SmtRes!BU159:'SmtRes'!BU161))</f>
        <v>1.4214</v>
      </c>
      <c r="AI68" s="8">
        <f>(SUM(SmtRes!BV159:'SmtRes'!BV161))</f>
        <v>6.9000000000000006E-2</v>
      </c>
      <c r="AJ68" s="8">
        <f t="shared" si="21"/>
        <v>0</v>
      </c>
      <c r="AK68" s="8">
        <v>784.01310000000001</v>
      </c>
      <c r="AL68" s="8">
        <v>0</v>
      </c>
      <c r="AM68" s="8">
        <v>32.085000000000001</v>
      </c>
      <c r="AN68" s="8">
        <v>40.589500000000001</v>
      </c>
      <c r="AO68" s="8">
        <v>711.33860000000004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3</v>
      </c>
      <c r="BE68" s="8" t="s">
        <v>3</v>
      </c>
      <c r="BF68" s="8" t="s">
        <v>3</v>
      </c>
      <c r="BG68" s="8" t="s">
        <v>3</v>
      </c>
      <c r="BH68" s="8">
        <v>0</v>
      </c>
      <c r="BI68" s="8">
        <v>1</v>
      </c>
      <c r="BJ68" s="8" t="s">
        <v>117</v>
      </c>
      <c r="BK68" s="8"/>
      <c r="BL68" s="8"/>
      <c r="BM68" s="8">
        <v>33001</v>
      </c>
      <c r="BN68" s="8">
        <v>0</v>
      </c>
      <c r="BO68" s="8" t="s">
        <v>3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3</v>
      </c>
      <c r="BZ68" s="8">
        <v>103</v>
      </c>
      <c r="CA68" s="8">
        <v>60</v>
      </c>
      <c r="CB68" s="8" t="s">
        <v>3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34</v>
      </c>
      <c r="CO68" s="8">
        <v>0</v>
      </c>
      <c r="CP68" s="8">
        <f t="shared" si="41"/>
        <v>0</v>
      </c>
      <c r="CQ68" s="8">
        <f>SUMIF(SmtRes!AQ159:'SmtRes'!AQ161,"=1",SmtRes!AA159:'SmtRes'!AA161)</f>
        <v>0</v>
      </c>
      <c r="CR68" s="8">
        <f>SUMIF(SmtRes!AQ159:'SmtRes'!AQ161,"=1",SmtRes!AB159:'SmtRes'!AB161)</f>
        <v>641.70000000000005</v>
      </c>
      <c r="CS68" s="8">
        <f>SUMIF(SmtRes!AQ159:'SmtRes'!AQ161,"=1",SmtRes!AC159:'SmtRes'!AC161)</f>
        <v>811.79</v>
      </c>
      <c r="CT68" s="8">
        <f>SUMIF(SmtRes!AQ159:'SmtRes'!AQ161,"=1",SmtRes!AD159:'SmtRes'!AD161)</f>
        <v>690.62</v>
      </c>
      <c r="CU68" s="8">
        <f t="shared" si="42"/>
        <v>0</v>
      </c>
      <c r="CV68" s="8">
        <f>SUMIF(SmtRes!AQ159:'SmtRes'!AQ161,"=1",SmtRes!BU159:'SmtRes'!BU161)</f>
        <v>1.4214</v>
      </c>
      <c r="CW68" s="8">
        <f>SUMIF(SmtRes!AQ159:'SmtRes'!AQ161,"=1",SmtRes!BV159:'SmtRes'!BV161)</f>
        <v>6.9000000000000006E-2</v>
      </c>
      <c r="CX68" s="8">
        <f t="shared" si="43"/>
        <v>0</v>
      </c>
      <c r="CY68" s="8">
        <f t="shared" si="44"/>
        <v>0</v>
      </c>
      <c r="CZ68" s="8">
        <f t="shared" si="45"/>
        <v>0</v>
      </c>
      <c r="DA68" s="8"/>
      <c r="DB68" s="8"/>
      <c r="DC68" s="8" t="s">
        <v>3</v>
      </c>
      <c r="DD68" s="8" t="s">
        <v>3</v>
      </c>
      <c r="DE68" s="8" t="s">
        <v>35</v>
      </c>
      <c r="DF68" s="8" t="s">
        <v>35</v>
      </c>
      <c r="DG68" s="8" t="s">
        <v>35</v>
      </c>
      <c r="DH68" s="8" t="s">
        <v>3</v>
      </c>
      <c r="DI68" s="8" t="s">
        <v>35</v>
      </c>
      <c r="DJ68" s="8" t="s">
        <v>35</v>
      </c>
      <c r="DK68" s="8" t="s">
        <v>3</v>
      </c>
      <c r="DL68" s="8" t="s">
        <v>3</v>
      </c>
      <c r="DM68" s="8" t="s">
        <v>3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113</v>
      </c>
      <c r="DW68" s="8" t="s">
        <v>113</v>
      </c>
      <c r="DX68" s="8">
        <v>1</v>
      </c>
      <c r="DY68" s="8"/>
      <c r="DZ68" s="8" t="s">
        <v>3</v>
      </c>
      <c r="EA68" s="8" t="s">
        <v>3</v>
      </c>
      <c r="EB68" s="8" t="s">
        <v>3</v>
      </c>
      <c r="EC68" s="8" t="s">
        <v>3</v>
      </c>
      <c r="ED68" s="8"/>
      <c r="EE68" s="8">
        <v>82815206</v>
      </c>
      <c r="EF68" s="8">
        <v>2</v>
      </c>
      <c r="EG68" s="8" t="s">
        <v>36</v>
      </c>
      <c r="EH68" s="8">
        <v>27</v>
      </c>
      <c r="EI68" s="8" t="s">
        <v>37</v>
      </c>
      <c r="EJ68" s="8">
        <v>1</v>
      </c>
      <c r="EK68" s="8">
        <v>33001</v>
      </c>
      <c r="EL68" s="8" t="s">
        <v>37</v>
      </c>
      <c r="EM68" s="8" t="s">
        <v>38</v>
      </c>
      <c r="EN68" s="8"/>
      <c r="EO68" s="8" t="s">
        <v>39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3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t="shared" si="27"/>
        <v>0</v>
      </c>
      <c r="GM68" s="8">
        <f t="shared" si="28"/>
        <v>0</v>
      </c>
      <c r="GN68" s="8">
        <f t="shared" si="29"/>
        <v>0</v>
      </c>
      <c r="GO68" s="8">
        <f t="shared" si="30"/>
        <v>0</v>
      </c>
      <c r="GP68" s="8">
        <f t="shared" si="31"/>
        <v>0</v>
      </c>
      <c r="GQ68" s="8"/>
      <c r="GR68" s="8">
        <v>0</v>
      </c>
      <c r="GS68" s="8">
        <v>3</v>
      </c>
      <c r="GT68" s="8">
        <v>0</v>
      </c>
      <c r="GU68" s="8" t="s">
        <v>3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3</v>
      </c>
      <c r="HF68" s="8" t="s">
        <v>3</v>
      </c>
      <c r="HG68" s="8"/>
      <c r="HH68" s="8"/>
      <c r="HI68" s="8"/>
      <c r="HJ68" s="8"/>
      <c r="HK68" s="8"/>
      <c r="HL68" s="8"/>
      <c r="HM68" s="8" t="s">
        <v>3</v>
      </c>
      <c r="HN68" s="8" t="s">
        <v>40</v>
      </c>
      <c r="HO68" s="8" t="s">
        <v>41</v>
      </c>
      <c r="HP68" s="8" t="s">
        <v>37</v>
      </c>
      <c r="HQ68" s="8" t="s">
        <v>37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x14ac:dyDescent="0.2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3</v>
      </c>
      <c r="F69" t="s">
        <v>115</v>
      </c>
      <c r="G69" t="s">
        <v>116</v>
      </c>
      <c r="H69" t="s">
        <v>113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t="shared" si="39"/>
        <v>0</v>
      </c>
      <c r="P69">
        <f>SUMIF(SmtRes!AQ162:'SmtRes'!AQ164,"=1",SmtRes!DF162:'SmtRes'!DF164)</f>
        <v>0</v>
      </c>
      <c r="Q69">
        <f>SUMIF(SmtRes!AQ162:'SmtRes'!AQ164,"=1",SmtRes!DG162:'SmtRes'!DG164)</f>
        <v>0</v>
      </c>
      <c r="R69">
        <f>SUMIF(SmtRes!AQ162:'SmtRes'!AQ164,"=1",SmtRes!DH162:'SmtRes'!DH164)</f>
        <v>0</v>
      </c>
      <c r="S69">
        <f>SUMIF(SmtRes!AQ162:'SmtRes'!AQ164,"=1",SmtRes!DI162:'SmtRes'!DI164)</f>
        <v>0</v>
      </c>
      <c r="T69">
        <f t="shared" si="14"/>
        <v>0</v>
      </c>
      <c r="U69">
        <f>SUMIF(SmtRes!AQ162:'SmtRes'!AQ164,"=1",SmtRes!CV162:'SmtRes'!CV164)</f>
        <v>0</v>
      </c>
      <c r="V69">
        <f>SUMIF(SmtRes!AQ162:'SmtRes'!AQ164,"=1",SmtRes!CW162:'SmtRes'!CW164)</f>
        <v>0</v>
      </c>
      <c r="W69">
        <f t="shared" si="15"/>
        <v>0</v>
      </c>
      <c r="X69">
        <f t="shared" si="16"/>
        <v>0</v>
      </c>
      <c r="Y69">
        <f t="shared" si="17"/>
        <v>0</v>
      </c>
      <c r="AA69">
        <v>-1</v>
      </c>
      <c r="AB69">
        <f t="shared" si="18"/>
        <v>1025.9245679999999</v>
      </c>
      <c r="AC69">
        <f t="shared" si="40"/>
        <v>0</v>
      </c>
      <c r="AD69">
        <f>ROUND((((SUM(SmtRes!BR162:'SmtRes'!BR164))-(SUM(SmtRes!BS162:'SmtRes'!BS164)))+AE69),6)</f>
        <v>44.277299999999997</v>
      </c>
      <c r="AE69">
        <f>ROUND((SUM(SmtRes!BS162:'SmtRes'!BS164)),6)</f>
        <v>56.013509999999997</v>
      </c>
      <c r="AF69">
        <f>ROUND((SUM(SmtRes!BT162:'SmtRes'!BT164)),6)</f>
        <v>981.64726800000005</v>
      </c>
      <c r="AG69">
        <f t="shared" si="20"/>
        <v>0</v>
      </c>
      <c r="AH69">
        <f>(SUM(SmtRes!BU162:'SmtRes'!BU164))</f>
        <v>1.4214</v>
      </c>
      <c r="AI69">
        <f>(SUM(SmtRes!BV162:'SmtRes'!BV164))</f>
        <v>6.9000000000000006E-2</v>
      </c>
      <c r="AJ69">
        <f t="shared" si="21"/>
        <v>0</v>
      </c>
      <c r="AK69">
        <v>784.01310000000001</v>
      </c>
      <c r="AL69">
        <v>0</v>
      </c>
      <c r="AM69">
        <v>32.085000000000001</v>
      </c>
      <c r="AN69">
        <v>40.589500000000001</v>
      </c>
      <c r="AO69">
        <v>711.33860000000004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117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34</v>
      </c>
      <c r="CO69">
        <v>0</v>
      </c>
      <c r="CP69">
        <f t="shared" si="41"/>
        <v>0</v>
      </c>
      <c r="CQ69">
        <f>SUMIF(SmtRes!AQ162:'SmtRes'!AQ164,"=1",SmtRes!AA162:'SmtRes'!AA164)</f>
        <v>0</v>
      </c>
      <c r="CR69">
        <f>SUMIF(SmtRes!AQ162:'SmtRes'!AQ164,"=1",SmtRes!AB162:'SmtRes'!AB164)</f>
        <v>641.70000000000005</v>
      </c>
      <c r="CS69">
        <f>SUMIF(SmtRes!AQ162:'SmtRes'!AQ164,"=1",SmtRes!AC162:'SmtRes'!AC164)</f>
        <v>811.79</v>
      </c>
      <c r="CT69">
        <f>SUMIF(SmtRes!AQ162:'SmtRes'!AQ164,"=1",SmtRes!AD162:'SmtRes'!AD164)</f>
        <v>690.62</v>
      </c>
      <c r="CU69">
        <f t="shared" si="42"/>
        <v>0</v>
      </c>
      <c r="CV69">
        <f>SUMIF(SmtRes!AQ162:'SmtRes'!AQ164,"=1",SmtRes!BU162:'SmtRes'!BU164)</f>
        <v>1.4214</v>
      </c>
      <c r="CW69">
        <f>SUMIF(SmtRes!AQ162:'SmtRes'!AQ164,"=1",SmtRes!BV162:'SmtRes'!BV164)</f>
        <v>6.9000000000000006E-2</v>
      </c>
      <c r="CX69">
        <f t="shared" si="43"/>
        <v>0</v>
      </c>
      <c r="CY69">
        <f t="shared" si="44"/>
        <v>0</v>
      </c>
      <c r="CZ69">
        <f t="shared" si="45"/>
        <v>0</v>
      </c>
      <c r="DC69" t="s">
        <v>3</v>
      </c>
      <c r="DD69" t="s">
        <v>3</v>
      </c>
      <c r="DE69" t="s">
        <v>35</v>
      </c>
      <c r="DF69" t="s">
        <v>35</v>
      </c>
      <c r="DG69" t="s">
        <v>35</v>
      </c>
      <c r="DH69" t="s">
        <v>3</v>
      </c>
      <c r="DI69" t="s">
        <v>35</v>
      </c>
      <c r="DJ69" t="s">
        <v>35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113</v>
      </c>
      <c r="DW69" t="s">
        <v>113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82815206</v>
      </c>
      <c r="EF69">
        <v>2</v>
      </c>
      <c r="EG69" t="s">
        <v>36</v>
      </c>
      <c r="EH69">
        <v>27</v>
      </c>
      <c r="EI69" t="s">
        <v>37</v>
      </c>
      <c r="EJ69">
        <v>1</v>
      </c>
      <c r="EK69">
        <v>33001</v>
      </c>
      <c r="EL69" t="s">
        <v>37</v>
      </c>
      <c r="EM69" t="s">
        <v>38</v>
      </c>
      <c r="EO69" t="s">
        <v>39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27"/>
        <v>0</v>
      </c>
      <c r="GM69">
        <f t="shared" si="28"/>
        <v>0</v>
      </c>
      <c r="GN69">
        <f t="shared" si="29"/>
        <v>0</v>
      </c>
      <c r="GO69">
        <f t="shared" si="30"/>
        <v>0</v>
      </c>
      <c r="GP69">
        <f t="shared" si="31"/>
        <v>0</v>
      </c>
      <c r="GR69">
        <v>0</v>
      </c>
      <c r="GS69">
        <v>3</v>
      </c>
      <c r="GT69">
        <v>0</v>
      </c>
      <c r="GU69" t="s">
        <v>3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3</v>
      </c>
      <c r="HF69" t="s">
        <v>3</v>
      </c>
      <c r="HM69" t="s">
        <v>3</v>
      </c>
      <c r="HN69" t="s">
        <v>40</v>
      </c>
      <c r="HO69" t="s">
        <v>41</v>
      </c>
      <c r="HP69" t="s">
        <v>37</v>
      </c>
      <c r="HQ69" t="s">
        <v>37</v>
      </c>
      <c r="HS69">
        <v>0</v>
      </c>
      <c r="IK69">
        <v>0</v>
      </c>
    </row>
    <row r="70" spans="1:255" x14ac:dyDescent="0.2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3</v>
      </c>
      <c r="F70" s="8" t="s">
        <v>118</v>
      </c>
      <c r="G70" s="8" t="s">
        <v>119</v>
      </c>
      <c r="H70" s="8" t="s">
        <v>120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t="shared" si="39"/>
        <v>0</v>
      </c>
      <c r="P70" s="8">
        <f>SUMIF(SmtRes!AQ165:'SmtRes'!AQ171,"=1",SmtRes!DF165:'SmtRes'!DF171)</f>
        <v>0</v>
      </c>
      <c r="Q70" s="8">
        <f>SUMIF(SmtRes!AQ165:'SmtRes'!AQ171,"=1",SmtRes!DG165:'SmtRes'!DG171)</f>
        <v>0</v>
      </c>
      <c r="R70" s="8">
        <f>SUMIF(SmtRes!AQ165:'SmtRes'!AQ171,"=1",SmtRes!DH165:'SmtRes'!DH171)</f>
        <v>0</v>
      </c>
      <c r="S70" s="8">
        <f>SUMIF(SmtRes!AQ165:'SmtRes'!AQ171,"=1",SmtRes!DI165:'SmtRes'!DI171)</f>
        <v>0</v>
      </c>
      <c r="T70" s="8">
        <f t="shared" si="14"/>
        <v>0</v>
      </c>
      <c r="U70" s="8">
        <f>SUMIF(SmtRes!AQ165:'SmtRes'!AQ171,"=1",SmtRes!CV165:'SmtRes'!CV171)</f>
        <v>0</v>
      </c>
      <c r="V70" s="8">
        <f>SUMIF(SmtRes!AQ165:'SmtRes'!AQ171,"=1",SmtRes!CW165:'SmtRes'!CW171)</f>
        <v>0</v>
      </c>
      <c r="W70" s="8">
        <f t="shared" si="15"/>
        <v>0</v>
      </c>
      <c r="X70" s="8">
        <f t="shared" si="16"/>
        <v>0</v>
      </c>
      <c r="Y70" s="8">
        <f t="shared" si="17"/>
        <v>0</v>
      </c>
      <c r="Z70" s="8"/>
      <c r="AA70" s="8">
        <v>-1</v>
      </c>
      <c r="AB70" s="8">
        <f t="shared" si="18"/>
        <v>2407.2095960000001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>ROUND((SUM(SmtRes!BT165:'SmtRes'!BT171)),6)</f>
        <v>2407.2095960000001</v>
      </c>
      <c r="AG70" s="8">
        <f t="shared" si="20"/>
        <v>0</v>
      </c>
      <c r="AH70" s="8">
        <f>(SUM(SmtRes!BU165:'SmtRes'!BU171))</f>
        <v>3.0332400000000002</v>
      </c>
      <c r="AI70" s="8">
        <f>(0)</f>
        <v>0</v>
      </c>
      <c r="AJ70" s="8">
        <f t="shared" si="21"/>
        <v>0</v>
      </c>
      <c r="AK70" s="8">
        <v>3177.9643835000002</v>
      </c>
      <c r="AL70" s="8">
        <v>686.02898349999998</v>
      </c>
      <c r="AM70" s="8">
        <v>0</v>
      </c>
      <c r="AN70" s="8">
        <v>0</v>
      </c>
      <c r="AO70" s="8">
        <v>2491.9353999999998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3</v>
      </c>
      <c r="BE70" s="8" t="s">
        <v>3</v>
      </c>
      <c r="BF70" s="8" t="s">
        <v>3</v>
      </c>
      <c r="BG70" s="8" t="s">
        <v>3</v>
      </c>
      <c r="BH70" s="8">
        <v>0</v>
      </c>
      <c r="BI70" s="8">
        <v>1</v>
      </c>
      <c r="BJ70" s="8" t="s">
        <v>121</v>
      </c>
      <c r="BK70" s="8"/>
      <c r="BL70" s="8"/>
      <c r="BM70" s="8">
        <v>34001</v>
      </c>
      <c r="BN70" s="8">
        <v>0</v>
      </c>
      <c r="BO70" s="8" t="s">
        <v>3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3</v>
      </c>
      <c r="BZ70" s="8">
        <v>98</v>
      </c>
      <c r="CA70" s="8">
        <v>58</v>
      </c>
      <c r="CB70" s="8" t="s">
        <v>3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122</v>
      </c>
      <c r="CO70" s="8">
        <v>0</v>
      </c>
      <c r="CP70" s="8">
        <f t="shared" si="41"/>
        <v>0</v>
      </c>
      <c r="CQ70" s="8">
        <f>SUMIF(SmtRes!AQ165:'SmtRes'!AQ171,"=1",SmtRes!AA165:'SmtRes'!AA171)</f>
        <v>148155.49</v>
      </c>
      <c r="CR70" s="8">
        <f>SUMIF(SmtRes!AQ165:'SmtRes'!AQ171,"=1",SmtRes!AB165:'SmtRes'!AB171)</f>
        <v>0</v>
      </c>
      <c r="CS70" s="8">
        <f>SUMIF(SmtRes!AQ165:'SmtRes'!AQ171,"=1",SmtRes!AC165:'SmtRes'!AC171)</f>
        <v>0</v>
      </c>
      <c r="CT70" s="8">
        <f>SUMIF(SmtRes!AQ165:'SmtRes'!AQ171,"=1",SmtRes!AD165:'SmtRes'!AD171)</f>
        <v>793.61</v>
      </c>
      <c r="CU70" s="8">
        <f t="shared" si="42"/>
        <v>0</v>
      </c>
      <c r="CV70" s="8">
        <f>SUMIF(SmtRes!AQ165:'SmtRes'!AQ171,"=1",SmtRes!BU165:'SmtRes'!BU171)</f>
        <v>3.0332400000000002</v>
      </c>
      <c r="CW70" s="8">
        <f>SUMIF(SmtRes!AQ165:'SmtRes'!AQ171,"=1",SmtRes!BV165:'SmtRes'!BV171)</f>
        <v>0</v>
      </c>
      <c r="CX70" s="8">
        <f t="shared" si="43"/>
        <v>0</v>
      </c>
      <c r="CY70" s="8">
        <f t="shared" si="44"/>
        <v>0</v>
      </c>
      <c r="CZ70" s="8">
        <f t="shared" si="45"/>
        <v>0</v>
      </c>
      <c r="DA70" s="8"/>
      <c r="DB70" s="8"/>
      <c r="DC70" s="8" t="s">
        <v>3</v>
      </c>
      <c r="DD70" s="8" t="s">
        <v>71</v>
      </c>
      <c r="DE70" s="8" t="s">
        <v>123</v>
      </c>
      <c r="DF70" s="8" t="s">
        <v>123</v>
      </c>
      <c r="DG70" s="8" t="s">
        <v>123</v>
      </c>
      <c r="DH70" s="8" t="s">
        <v>3</v>
      </c>
      <c r="DI70" s="8" t="s">
        <v>123</v>
      </c>
      <c r="DJ70" s="8" t="s">
        <v>123</v>
      </c>
      <c r="DK70" s="8" t="s">
        <v>3</v>
      </c>
      <c r="DL70" s="8" t="s">
        <v>3</v>
      </c>
      <c r="DM70" s="8" t="s">
        <v>3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120</v>
      </c>
      <c r="DW70" s="8" t="s">
        <v>120</v>
      </c>
      <c r="DX70" s="8">
        <v>1</v>
      </c>
      <c r="DY70" s="8"/>
      <c r="DZ70" s="8" t="s">
        <v>3</v>
      </c>
      <c r="EA70" s="8" t="s">
        <v>3</v>
      </c>
      <c r="EB70" s="8" t="s">
        <v>3</v>
      </c>
      <c r="EC70" s="8" t="s">
        <v>3</v>
      </c>
      <c r="ED70" s="8"/>
      <c r="EE70" s="8">
        <v>82815207</v>
      </c>
      <c r="EF70" s="8">
        <v>2</v>
      </c>
      <c r="EG70" s="8" t="s">
        <v>36</v>
      </c>
      <c r="EH70" s="8">
        <v>28</v>
      </c>
      <c r="EI70" s="8" t="s">
        <v>124</v>
      </c>
      <c r="EJ70" s="8">
        <v>1</v>
      </c>
      <c r="EK70" s="8">
        <v>34001</v>
      </c>
      <c r="EL70" s="8" t="s">
        <v>125</v>
      </c>
      <c r="EM70" s="8" t="s">
        <v>126</v>
      </c>
      <c r="EN70" s="8"/>
      <c r="EO70" s="8" t="s">
        <v>127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3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t="shared" si="27"/>
        <v>0</v>
      </c>
      <c r="GM70" s="8">
        <f t="shared" si="28"/>
        <v>0</v>
      </c>
      <c r="GN70" s="8">
        <f t="shared" si="29"/>
        <v>0</v>
      </c>
      <c r="GO70" s="8">
        <f t="shared" si="30"/>
        <v>0</v>
      </c>
      <c r="GP70" s="8">
        <f t="shared" si="31"/>
        <v>0</v>
      </c>
      <c r="GQ70" s="8"/>
      <c r="GR70" s="8">
        <v>0</v>
      </c>
      <c r="GS70" s="8">
        <v>3</v>
      </c>
      <c r="GT70" s="8">
        <v>0</v>
      </c>
      <c r="GU70" s="8" t="s">
        <v>3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3</v>
      </c>
      <c r="HF70" s="8" t="s">
        <v>3</v>
      </c>
      <c r="HG70" s="8"/>
      <c r="HH70" s="8"/>
      <c r="HI70" s="8"/>
      <c r="HJ70" s="8"/>
      <c r="HK70" s="8"/>
      <c r="HL70" s="8"/>
      <c r="HM70" s="8" t="s">
        <v>3</v>
      </c>
      <c r="HN70" s="8" t="s">
        <v>128</v>
      </c>
      <c r="HO70" s="8" t="s">
        <v>129</v>
      </c>
      <c r="HP70" s="8" t="s">
        <v>130</v>
      </c>
      <c r="HQ70" s="8" t="s">
        <v>130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x14ac:dyDescent="0.2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3</v>
      </c>
      <c r="F71" t="s">
        <v>118</v>
      </c>
      <c r="G71" t="s">
        <v>119</v>
      </c>
      <c r="H71" t="s">
        <v>120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t="shared" si="39"/>
        <v>0</v>
      </c>
      <c r="P71">
        <f>SUMIF(SmtRes!AQ172:'SmtRes'!AQ178,"=1",SmtRes!DF172:'SmtRes'!DF178)</f>
        <v>0</v>
      </c>
      <c r="Q71">
        <f>SUMIF(SmtRes!AQ172:'SmtRes'!AQ178,"=1",SmtRes!DG172:'SmtRes'!DG178)</f>
        <v>0</v>
      </c>
      <c r="R71">
        <f>SUMIF(SmtRes!AQ172:'SmtRes'!AQ178,"=1",SmtRes!DH172:'SmtRes'!DH178)</f>
        <v>0</v>
      </c>
      <c r="S71">
        <f>SUMIF(SmtRes!AQ172:'SmtRes'!AQ178,"=1",SmtRes!DI172:'SmtRes'!DI178)</f>
        <v>0</v>
      </c>
      <c r="T71">
        <f t="shared" si="14"/>
        <v>0</v>
      </c>
      <c r="U71">
        <f>SUMIF(SmtRes!AQ172:'SmtRes'!AQ178,"=1",SmtRes!CV172:'SmtRes'!CV178)</f>
        <v>0</v>
      </c>
      <c r="V71">
        <f>SUMIF(SmtRes!AQ172:'SmtRes'!AQ178,"=1",SmtRes!CW172:'SmtRes'!CW178)</f>
        <v>0</v>
      </c>
      <c r="W71">
        <f t="shared" si="15"/>
        <v>0</v>
      </c>
      <c r="X71">
        <f t="shared" si="16"/>
        <v>0</v>
      </c>
      <c r="Y71">
        <f t="shared" si="17"/>
        <v>0</v>
      </c>
      <c r="AA71">
        <v>-1</v>
      </c>
      <c r="AB71">
        <f t="shared" si="18"/>
        <v>2407.2095960000001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>ROUND((SUM(SmtRes!BT172:'SmtRes'!BT178)),6)</f>
        <v>2407.2095960000001</v>
      </c>
      <c r="AG71">
        <f t="shared" si="20"/>
        <v>0</v>
      </c>
      <c r="AH71">
        <f>(SUM(SmtRes!BU172:'SmtRes'!BU178))</f>
        <v>3.0332400000000002</v>
      </c>
      <c r="AI71">
        <f>(0)</f>
        <v>0</v>
      </c>
      <c r="AJ71">
        <f t="shared" si="21"/>
        <v>0</v>
      </c>
      <c r="AK71">
        <v>3177.9643835000002</v>
      </c>
      <c r="AL71">
        <v>686.02898349999998</v>
      </c>
      <c r="AM71">
        <v>0</v>
      </c>
      <c r="AN71">
        <v>0</v>
      </c>
      <c r="AO71">
        <v>2491.9353999999998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121</v>
      </c>
      <c r="BM71">
        <v>34001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98</v>
      </c>
      <c r="CA71">
        <v>58</v>
      </c>
      <c r="CB71" t="s">
        <v>3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122</v>
      </c>
      <c r="CO71">
        <v>0</v>
      </c>
      <c r="CP71">
        <f t="shared" si="41"/>
        <v>0</v>
      </c>
      <c r="CQ71">
        <f>SUMIF(SmtRes!AQ172:'SmtRes'!AQ178,"=1",SmtRes!AA172:'SmtRes'!AA178)</f>
        <v>148155.49</v>
      </c>
      <c r="CR71">
        <f>SUMIF(SmtRes!AQ172:'SmtRes'!AQ178,"=1",SmtRes!AB172:'SmtRes'!AB178)</f>
        <v>0</v>
      </c>
      <c r="CS71">
        <f>SUMIF(SmtRes!AQ172:'SmtRes'!AQ178,"=1",SmtRes!AC172:'SmtRes'!AC178)</f>
        <v>0</v>
      </c>
      <c r="CT71">
        <f>SUMIF(SmtRes!AQ172:'SmtRes'!AQ178,"=1",SmtRes!AD172:'SmtRes'!AD178)</f>
        <v>793.61</v>
      </c>
      <c r="CU71">
        <f t="shared" si="42"/>
        <v>0</v>
      </c>
      <c r="CV71">
        <f>SUMIF(SmtRes!AQ172:'SmtRes'!AQ178,"=1",SmtRes!BU172:'SmtRes'!BU178)</f>
        <v>3.0332400000000002</v>
      </c>
      <c r="CW71">
        <f>SUMIF(SmtRes!AQ172:'SmtRes'!AQ178,"=1",SmtRes!BV172:'SmtRes'!BV178)</f>
        <v>0</v>
      </c>
      <c r="CX71">
        <f t="shared" si="43"/>
        <v>0</v>
      </c>
      <c r="CY71">
        <f t="shared" si="44"/>
        <v>0</v>
      </c>
      <c r="CZ71">
        <f t="shared" si="45"/>
        <v>0</v>
      </c>
      <c r="DC71" t="s">
        <v>3</v>
      </c>
      <c r="DD71" t="s">
        <v>71</v>
      </c>
      <c r="DE71" t="s">
        <v>123</v>
      </c>
      <c r="DF71" t="s">
        <v>123</v>
      </c>
      <c r="DG71" t="s">
        <v>123</v>
      </c>
      <c r="DH71" t="s">
        <v>3</v>
      </c>
      <c r="DI71" t="s">
        <v>123</v>
      </c>
      <c r="DJ71" t="s">
        <v>123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120</v>
      </c>
      <c r="DW71" t="s">
        <v>120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82815207</v>
      </c>
      <c r="EF71">
        <v>2</v>
      </c>
      <c r="EG71" t="s">
        <v>36</v>
      </c>
      <c r="EH71">
        <v>28</v>
      </c>
      <c r="EI71" t="s">
        <v>124</v>
      </c>
      <c r="EJ71">
        <v>1</v>
      </c>
      <c r="EK71">
        <v>34001</v>
      </c>
      <c r="EL71" t="s">
        <v>125</v>
      </c>
      <c r="EM71" t="s">
        <v>126</v>
      </c>
      <c r="EO71" t="s">
        <v>127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3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27"/>
        <v>0</v>
      </c>
      <c r="GM71">
        <f t="shared" si="28"/>
        <v>0</v>
      </c>
      <c r="GN71">
        <f t="shared" si="29"/>
        <v>0</v>
      </c>
      <c r="GO71">
        <f t="shared" si="30"/>
        <v>0</v>
      </c>
      <c r="GP71">
        <f t="shared" si="31"/>
        <v>0</v>
      </c>
      <c r="GR71">
        <v>0</v>
      </c>
      <c r="GS71">
        <v>3</v>
      </c>
      <c r="GT71">
        <v>0</v>
      </c>
      <c r="GU71" t="s">
        <v>3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3</v>
      </c>
      <c r="HF71" t="s">
        <v>3</v>
      </c>
      <c r="HM71" t="s">
        <v>3</v>
      </c>
      <c r="HN71" t="s">
        <v>128</v>
      </c>
      <c r="HO71" t="s">
        <v>129</v>
      </c>
      <c r="HP71" t="s">
        <v>130</v>
      </c>
      <c r="HQ71" t="s">
        <v>130</v>
      </c>
      <c r="HS71">
        <v>0</v>
      </c>
      <c r="IK71">
        <v>0</v>
      </c>
    </row>
    <row r="72" spans="1:255" x14ac:dyDescent="0.2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3</v>
      </c>
      <c r="F72" s="8" t="s">
        <v>131</v>
      </c>
      <c r="G72" s="8" t="s">
        <v>132</v>
      </c>
      <c r="H72" s="8" t="s">
        <v>32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t="shared" si="39"/>
        <v>0</v>
      </c>
      <c r="P72" s="8">
        <f>SUMIF(SmtRes!AQ179:'SmtRes'!AQ188,"=1",SmtRes!DF179:'SmtRes'!DF188)</f>
        <v>0</v>
      </c>
      <c r="Q72" s="8">
        <f>SUMIF(SmtRes!AQ179:'SmtRes'!AQ188,"=1",SmtRes!DG179:'SmtRes'!DG188)</f>
        <v>0</v>
      </c>
      <c r="R72" s="8">
        <f>SUMIF(SmtRes!AQ179:'SmtRes'!AQ188,"=1",SmtRes!DH179:'SmtRes'!DH188)</f>
        <v>0</v>
      </c>
      <c r="S72" s="8">
        <f>SUMIF(SmtRes!AQ179:'SmtRes'!AQ188,"=1",SmtRes!DI179:'SmtRes'!DI188)</f>
        <v>0</v>
      </c>
      <c r="T72" s="8">
        <f t="shared" si="14"/>
        <v>0</v>
      </c>
      <c r="U72" s="8">
        <f>SUMIF(SmtRes!AQ179:'SmtRes'!AQ188,"=1",SmtRes!CV179:'SmtRes'!CV188)</f>
        <v>0</v>
      </c>
      <c r="V72" s="8">
        <f>SUMIF(SmtRes!AQ179:'SmtRes'!AQ188,"=1",SmtRes!CW179:'SmtRes'!CW188)</f>
        <v>0</v>
      </c>
      <c r="W72" s="8">
        <f t="shared" si="15"/>
        <v>0</v>
      </c>
      <c r="X72" s="8">
        <f t="shared" si="16"/>
        <v>0</v>
      </c>
      <c r="Y72" s="8">
        <f t="shared" si="17"/>
        <v>0</v>
      </c>
      <c r="Z72" s="8"/>
      <c r="AA72" s="8">
        <v>-1</v>
      </c>
      <c r="AB72" s="8">
        <f t="shared" si="18"/>
        <v>1882.891361</v>
      </c>
      <c r="AC72" s="8">
        <f t="shared" si="40"/>
        <v>0</v>
      </c>
      <c r="AD72" s="8">
        <f>ROUND((((SUM(SmtRes!BR179:'SmtRes'!BR188))-(SUM(SmtRes!BS179:'SmtRes'!BS188)))+AE72),6)</f>
        <v>219.245002</v>
      </c>
      <c r="AE72" s="8">
        <f>ROUND((SUM(SmtRes!BS179:'SmtRes'!BS188)),6)</f>
        <v>165.38161500000001</v>
      </c>
      <c r="AF72" s="8">
        <f>ROUND((SUM(SmtRes!BT179:'SmtRes'!BT188)),6)</f>
        <v>1663.6463590000001</v>
      </c>
      <c r="AG72" s="8">
        <f t="shared" si="20"/>
        <v>0</v>
      </c>
      <c r="AH72" s="8">
        <f>(SUM(SmtRes!BU179:'SmtRes'!BU188))</f>
        <v>1.98996</v>
      </c>
      <c r="AI72" s="8">
        <f>(SUM(SmtRes!BV179:'SmtRes'!BV188))</f>
        <v>0.17388000000000001</v>
      </c>
      <c r="AJ72" s="8">
        <f t="shared" si="21"/>
        <v>0</v>
      </c>
      <c r="AK72" s="8">
        <v>3755.02655</v>
      </c>
      <c r="AL72" s="8">
        <v>1634.6611499999999</v>
      </c>
      <c r="AM72" s="8">
        <v>226.96170000000001</v>
      </c>
      <c r="AN72" s="8">
        <v>171.20249999999999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3</v>
      </c>
      <c r="BE72" s="8" t="s">
        <v>3</v>
      </c>
      <c r="BF72" s="8" t="s">
        <v>3</v>
      </c>
      <c r="BG72" s="8" t="s">
        <v>3</v>
      </c>
      <c r="BH72" s="8">
        <v>0</v>
      </c>
      <c r="BI72" s="8">
        <v>2</v>
      </c>
      <c r="BJ72" s="8" t="s">
        <v>133</v>
      </c>
      <c r="BK72" s="8"/>
      <c r="BL72" s="8"/>
      <c r="BM72" s="8">
        <v>108001</v>
      </c>
      <c r="BN72" s="8">
        <v>0</v>
      </c>
      <c r="BO72" s="8" t="s">
        <v>3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3</v>
      </c>
      <c r="BZ72" s="8">
        <v>97</v>
      </c>
      <c r="CA72" s="8">
        <v>51</v>
      </c>
      <c r="CB72" s="8" t="s">
        <v>3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134</v>
      </c>
      <c r="CO72" s="8">
        <v>0</v>
      </c>
      <c r="CP72" s="8">
        <f t="shared" si="41"/>
        <v>0</v>
      </c>
      <c r="CQ72" s="8">
        <f>SUMIF(SmtRes!AQ179:'SmtRes'!AQ188,"=1",SmtRes!AA179:'SmtRes'!AA188)</f>
        <v>136235</v>
      </c>
      <c r="CR72" s="8">
        <f>SUMIF(SmtRes!AQ179:'SmtRes'!AQ188,"=1",SmtRes!AB179:'SmtRes'!AB188)</f>
        <v>2302.6</v>
      </c>
      <c r="CS72" s="8">
        <f>SUMIF(SmtRes!AQ179:'SmtRes'!AQ188,"=1",SmtRes!AC179:'SmtRes'!AC188)</f>
        <v>1902.25</v>
      </c>
      <c r="CT72" s="8">
        <f>SUMIF(SmtRes!AQ179:'SmtRes'!AQ188,"=1",SmtRes!AD179:'SmtRes'!AD188)</f>
        <v>836.02</v>
      </c>
      <c r="CU72" s="8">
        <f t="shared" si="42"/>
        <v>0</v>
      </c>
      <c r="CV72" s="8">
        <f>SUMIF(SmtRes!AQ179:'SmtRes'!AQ188,"=1",SmtRes!BU179:'SmtRes'!BU188)</f>
        <v>1.98996</v>
      </c>
      <c r="CW72" s="8">
        <f>SUMIF(SmtRes!AQ179:'SmtRes'!AQ188,"=1",SmtRes!BV179:'SmtRes'!BV188)</f>
        <v>0.17388000000000001</v>
      </c>
      <c r="CX72" s="8">
        <f t="shared" si="43"/>
        <v>0</v>
      </c>
      <c r="CY72" s="8">
        <f t="shared" si="44"/>
        <v>0</v>
      </c>
      <c r="CZ72" s="8">
        <f t="shared" si="45"/>
        <v>0</v>
      </c>
      <c r="DA72" s="8"/>
      <c r="DB72" s="8"/>
      <c r="DC72" s="8" t="s">
        <v>3</v>
      </c>
      <c r="DD72" s="8" t="s">
        <v>71</v>
      </c>
      <c r="DE72" s="8" t="s">
        <v>123</v>
      </c>
      <c r="DF72" s="8" t="s">
        <v>123</v>
      </c>
      <c r="DG72" s="8" t="s">
        <v>123</v>
      </c>
      <c r="DH72" s="8" t="s">
        <v>3</v>
      </c>
      <c r="DI72" s="8" t="s">
        <v>123</v>
      </c>
      <c r="DJ72" s="8" t="s">
        <v>123</v>
      </c>
      <c r="DK72" s="8" t="s">
        <v>3</v>
      </c>
      <c r="DL72" s="8" t="s">
        <v>3</v>
      </c>
      <c r="DM72" s="8" t="s">
        <v>3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32</v>
      </c>
      <c r="DW72" s="8" t="s">
        <v>32</v>
      </c>
      <c r="DX72" s="8">
        <v>1</v>
      </c>
      <c r="DY72" s="8"/>
      <c r="DZ72" s="8" t="s">
        <v>3</v>
      </c>
      <c r="EA72" s="8" t="s">
        <v>3</v>
      </c>
      <c r="EB72" s="8" t="s">
        <v>3</v>
      </c>
      <c r="EC72" s="8" t="s">
        <v>3</v>
      </c>
      <c r="ED72" s="8"/>
      <c r="EE72" s="8">
        <v>82815029</v>
      </c>
      <c r="EF72" s="8">
        <v>3</v>
      </c>
      <c r="EG72" s="8" t="s">
        <v>94</v>
      </c>
      <c r="EH72" s="8">
        <v>0</v>
      </c>
      <c r="EI72" s="8" t="s">
        <v>3</v>
      </c>
      <c r="EJ72" s="8">
        <v>2</v>
      </c>
      <c r="EK72" s="8">
        <v>108001</v>
      </c>
      <c r="EL72" s="8" t="s">
        <v>95</v>
      </c>
      <c r="EM72" s="8" t="s">
        <v>96</v>
      </c>
      <c r="EN72" s="8"/>
      <c r="EO72" s="8" t="s">
        <v>135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3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t="shared" si="27"/>
        <v>0</v>
      </c>
      <c r="GM72" s="8">
        <f t="shared" si="28"/>
        <v>0</v>
      </c>
      <c r="GN72" s="8">
        <f t="shared" si="29"/>
        <v>0</v>
      </c>
      <c r="GO72" s="8">
        <f t="shared" si="30"/>
        <v>0</v>
      </c>
      <c r="GP72" s="8">
        <f t="shared" si="31"/>
        <v>0</v>
      </c>
      <c r="GQ72" s="8"/>
      <c r="GR72" s="8">
        <v>0</v>
      </c>
      <c r="GS72" s="8">
        <v>3</v>
      </c>
      <c r="GT72" s="8">
        <v>0</v>
      </c>
      <c r="GU72" s="8" t="s">
        <v>3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3</v>
      </c>
      <c r="HF72" s="8" t="s">
        <v>3</v>
      </c>
      <c r="HG72" s="8"/>
      <c r="HH72" s="8"/>
      <c r="HI72" s="8"/>
      <c r="HJ72" s="8"/>
      <c r="HK72" s="8"/>
      <c r="HL72" s="8"/>
      <c r="HM72" s="8" t="s">
        <v>3</v>
      </c>
      <c r="HN72" s="8" t="s">
        <v>97</v>
      </c>
      <c r="HO72" s="8" t="s">
        <v>98</v>
      </c>
      <c r="HP72" s="8" t="s">
        <v>95</v>
      </c>
      <c r="HQ72" s="8" t="s">
        <v>95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x14ac:dyDescent="0.2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3</v>
      </c>
      <c r="F73" t="s">
        <v>131</v>
      </c>
      <c r="G73" t="s">
        <v>132</v>
      </c>
      <c r="H73" t="s">
        <v>32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t="shared" si="39"/>
        <v>0</v>
      </c>
      <c r="P73">
        <f>SUMIF(SmtRes!AQ189:'SmtRes'!AQ198,"=1",SmtRes!DF189:'SmtRes'!DF198)</f>
        <v>0</v>
      </c>
      <c r="Q73">
        <f>SUMIF(SmtRes!AQ189:'SmtRes'!AQ198,"=1",SmtRes!DG189:'SmtRes'!DG198)</f>
        <v>0</v>
      </c>
      <c r="R73">
        <f>SUMIF(SmtRes!AQ189:'SmtRes'!AQ198,"=1",SmtRes!DH189:'SmtRes'!DH198)</f>
        <v>0</v>
      </c>
      <c r="S73">
        <f>SUMIF(SmtRes!AQ189:'SmtRes'!AQ198,"=1",SmtRes!DI189:'SmtRes'!DI198)</f>
        <v>0</v>
      </c>
      <c r="T73">
        <f t="shared" si="14"/>
        <v>0</v>
      </c>
      <c r="U73">
        <f>SUMIF(SmtRes!AQ189:'SmtRes'!AQ198,"=1",SmtRes!CV189:'SmtRes'!CV198)</f>
        <v>0</v>
      </c>
      <c r="V73">
        <f>SUMIF(SmtRes!AQ189:'SmtRes'!AQ198,"=1",SmtRes!CW189:'SmtRes'!CW198)</f>
        <v>0</v>
      </c>
      <c r="W73">
        <f t="shared" si="15"/>
        <v>0</v>
      </c>
      <c r="X73">
        <f t="shared" si="16"/>
        <v>0</v>
      </c>
      <c r="Y73">
        <f t="shared" si="17"/>
        <v>0</v>
      </c>
      <c r="AA73">
        <v>-1</v>
      </c>
      <c r="AB73">
        <f t="shared" si="18"/>
        <v>1882.891361</v>
      </c>
      <c r="AC73">
        <f t="shared" si="40"/>
        <v>0</v>
      </c>
      <c r="AD73">
        <f>ROUND((((SUM(SmtRes!BR189:'SmtRes'!BR198))-(SUM(SmtRes!BS189:'SmtRes'!BS198)))+AE73),6)</f>
        <v>219.245002</v>
      </c>
      <c r="AE73">
        <f>ROUND((SUM(SmtRes!BS189:'SmtRes'!BS198)),6)</f>
        <v>165.38161500000001</v>
      </c>
      <c r="AF73">
        <f>ROUND((SUM(SmtRes!BT189:'SmtRes'!BT198)),6)</f>
        <v>1663.6463590000001</v>
      </c>
      <c r="AG73">
        <f t="shared" si="20"/>
        <v>0</v>
      </c>
      <c r="AH73">
        <f>(SUM(SmtRes!BU189:'SmtRes'!BU198))</f>
        <v>1.98996</v>
      </c>
      <c r="AI73">
        <f>(SUM(SmtRes!BV189:'SmtRes'!BV198))</f>
        <v>0.17388000000000001</v>
      </c>
      <c r="AJ73">
        <f t="shared" si="21"/>
        <v>0</v>
      </c>
      <c r="AK73">
        <v>3755.02655</v>
      </c>
      <c r="AL73">
        <v>1634.6611499999999</v>
      </c>
      <c r="AM73">
        <v>226.96170000000001</v>
      </c>
      <c r="AN73">
        <v>171.20249999999999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133</v>
      </c>
      <c r="BM73">
        <v>108001</v>
      </c>
      <c r="BN73">
        <v>0</v>
      </c>
      <c r="BO73" t="s">
        <v>3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134</v>
      </c>
      <c r="CO73">
        <v>0</v>
      </c>
      <c r="CP73">
        <f t="shared" si="41"/>
        <v>0</v>
      </c>
      <c r="CQ73">
        <f>SUMIF(SmtRes!AQ189:'SmtRes'!AQ198,"=1",SmtRes!AA189:'SmtRes'!AA198)</f>
        <v>136235</v>
      </c>
      <c r="CR73">
        <f>SUMIF(SmtRes!AQ189:'SmtRes'!AQ198,"=1",SmtRes!AB189:'SmtRes'!AB198)</f>
        <v>2302.6</v>
      </c>
      <c r="CS73">
        <f>SUMIF(SmtRes!AQ189:'SmtRes'!AQ198,"=1",SmtRes!AC189:'SmtRes'!AC198)</f>
        <v>1902.25</v>
      </c>
      <c r="CT73">
        <f>SUMIF(SmtRes!AQ189:'SmtRes'!AQ198,"=1",SmtRes!AD189:'SmtRes'!AD198)</f>
        <v>836.02</v>
      </c>
      <c r="CU73">
        <f t="shared" si="42"/>
        <v>0</v>
      </c>
      <c r="CV73">
        <f>SUMIF(SmtRes!AQ189:'SmtRes'!AQ198,"=1",SmtRes!BU189:'SmtRes'!BU198)</f>
        <v>1.98996</v>
      </c>
      <c r="CW73">
        <f>SUMIF(SmtRes!AQ189:'SmtRes'!AQ198,"=1",SmtRes!BV189:'SmtRes'!BV198)</f>
        <v>0.17388000000000001</v>
      </c>
      <c r="CX73">
        <f t="shared" si="43"/>
        <v>0</v>
      </c>
      <c r="CY73">
        <f t="shared" si="44"/>
        <v>0</v>
      </c>
      <c r="CZ73">
        <f t="shared" si="45"/>
        <v>0</v>
      </c>
      <c r="DC73" t="s">
        <v>3</v>
      </c>
      <c r="DD73" t="s">
        <v>71</v>
      </c>
      <c r="DE73" t="s">
        <v>123</v>
      </c>
      <c r="DF73" t="s">
        <v>123</v>
      </c>
      <c r="DG73" t="s">
        <v>123</v>
      </c>
      <c r="DH73" t="s">
        <v>3</v>
      </c>
      <c r="DI73" t="s">
        <v>123</v>
      </c>
      <c r="DJ73" t="s">
        <v>123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32</v>
      </c>
      <c r="DW73" t="s">
        <v>32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82815029</v>
      </c>
      <c r="EF73">
        <v>3</v>
      </c>
      <c r="EG73" t="s">
        <v>94</v>
      </c>
      <c r="EH73">
        <v>0</v>
      </c>
      <c r="EI73" t="s">
        <v>3</v>
      </c>
      <c r="EJ73">
        <v>2</v>
      </c>
      <c r="EK73">
        <v>108001</v>
      </c>
      <c r="EL73" t="s">
        <v>95</v>
      </c>
      <c r="EM73" t="s">
        <v>96</v>
      </c>
      <c r="EO73" t="s">
        <v>135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27"/>
        <v>0</v>
      </c>
      <c r="GM73">
        <f t="shared" si="28"/>
        <v>0</v>
      </c>
      <c r="GN73">
        <f t="shared" si="29"/>
        <v>0</v>
      </c>
      <c r="GO73">
        <f t="shared" si="30"/>
        <v>0</v>
      </c>
      <c r="GP73">
        <f t="shared" si="31"/>
        <v>0</v>
      </c>
      <c r="GR73">
        <v>0</v>
      </c>
      <c r="GS73">
        <v>3</v>
      </c>
      <c r="GT73">
        <v>0</v>
      </c>
      <c r="GU73" t="s">
        <v>3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3</v>
      </c>
      <c r="HF73" t="s">
        <v>3</v>
      </c>
      <c r="HM73" t="s">
        <v>3</v>
      </c>
      <c r="HN73" t="s">
        <v>97</v>
      </c>
      <c r="HO73" t="s">
        <v>98</v>
      </c>
      <c r="HP73" t="s">
        <v>95</v>
      </c>
      <c r="HQ73" t="s">
        <v>95</v>
      </c>
      <c r="HS73">
        <v>0</v>
      </c>
      <c r="IK73">
        <v>0</v>
      </c>
    </row>
    <row r="74" spans="1:255" x14ac:dyDescent="0.2">
      <c r="A74" s="8">
        <v>18</v>
      </c>
      <c r="B74" s="8">
        <v>0</v>
      </c>
      <c r="C74" s="8">
        <v>188</v>
      </c>
      <c r="D74" s="8"/>
      <c r="E74" s="8" t="s">
        <v>3</v>
      </c>
      <c r="F74" s="8" t="s">
        <v>99</v>
      </c>
      <c r="G74" s="8" t="s">
        <v>100</v>
      </c>
      <c r="H74" s="8" t="s">
        <v>101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>ROUND(P74,2)</f>
        <v>0</v>
      </c>
      <c r="P74" s="8">
        <f>ROUND(ROUND(ROUND(SUMIF(SmtRes!AQ189:'SmtRes'!AQ198,"=1",SmtRes!CU189:'SmtRes'!CU198),2),2)*I74/100,2)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3</v>
      </c>
      <c r="BE74" s="8" t="s">
        <v>3</v>
      </c>
      <c r="BF74" s="8" t="s">
        <v>3</v>
      </c>
      <c r="BG74" s="8" t="s">
        <v>3</v>
      </c>
      <c r="BH74" s="8">
        <v>3</v>
      </c>
      <c r="BI74" s="8">
        <v>2</v>
      </c>
      <c r="BJ74" s="8" t="s">
        <v>3</v>
      </c>
      <c r="BK74" s="8"/>
      <c r="BL74" s="8"/>
      <c r="BM74" s="8">
        <v>108001</v>
      </c>
      <c r="BN74" s="8">
        <v>0</v>
      </c>
      <c r="BO74" s="8" t="s">
        <v>3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3</v>
      </c>
      <c r="BZ74" s="8">
        <v>97</v>
      </c>
      <c r="CA74" s="8">
        <v>51</v>
      </c>
      <c r="CB74" s="8" t="s">
        <v>3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3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3</v>
      </c>
      <c r="DD74" s="8" t="s">
        <v>3</v>
      </c>
      <c r="DE74" s="8" t="s">
        <v>3</v>
      </c>
      <c r="DF74" s="8" t="s">
        <v>3</v>
      </c>
      <c r="DG74" s="8" t="s">
        <v>3</v>
      </c>
      <c r="DH74" s="8" t="s">
        <v>3</v>
      </c>
      <c r="DI74" s="8" t="s">
        <v>3</v>
      </c>
      <c r="DJ74" s="8" t="s">
        <v>3</v>
      </c>
      <c r="DK74" s="8" t="s">
        <v>3</v>
      </c>
      <c r="DL74" s="8" t="s">
        <v>3</v>
      </c>
      <c r="DM74" s="8" t="s">
        <v>3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101</v>
      </c>
      <c r="DW74" s="8" t="s">
        <v>101</v>
      </c>
      <c r="DX74" s="8">
        <v>1</v>
      </c>
      <c r="DY74" s="8"/>
      <c r="DZ74" s="8" t="s">
        <v>3</v>
      </c>
      <c r="EA74" s="8" t="s">
        <v>3</v>
      </c>
      <c r="EB74" s="8" t="s">
        <v>3</v>
      </c>
      <c r="EC74" s="8" t="s">
        <v>3</v>
      </c>
      <c r="ED74" s="8"/>
      <c r="EE74" s="8">
        <v>82815029</v>
      </c>
      <c r="EF74" s="8">
        <v>3</v>
      </c>
      <c r="EG74" s="8" t="s">
        <v>94</v>
      </c>
      <c r="EH74" s="8">
        <v>0</v>
      </c>
      <c r="EI74" s="8" t="s">
        <v>3</v>
      </c>
      <c r="EJ74" s="8">
        <v>2</v>
      </c>
      <c r="EK74" s="8">
        <v>108001</v>
      </c>
      <c r="EL74" s="8" t="s">
        <v>95</v>
      </c>
      <c r="EM74" s="8" t="s">
        <v>96</v>
      </c>
      <c r="EN74" s="8"/>
      <c r="EO74" s="8" t="s">
        <v>3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3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t="shared" si="27"/>
        <v>0</v>
      </c>
      <c r="GM74" s="8">
        <f t="shared" si="28"/>
        <v>0</v>
      </c>
      <c r="GN74" s="8">
        <f t="shared" si="29"/>
        <v>0</v>
      </c>
      <c r="GO74" s="8">
        <f t="shared" si="30"/>
        <v>0</v>
      </c>
      <c r="GP74" s="8">
        <f t="shared" si="31"/>
        <v>0</v>
      </c>
      <c r="GQ74" s="8"/>
      <c r="GR74" s="8">
        <v>0</v>
      </c>
      <c r="GS74" s="8">
        <v>3</v>
      </c>
      <c r="GT74" s="8">
        <v>0</v>
      </c>
      <c r="GU74" s="8" t="s">
        <v>3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3</v>
      </c>
      <c r="HF74" s="8" t="s">
        <v>3</v>
      </c>
      <c r="HG74" s="8"/>
      <c r="HH74" s="8"/>
      <c r="HI74" s="8"/>
      <c r="HJ74" s="8"/>
      <c r="HK74" s="8"/>
      <c r="HL74" s="8"/>
      <c r="HM74" s="8" t="s">
        <v>3</v>
      </c>
      <c r="HN74" s="8" t="s">
        <v>97</v>
      </c>
      <c r="HO74" s="8" t="s">
        <v>98</v>
      </c>
      <c r="HP74" s="8" t="s">
        <v>95</v>
      </c>
      <c r="HQ74" s="8" t="s">
        <v>95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x14ac:dyDescent="0.2">
      <c r="A75">
        <v>18</v>
      </c>
      <c r="B75">
        <v>0</v>
      </c>
      <c r="C75">
        <v>198</v>
      </c>
      <c r="E75" t="s">
        <v>3</v>
      </c>
      <c r="F75" t="s">
        <v>99</v>
      </c>
      <c r="G75" t="s">
        <v>100</v>
      </c>
      <c r="H75" t="s">
        <v>101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>ROUND(P75,2)</f>
        <v>0</v>
      </c>
      <c r="P75">
        <f>ROUND(ROUND(ROUND(SUMIF(SmtRes!AQ189:'SmtRes'!AQ198,"=1",SmtRes!CU189:'SmtRes'!CU198),2),2)*I75/100,2)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3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82815029</v>
      </c>
      <c r="EF75">
        <v>3</v>
      </c>
      <c r="EG75" t="s">
        <v>94</v>
      </c>
      <c r="EH75">
        <v>0</v>
      </c>
      <c r="EI75" t="s">
        <v>3</v>
      </c>
      <c r="EJ75">
        <v>2</v>
      </c>
      <c r="EK75">
        <v>108001</v>
      </c>
      <c r="EL75" t="s">
        <v>95</v>
      </c>
      <c r="EM75" t="s">
        <v>96</v>
      </c>
      <c r="EO75" t="s">
        <v>3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27"/>
        <v>0</v>
      </c>
      <c r="GM75">
        <f t="shared" si="28"/>
        <v>0</v>
      </c>
      <c r="GN75">
        <f t="shared" si="29"/>
        <v>0</v>
      </c>
      <c r="GO75">
        <f t="shared" si="30"/>
        <v>0</v>
      </c>
      <c r="GP75">
        <f t="shared" si="31"/>
        <v>0</v>
      </c>
      <c r="GR75">
        <v>0</v>
      </c>
      <c r="GS75">
        <v>3</v>
      </c>
      <c r="GT75">
        <v>0</v>
      </c>
      <c r="GU75" t="s">
        <v>3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97</v>
      </c>
      <c r="HO75" t="s">
        <v>98</v>
      </c>
      <c r="HP75" t="s">
        <v>95</v>
      </c>
      <c r="HQ75" t="s">
        <v>95</v>
      </c>
      <c r="HS75">
        <v>0</v>
      </c>
      <c r="IK75">
        <v>0</v>
      </c>
    </row>
    <row r="77" spans="1:255" x14ac:dyDescent="0.2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t="shared" ref="O77:T77" si="49">ROUND(AB77,2)</f>
        <v>0</v>
      </c>
      <c r="P77" s="7">
        <f t="shared" si="49"/>
        <v>0</v>
      </c>
      <c r="Q77" s="7">
        <f t="shared" si="49"/>
        <v>0</v>
      </c>
      <c r="R77" s="7">
        <f t="shared" si="49"/>
        <v>0</v>
      </c>
      <c r="S77" s="7">
        <f t="shared" si="49"/>
        <v>0</v>
      </c>
      <c r="T77" s="7">
        <f t="shared" si="49"/>
        <v>0</v>
      </c>
      <c r="U77" s="7">
        <f>AH77</f>
        <v>0</v>
      </c>
      <c r="V77" s="7">
        <f>AI77</f>
        <v>0</v>
      </c>
      <c r="W77" s="7">
        <f>ROUND(AJ77,2)</f>
        <v>0</v>
      </c>
      <c r="X77" s="7">
        <f>ROUND(AK77,2)</f>
        <v>0</v>
      </c>
      <c r="Y77" s="7">
        <f>ROUND(AL77,2)</f>
        <v>0</v>
      </c>
      <c r="Z77" s="7"/>
      <c r="AA77" s="7"/>
      <c r="AB77" s="7">
        <f>ROUND(SUMIF(AA28:AA75,"=86751247",O28:O75),2)</f>
        <v>0</v>
      </c>
      <c r="AC77" s="7">
        <f>ROUND(SUMIF(AA28:AA75,"=86751247",P28:P75),2)</f>
        <v>0</v>
      </c>
      <c r="AD77" s="7">
        <f>ROUND(SUMIF(AA28:AA75,"=86751247",Q28:Q75),2)</f>
        <v>0</v>
      </c>
      <c r="AE77" s="7">
        <f>ROUND(SUMIF(AA28:AA75,"=86751247",R28:R75),2)</f>
        <v>0</v>
      </c>
      <c r="AF77" s="7">
        <f>ROUND(SUMIF(AA28:AA75,"=86751247",S28:S75),2)</f>
        <v>0</v>
      </c>
      <c r="AG77" s="7">
        <f>ROUND(SUMIF(AA28:AA75,"=86751247",T28:T75),2)</f>
        <v>0</v>
      </c>
      <c r="AH77" s="7">
        <f>SUMIF(AA28:AA75,"=86751247",U28:U75)</f>
        <v>0</v>
      </c>
      <c r="AI77" s="7">
        <f>SUMIF(AA28:AA75,"=86751247",V28:V75)</f>
        <v>0</v>
      </c>
      <c r="AJ77" s="7">
        <f>ROUND(SUMIF(AA28:AA75,"=86751247",W28:W75),2)</f>
        <v>0</v>
      </c>
      <c r="AK77" s="7">
        <f>ROUND(SUMIF(AA28:AA75,"=86751247",X28:X75),2)</f>
        <v>0</v>
      </c>
      <c r="AL77" s="7">
        <f>ROUND(SUMIF(AA28:AA75,"=86751247",Y28:Y75),2)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t="shared" si="50"/>
        <v>0</v>
      </c>
      <c r="AR77" s="7">
        <f t="shared" si="50"/>
        <v>0</v>
      </c>
      <c r="AS77" s="7">
        <f t="shared" si="50"/>
        <v>0</v>
      </c>
      <c r="AT77" s="7">
        <f t="shared" si="50"/>
        <v>0</v>
      </c>
      <c r="AU77" s="7">
        <f t="shared" si="50"/>
        <v>0</v>
      </c>
      <c r="AV77" s="7">
        <f t="shared" si="50"/>
        <v>0</v>
      </c>
      <c r="AW77" s="7">
        <f t="shared" si="50"/>
        <v>0</v>
      </c>
      <c r="AX77" s="7">
        <f t="shared" si="50"/>
        <v>0</v>
      </c>
      <c r="AY77" s="7">
        <f t="shared" si="50"/>
        <v>0</v>
      </c>
      <c r="AZ77" s="7">
        <f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ROUND(SUMIF(AA28:AA75,"=86751247",FQ28:FQ75),2)</f>
        <v>0</v>
      </c>
      <c r="BY77" s="7">
        <f>ROUND(SUMIF(AA28:AA75,"=86751247",FR28:FR75),2)</f>
        <v>0</v>
      </c>
      <c r="BZ77" s="7">
        <f>ROUND(SUMIF(AA28:AA75,"=86751247",GL28:GL75),2)</f>
        <v>0</v>
      </c>
      <c r="CA77" s="7">
        <f>ROUND(SUMIF(AA28:AA75,"=86751247",GM28:GM75),2)</f>
        <v>0</v>
      </c>
      <c r="CB77" s="7">
        <f>ROUND(SUMIF(AA28:AA75,"=86751247",GN28:GN75),2)</f>
        <v>0</v>
      </c>
      <c r="CC77" s="7">
        <f>ROUND(SUMIF(AA28:AA75,"=86751247",GO28:GO75),2)</f>
        <v>0</v>
      </c>
      <c r="CD77" s="7">
        <f>ROUND(SUMIF(AA28:AA75,"=86751247",GP28:GP75),2)</f>
        <v>0</v>
      </c>
      <c r="CE77" s="7">
        <f>AC77-BX77</f>
        <v>0</v>
      </c>
      <c r="CF77" s="7">
        <f>AC77-BY77</f>
        <v>0</v>
      </c>
      <c r="CG77" s="7">
        <f>BX77-BZ77</f>
        <v>0</v>
      </c>
      <c r="CH77" s="7">
        <f>AC77-BX77-BY77+BZ77</f>
        <v>0</v>
      </c>
      <c r="CI77" s="7">
        <f>BY77-BZ77</f>
        <v>0</v>
      </c>
      <c r="CJ77" s="7">
        <f>ROUND(SUMIF(AA28:AA75,"=86751247",GX28:GX75),2)</f>
        <v>0</v>
      </c>
      <c r="CK77" s="7">
        <f>ROUND(SUMIF(AA28:AA75,"=86751247",GY28:GY75),2)</f>
        <v>0</v>
      </c>
      <c r="CL77" s="7">
        <f>ROUND(SUMIF(AA28:AA75,"=86751247",GZ28:GZ75),2)</f>
        <v>0</v>
      </c>
      <c r="CM77" s="7">
        <f>ROUND(SUMIF(AA28:AA75,"=86751247",HD28:HD75),2)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t="shared" ref="DG77:DL77" si="51">ROUND(DT77,2)</f>
        <v>0</v>
      </c>
      <c r="DH77" s="4">
        <f t="shared" si="51"/>
        <v>0</v>
      </c>
      <c r="DI77" s="4">
        <f t="shared" si="51"/>
        <v>0</v>
      </c>
      <c r="DJ77" s="4">
        <f t="shared" si="51"/>
        <v>0</v>
      </c>
      <c r="DK77" s="4">
        <f t="shared" si="51"/>
        <v>0</v>
      </c>
      <c r="DL77" s="4">
        <f t="shared" si="51"/>
        <v>0</v>
      </c>
      <c r="DM77" s="4">
        <f>DZ77</f>
        <v>0</v>
      </c>
      <c r="DN77" s="4">
        <f>EA77</f>
        <v>0</v>
      </c>
      <c r="DO77" s="4">
        <f>ROUND(EB77,2)</f>
        <v>0</v>
      </c>
      <c r="DP77" s="4">
        <f>ROUND(EC77,2)</f>
        <v>0</v>
      </c>
      <c r="DQ77" s="4">
        <f>ROUND(ED77,2)</f>
        <v>0</v>
      </c>
      <c r="DR77" s="4"/>
      <c r="DS77" s="4"/>
      <c r="DT77" s="4">
        <f>ROUND(SUMIF(AA28:AA75,"=86751182",O28:O75),2)</f>
        <v>0</v>
      </c>
      <c r="DU77" s="4">
        <f>ROUND(SUMIF(AA28:AA75,"=86751182",P28:P75),2)</f>
        <v>0</v>
      </c>
      <c r="DV77" s="4">
        <f>ROUND(SUMIF(AA28:AA75,"=86751182",Q28:Q75),2)</f>
        <v>0</v>
      </c>
      <c r="DW77" s="4">
        <f>ROUND(SUMIF(AA28:AA75,"=86751182",R28:R75),2)</f>
        <v>0</v>
      </c>
      <c r="DX77" s="4">
        <f>ROUND(SUMIF(AA28:AA75,"=86751182",S28:S75),2)</f>
        <v>0</v>
      </c>
      <c r="DY77" s="4">
        <f>ROUND(SUMIF(AA28:AA75,"=86751182",T28:T75),2)</f>
        <v>0</v>
      </c>
      <c r="DZ77" s="4">
        <f>SUMIF(AA28:AA75,"=86751182",U28:U75)</f>
        <v>0</v>
      </c>
      <c r="EA77" s="4">
        <f>SUMIF(AA28:AA75,"=86751182",V28:V75)</f>
        <v>0</v>
      </c>
      <c r="EB77" s="4">
        <f>ROUND(SUMIF(AA28:AA75,"=86751182",W28:W75),2)</f>
        <v>0</v>
      </c>
      <c r="EC77" s="4">
        <f>ROUND(SUMIF(AA28:AA75,"=86751182",X28:X75),2)</f>
        <v>0</v>
      </c>
      <c r="ED77" s="4">
        <f>ROUND(SUMIF(AA28:AA75,"=86751182",Y28:Y75),2)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t="shared" si="52"/>
        <v>0</v>
      </c>
      <c r="EJ77" s="4">
        <f t="shared" si="52"/>
        <v>0</v>
      </c>
      <c r="EK77" s="4">
        <f t="shared" si="52"/>
        <v>0</v>
      </c>
      <c r="EL77" s="4">
        <f t="shared" si="52"/>
        <v>0</v>
      </c>
      <c r="EM77" s="4">
        <f t="shared" si="52"/>
        <v>0</v>
      </c>
      <c r="EN77" s="4">
        <f t="shared" si="52"/>
        <v>0</v>
      </c>
      <c r="EO77" s="4">
        <f t="shared" si="52"/>
        <v>0</v>
      </c>
      <c r="EP77" s="4">
        <f t="shared" si="52"/>
        <v>0</v>
      </c>
      <c r="EQ77" s="4">
        <f t="shared" si="52"/>
        <v>0</v>
      </c>
      <c r="ER77" s="4">
        <f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ROUND(SUMIF(AA28:AA75,"=86751182",FQ28:FQ75),2)</f>
        <v>0</v>
      </c>
      <c r="FQ77" s="4">
        <f>ROUND(SUMIF(AA28:AA75,"=86751182",FR28:FR75),2)</f>
        <v>0</v>
      </c>
      <c r="FR77" s="4">
        <f>ROUND(SUMIF(AA28:AA75,"=86751182",GL28:GL75),2)</f>
        <v>0</v>
      </c>
      <c r="FS77" s="4">
        <f>ROUND(SUMIF(AA28:AA75,"=86751182",GM28:GM75),2)</f>
        <v>0</v>
      </c>
      <c r="FT77" s="4">
        <f>ROUND(SUMIF(AA28:AA75,"=86751182",GN28:GN75),2)</f>
        <v>0</v>
      </c>
      <c r="FU77" s="4">
        <f>ROUND(SUMIF(AA28:AA75,"=86751182",GO28:GO75),2)</f>
        <v>0</v>
      </c>
      <c r="FV77" s="4">
        <f>ROUND(SUMIF(AA28:AA75,"=86751182",GP28:GP75),2)</f>
        <v>0</v>
      </c>
      <c r="FW77" s="4">
        <f>DU77-FP77</f>
        <v>0</v>
      </c>
      <c r="FX77" s="4">
        <f>DU77-FQ77</f>
        <v>0</v>
      </c>
      <c r="FY77" s="4">
        <f>FP77-FR77</f>
        <v>0</v>
      </c>
      <c r="FZ77" s="4">
        <f>DU77-FP77-FQ77+FR77</f>
        <v>0</v>
      </c>
      <c r="GA77" s="4">
        <f>FQ77-FR77</f>
        <v>0</v>
      </c>
      <c r="GB77" s="4">
        <f>ROUND(SUMIF(AA28:AA75,"=86751182",GX28:GX75),2)</f>
        <v>0</v>
      </c>
      <c r="GC77" s="4">
        <f>ROUND(SUMIF(AA28:AA75,"=86751182",GY28:GY75),2)</f>
        <v>0</v>
      </c>
      <c r="GD77" s="4">
        <f>ROUND(SUMIF(AA28:AA75,"=86751182",GZ28:GZ75),2)</f>
        <v>0</v>
      </c>
      <c r="GE77" s="4">
        <f>ROUND(SUMIF(AA28:AA75,"=86751182",HD28:HD75),2)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>ROUND(Source!O77,O79)</f>
        <v>0</v>
      </c>
      <c r="G79" s="9" t="s">
        <v>136</v>
      </c>
      <c r="H79" s="9" t="s">
        <v>137</v>
      </c>
      <c r="I79" s="9"/>
      <c r="J79" s="9"/>
      <c r="K79" s="9">
        <v>201</v>
      </c>
      <c r="L79" s="9">
        <v>1</v>
      </c>
      <c r="M79" s="9">
        <v>3</v>
      </c>
      <c r="N79" s="9" t="s">
        <v>3</v>
      </c>
      <c r="O79" s="9">
        <v>2</v>
      </c>
      <c r="P79" s="9">
        <f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55" x14ac:dyDescent="0.2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>ROUND(Source!P77,O80)</f>
        <v>0</v>
      </c>
      <c r="G80" s="9" t="s">
        <v>138</v>
      </c>
      <c r="H80" s="9" t="s">
        <v>139</v>
      </c>
      <c r="I80" s="9"/>
      <c r="J80" s="9"/>
      <c r="K80" s="9">
        <v>202</v>
      </c>
      <c r="L80" s="9">
        <v>2</v>
      </c>
      <c r="M80" s="9">
        <v>3</v>
      </c>
      <c r="N80" s="9" t="s">
        <v>3</v>
      </c>
      <c r="O80" s="9">
        <v>2</v>
      </c>
      <c r="P80" s="9">
        <f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 x14ac:dyDescent="0.2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140</v>
      </c>
      <c r="H81" s="9" t="s">
        <v>141</v>
      </c>
      <c r="I81" s="9"/>
      <c r="J81" s="9"/>
      <c r="K81" s="9">
        <v>222</v>
      </c>
      <c r="L81" s="9">
        <v>3</v>
      </c>
      <c r="M81" s="9">
        <v>3</v>
      </c>
      <c r="N81" s="9" t="s">
        <v>3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 x14ac:dyDescent="0.2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>ROUND(Source!AV77,O82)</f>
        <v>0</v>
      </c>
      <c r="G82" s="9" t="s">
        <v>142</v>
      </c>
      <c r="H82" s="9" t="s">
        <v>143</v>
      </c>
      <c r="I82" s="9"/>
      <c r="J82" s="9"/>
      <c r="K82" s="9">
        <v>225</v>
      </c>
      <c r="L82" s="9">
        <v>4</v>
      </c>
      <c r="M82" s="9">
        <v>3</v>
      </c>
      <c r="N82" s="9" t="s">
        <v>3</v>
      </c>
      <c r="O82" s="9">
        <v>2</v>
      </c>
      <c r="P82" s="9">
        <f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 x14ac:dyDescent="0.2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>ROUND(Source!AW77,O83)</f>
        <v>0</v>
      </c>
      <c r="G83" s="9" t="s">
        <v>144</v>
      </c>
      <c r="H83" s="9" t="s">
        <v>145</v>
      </c>
      <c r="I83" s="9"/>
      <c r="J83" s="9"/>
      <c r="K83" s="9">
        <v>226</v>
      </c>
      <c r="L83" s="9">
        <v>5</v>
      </c>
      <c r="M83" s="9">
        <v>3</v>
      </c>
      <c r="N83" s="9" t="s">
        <v>3</v>
      </c>
      <c r="O83" s="9">
        <v>2</v>
      </c>
      <c r="P83" s="9">
        <f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 x14ac:dyDescent="0.2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>ROUND(Source!AX77,O84)</f>
        <v>0</v>
      </c>
      <c r="G84" s="9" t="s">
        <v>146</v>
      </c>
      <c r="H84" s="9" t="s">
        <v>147</v>
      </c>
      <c r="I84" s="9"/>
      <c r="J84" s="9"/>
      <c r="K84" s="9">
        <v>227</v>
      </c>
      <c r="L84" s="9">
        <v>6</v>
      </c>
      <c r="M84" s="9">
        <v>3</v>
      </c>
      <c r="N84" s="9" t="s">
        <v>3</v>
      </c>
      <c r="O84" s="9">
        <v>2</v>
      </c>
      <c r="P84" s="9">
        <f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 x14ac:dyDescent="0.2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>ROUND(Source!AY77,O85)</f>
        <v>0</v>
      </c>
      <c r="G85" s="9" t="s">
        <v>148</v>
      </c>
      <c r="H85" s="9" t="s">
        <v>149</v>
      </c>
      <c r="I85" s="9"/>
      <c r="J85" s="9"/>
      <c r="K85" s="9">
        <v>228</v>
      </c>
      <c r="L85" s="9">
        <v>7</v>
      </c>
      <c r="M85" s="9">
        <v>3</v>
      </c>
      <c r="N85" s="9" t="s">
        <v>3</v>
      </c>
      <c r="O85" s="9">
        <v>2</v>
      </c>
      <c r="P85" s="9">
        <f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 x14ac:dyDescent="0.2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150</v>
      </c>
      <c r="H86" s="9" t="s">
        <v>151</v>
      </c>
      <c r="I86" s="9"/>
      <c r="J86" s="9"/>
      <c r="K86" s="9">
        <v>216</v>
      </c>
      <c r="L86" s="9">
        <v>8</v>
      </c>
      <c r="M86" s="9">
        <v>3</v>
      </c>
      <c r="N86" s="9" t="s">
        <v>3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 x14ac:dyDescent="0.2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>ROUND(Source!AQ77,O87)</f>
        <v>0</v>
      </c>
      <c r="G87" s="9" t="s">
        <v>152</v>
      </c>
      <c r="H87" s="9" t="s">
        <v>153</v>
      </c>
      <c r="I87" s="9"/>
      <c r="J87" s="9"/>
      <c r="K87" s="9">
        <v>223</v>
      </c>
      <c r="L87" s="9">
        <v>9</v>
      </c>
      <c r="M87" s="9">
        <v>3</v>
      </c>
      <c r="N87" s="9" t="s">
        <v>3</v>
      </c>
      <c r="O87" s="9">
        <v>2</v>
      </c>
      <c r="P87" s="9">
        <f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 x14ac:dyDescent="0.2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>ROUND(Source!AZ77,O88)</f>
        <v>0</v>
      </c>
      <c r="G88" s="9" t="s">
        <v>154</v>
      </c>
      <c r="H88" s="9" t="s">
        <v>155</v>
      </c>
      <c r="I88" s="9"/>
      <c r="J88" s="9"/>
      <c r="K88" s="9">
        <v>229</v>
      </c>
      <c r="L88" s="9">
        <v>10</v>
      </c>
      <c r="M88" s="9">
        <v>3</v>
      </c>
      <c r="N88" s="9" t="s">
        <v>3</v>
      </c>
      <c r="O88" s="9">
        <v>2</v>
      </c>
      <c r="P88" s="9">
        <f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 x14ac:dyDescent="0.2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>ROUND(Source!Q77,O89)</f>
        <v>0</v>
      </c>
      <c r="G89" s="9" t="s">
        <v>156</v>
      </c>
      <c r="H89" s="9" t="s">
        <v>157</v>
      </c>
      <c r="I89" s="9"/>
      <c r="J89" s="9"/>
      <c r="K89" s="9">
        <v>203</v>
      </c>
      <c r="L89" s="9">
        <v>11</v>
      </c>
      <c r="M89" s="9">
        <v>3</v>
      </c>
      <c r="N89" s="9" t="s">
        <v>3</v>
      </c>
      <c r="O89" s="9">
        <v>2</v>
      </c>
      <c r="P89" s="9">
        <f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 x14ac:dyDescent="0.2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158</v>
      </c>
      <c r="H90" s="9" t="s">
        <v>159</v>
      </c>
      <c r="I90" s="9"/>
      <c r="J90" s="9"/>
      <c r="K90" s="9">
        <v>231</v>
      </c>
      <c r="L90" s="9">
        <v>12</v>
      </c>
      <c r="M90" s="9">
        <v>3</v>
      </c>
      <c r="N90" s="9" t="s">
        <v>3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 x14ac:dyDescent="0.2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>ROUND(Source!R77,O91)</f>
        <v>0</v>
      </c>
      <c r="G91" s="9" t="s">
        <v>160</v>
      </c>
      <c r="H91" s="9" t="s">
        <v>161</v>
      </c>
      <c r="I91" s="9"/>
      <c r="J91" s="9"/>
      <c r="K91" s="9">
        <v>204</v>
      </c>
      <c r="L91" s="9">
        <v>13</v>
      </c>
      <c r="M91" s="9">
        <v>3</v>
      </c>
      <c r="N91" s="9" t="s">
        <v>3</v>
      </c>
      <c r="O91" s="9">
        <v>2</v>
      </c>
      <c r="P91" s="9">
        <f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 x14ac:dyDescent="0.2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>ROUND(Source!S77,O92)</f>
        <v>0</v>
      </c>
      <c r="G92" s="9" t="s">
        <v>162</v>
      </c>
      <c r="H92" s="9" t="s">
        <v>163</v>
      </c>
      <c r="I92" s="9"/>
      <c r="J92" s="9"/>
      <c r="K92" s="9">
        <v>205</v>
      </c>
      <c r="L92" s="9">
        <v>14</v>
      </c>
      <c r="M92" s="9">
        <v>3</v>
      </c>
      <c r="N92" s="9" t="s">
        <v>3</v>
      </c>
      <c r="O92" s="9">
        <v>2</v>
      </c>
      <c r="P92" s="9">
        <f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 x14ac:dyDescent="0.2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164</v>
      </c>
      <c r="H93" s="9" t="s">
        <v>165</v>
      </c>
      <c r="I93" s="9"/>
      <c r="J93" s="9"/>
      <c r="K93" s="9">
        <v>232</v>
      </c>
      <c r="L93" s="9">
        <v>15</v>
      </c>
      <c r="M93" s="9">
        <v>3</v>
      </c>
      <c r="N93" s="9" t="s">
        <v>3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 x14ac:dyDescent="0.2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>ROUND(Source!AS77,O94)</f>
        <v>0</v>
      </c>
      <c r="G94" s="9" t="s">
        <v>166</v>
      </c>
      <c r="H94" s="9" t="s">
        <v>167</v>
      </c>
      <c r="I94" s="9"/>
      <c r="J94" s="9"/>
      <c r="K94" s="9">
        <v>214</v>
      </c>
      <c r="L94" s="9">
        <v>16</v>
      </c>
      <c r="M94" s="9">
        <v>3</v>
      </c>
      <c r="N94" s="9" t="s">
        <v>3</v>
      </c>
      <c r="O94" s="9">
        <v>2</v>
      </c>
      <c r="P94" s="9">
        <f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 x14ac:dyDescent="0.2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>ROUND(Source!AT77,O95)</f>
        <v>0</v>
      </c>
      <c r="G95" s="9" t="s">
        <v>168</v>
      </c>
      <c r="H95" s="9" t="s">
        <v>169</v>
      </c>
      <c r="I95" s="9"/>
      <c r="J95" s="9"/>
      <c r="K95" s="9">
        <v>215</v>
      </c>
      <c r="L95" s="9">
        <v>17</v>
      </c>
      <c r="M95" s="9">
        <v>3</v>
      </c>
      <c r="N95" s="9" t="s">
        <v>3</v>
      </c>
      <c r="O95" s="9">
        <v>2</v>
      </c>
      <c r="P95" s="9">
        <f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 x14ac:dyDescent="0.2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>ROUND(Source!AU77,O96)</f>
        <v>0</v>
      </c>
      <c r="G96" s="9" t="s">
        <v>170</v>
      </c>
      <c r="H96" s="9" t="s">
        <v>171</v>
      </c>
      <c r="I96" s="9"/>
      <c r="J96" s="9"/>
      <c r="K96" s="9">
        <v>217</v>
      </c>
      <c r="L96" s="9">
        <v>18</v>
      </c>
      <c r="M96" s="9">
        <v>3</v>
      </c>
      <c r="N96" s="9" t="s">
        <v>3</v>
      </c>
      <c r="O96" s="9">
        <v>2</v>
      </c>
      <c r="P96" s="9">
        <f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55" x14ac:dyDescent="0.2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172</v>
      </c>
      <c r="H97" s="9" t="s">
        <v>173</v>
      </c>
      <c r="I97" s="9"/>
      <c r="J97" s="9"/>
      <c r="K97" s="9">
        <v>230</v>
      </c>
      <c r="L97" s="9">
        <v>19</v>
      </c>
      <c r="M97" s="9">
        <v>3</v>
      </c>
      <c r="N97" s="9" t="s">
        <v>3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55" x14ac:dyDescent="0.2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174</v>
      </c>
      <c r="H98" s="9" t="s">
        <v>175</v>
      </c>
      <c r="I98" s="9"/>
      <c r="J98" s="9"/>
      <c r="K98" s="9">
        <v>206</v>
      </c>
      <c r="L98" s="9">
        <v>20</v>
      </c>
      <c r="M98" s="9">
        <v>3</v>
      </c>
      <c r="N98" s="9" t="s">
        <v>3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55" x14ac:dyDescent="0.2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>ROUND(Source!U77,O99)</f>
        <v>0</v>
      </c>
      <c r="G99" s="9" t="s">
        <v>176</v>
      </c>
      <c r="H99" s="9" t="s">
        <v>177</v>
      </c>
      <c r="I99" s="9"/>
      <c r="J99" s="9"/>
      <c r="K99" s="9">
        <v>207</v>
      </c>
      <c r="L99" s="9">
        <v>21</v>
      </c>
      <c r="M99" s="9">
        <v>3</v>
      </c>
      <c r="N99" s="9" t="s">
        <v>3</v>
      </c>
      <c r="O99" s="9">
        <v>7</v>
      </c>
      <c r="P99" s="9">
        <f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55" x14ac:dyDescent="0.2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>ROUND(Source!V77,O100)</f>
        <v>0</v>
      </c>
      <c r="G100" s="9" t="s">
        <v>178</v>
      </c>
      <c r="H100" s="9" t="s">
        <v>179</v>
      </c>
      <c r="I100" s="9"/>
      <c r="J100" s="9"/>
      <c r="K100" s="9">
        <v>208</v>
      </c>
      <c r="L100" s="9">
        <v>22</v>
      </c>
      <c r="M100" s="9">
        <v>3</v>
      </c>
      <c r="N100" s="9" t="s">
        <v>3</v>
      </c>
      <c r="O100" s="9">
        <v>7</v>
      </c>
      <c r="P100" s="9">
        <f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55" x14ac:dyDescent="0.2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180</v>
      </c>
      <c r="H101" s="9" t="s">
        <v>181</v>
      </c>
      <c r="I101" s="9"/>
      <c r="J101" s="9"/>
      <c r="K101" s="9">
        <v>209</v>
      </c>
      <c r="L101" s="9">
        <v>23</v>
      </c>
      <c r="M101" s="9">
        <v>3</v>
      </c>
      <c r="N101" s="9" t="s">
        <v>3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55" x14ac:dyDescent="0.2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182</v>
      </c>
      <c r="H102" s="9" t="s">
        <v>183</v>
      </c>
      <c r="I102" s="9"/>
      <c r="J102" s="9"/>
      <c r="K102" s="9">
        <v>233</v>
      </c>
      <c r="L102" s="9">
        <v>24</v>
      </c>
      <c r="M102" s="9">
        <v>3</v>
      </c>
      <c r="N102" s="9" t="s">
        <v>3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55" x14ac:dyDescent="0.2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>ROUND(Source!X77,O103)</f>
        <v>0</v>
      </c>
      <c r="G103" s="9" t="s">
        <v>184</v>
      </c>
      <c r="H103" s="9" t="s">
        <v>185</v>
      </c>
      <c r="I103" s="9"/>
      <c r="J103" s="9"/>
      <c r="K103" s="9">
        <v>210</v>
      </c>
      <c r="L103" s="9">
        <v>25</v>
      </c>
      <c r="M103" s="9">
        <v>3</v>
      </c>
      <c r="N103" s="9" t="s">
        <v>3</v>
      </c>
      <c r="O103" s="9">
        <v>2</v>
      </c>
      <c r="P103" s="9">
        <f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55" x14ac:dyDescent="0.2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>ROUND(Source!Y77,O104)</f>
        <v>0</v>
      </c>
      <c r="G104" s="9" t="s">
        <v>186</v>
      </c>
      <c r="H104" s="9" t="s">
        <v>187</v>
      </c>
      <c r="I104" s="9"/>
      <c r="J104" s="9"/>
      <c r="K104" s="9">
        <v>211</v>
      </c>
      <c r="L104" s="9">
        <v>26</v>
      </c>
      <c r="M104" s="9">
        <v>3</v>
      </c>
      <c r="N104" s="9" t="s">
        <v>3</v>
      </c>
      <c r="O104" s="9">
        <v>2</v>
      </c>
      <c r="P104" s="9">
        <f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55" x14ac:dyDescent="0.2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>ROUND(Source!AR77,O105)</f>
        <v>0</v>
      </c>
      <c r="G105" s="9" t="s">
        <v>188</v>
      </c>
      <c r="H105" s="9" t="s">
        <v>189</v>
      </c>
      <c r="I105" s="9"/>
      <c r="J105" s="9"/>
      <c r="K105" s="9">
        <v>224</v>
      </c>
      <c r="L105" s="9">
        <v>27</v>
      </c>
      <c r="M105" s="9">
        <v>3</v>
      </c>
      <c r="N105" s="9" t="s">
        <v>3</v>
      </c>
      <c r="O105" s="9">
        <v>2</v>
      </c>
      <c r="P105" s="9">
        <f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255" x14ac:dyDescent="0.2">
      <c r="A107" s="1">
        <v>4</v>
      </c>
      <c r="B107" s="1">
        <v>1</v>
      </c>
      <c r="C107" s="1"/>
      <c r="D107" s="1">
        <f>ROW(A190)</f>
        <v>190</v>
      </c>
      <c r="E107" s="1"/>
      <c r="F107" s="1" t="s">
        <v>28</v>
      </c>
      <c r="G107" s="1" t="s">
        <v>190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7">
        <v>52</v>
      </c>
      <c r="B109" s="7">
        <f t="shared" ref="B109:G109" si="53">B190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t="shared" ref="O109:BZ109" si="54">O190</f>
        <v>5089.6000000000004</v>
      </c>
      <c r="P109" s="7">
        <f t="shared" si="54"/>
        <v>0</v>
      </c>
      <c r="Q109" s="7">
        <f t="shared" si="54"/>
        <v>592.14</v>
      </c>
      <c r="R109" s="7">
        <f t="shared" si="54"/>
        <v>927.26</v>
      </c>
      <c r="S109" s="7">
        <f t="shared" si="54"/>
        <v>3570.2</v>
      </c>
      <c r="T109" s="7">
        <f t="shared" si="54"/>
        <v>0</v>
      </c>
      <c r="U109" s="7">
        <f t="shared" si="54"/>
        <v>4.4880360000000001</v>
      </c>
      <c r="V109" s="7">
        <f t="shared" si="54"/>
        <v>1.1357170000000001</v>
      </c>
      <c r="W109" s="7">
        <f t="shared" si="54"/>
        <v>0</v>
      </c>
      <c r="X109" s="7">
        <f t="shared" si="54"/>
        <v>4632.38</v>
      </c>
      <c r="Y109" s="7">
        <f t="shared" si="54"/>
        <v>2698.48</v>
      </c>
      <c r="Z109" s="7">
        <f t="shared" si="54"/>
        <v>0</v>
      </c>
      <c r="AA109" s="7">
        <f t="shared" si="54"/>
        <v>0</v>
      </c>
      <c r="AB109" s="7">
        <f t="shared" si="54"/>
        <v>5089.6000000000004</v>
      </c>
      <c r="AC109" s="7">
        <f t="shared" si="54"/>
        <v>0</v>
      </c>
      <c r="AD109" s="7">
        <f t="shared" si="54"/>
        <v>592.14</v>
      </c>
      <c r="AE109" s="7">
        <f t="shared" si="54"/>
        <v>927.26</v>
      </c>
      <c r="AF109" s="7">
        <f t="shared" si="54"/>
        <v>3570.2</v>
      </c>
      <c r="AG109" s="7">
        <f t="shared" si="54"/>
        <v>0</v>
      </c>
      <c r="AH109" s="7">
        <f t="shared" si="54"/>
        <v>4.4880360000000001</v>
      </c>
      <c r="AI109" s="7">
        <f t="shared" si="54"/>
        <v>1.1357170000000001</v>
      </c>
      <c r="AJ109" s="7">
        <f t="shared" si="54"/>
        <v>0</v>
      </c>
      <c r="AK109" s="7">
        <f t="shared" si="54"/>
        <v>4632.38</v>
      </c>
      <c r="AL109" s="7">
        <f t="shared" si="54"/>
        <v>2698.48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t="shared" si="54"/>
        <v>0</v>
      </c>
      <c r="AR109" s="7">
        <f t="shared" si="54"/>
        <v>12420.46</v>
      </c>
      <c r="AS109" s="7">
        <f t="shared" si="54"/>
        <v>12420.46</v>
      </c>
      <c r="AT109" s="7">
        <f t="shared" si="54"/>
        <v>0</v>
      </c>
      <c r="AU109" s="7">
        <f t="shared" si="54"/>
        <v>0</v>
      </c>
      <c r="AV109" s="7">
        <f t="shared" si="54"/>
        <v>0</v>
      </c>
      <c r="AW109" s="7">
        <f t="shared" si="54"/>
        <v>0</v>
      </c>
      <c r="AX109" s="7">
        <f t="shared" si="54"/>
        <v>0</v>
      </c>
      <c r="AY109" s="7">
        <f t="shared" si="54"/>
        <v>0</v>
      </c>
      <c r="AZ109" s="7">
        <f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t="shared" si="54"/>
        <v>0</v>
      </c>
      <c r="CA109" s="7">
        <f t="shared" ref="CA109:EL109" si="55">CA190</f>
        <v>12420.46</v>
      </c>
      <c r="CB109" s="7">
        <f t="shared" si="55"/>
        <v>12420.46</v>
      </c>
      <c r="CC109" s="7">
        <f t="shared" si="55"/>
        <v>0</v>
      </c>
      <c r="CD109" s="7">
        <f t="shared" si="55"/>
        <v>0</v>
      </c>
      <c r="CE109" s="7">
        <f t="shared" si="55"/>
        <v>0</v>
      </c>
      <c r="CF109" s="7">
        <f t="shared" si="55"/>
        <v>0</v>
      </c>
      <c r="CG109" s="7">
        <f t="shared" si="55"/>
        <v>0</v>
      </c>
      <c r="CH109" s="7">
        <f t="shared" si="55"/>
        <v>0</v>
      </c>
      <c r="CI109" s="7">
        <f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t="shared" si="55"/>
        <v>5089.6000000000004</v>
      </c>
      <c r="DH109" s="4">
        <f t="shared" si="55"/>
        <v>0</v>
      </c>
      <c r="DI109" s="4">
        <f t="shared" si="55"/>
        <v>592.14</v>
      </c>
      <c r="DJ109" s="4">
        <f t="shared" si="55"/>
        <v>927.26</v>
      </c>
      <c r="DK109" s="4">
        <f t="shared" si="55"/>
        <v>3570.2</v>
      </c>
      <c r="DL109" s="4">
        <f t="shared" si="55"/>
        <v>0</v>
      </c>
      <c r="DM109" s="4">
        <f t="shared" si="55"/>
        <v>4.4880360000000001</v>
      </c>
      <c r="DN109" s="4">
        <f t="shared" si="55"/>
        <v>1.1357170000000001</v>
      </c>
      <c r="DO109" s="4">
        <f t="shared" si="55"/>
        <v>0</v>
      </c>
      <c r="DP109" s="4">
        <f t="shared" si="55"/>
        <v>4632.38</v>
      </c>
      <c r="DQ109" s="4">
        <f t="shared" si="55"/>
        <v>2698.48</v>
      </c>
      <c r="DR109" s="4">
        <f t="shared" si="55"/>
        <v>0</v>
      </c>
      <c r="DS109" s="4">
        <f t="shared" si="55"/>
        <v>0</v>
      </c>
      <c r="DT109" s="4">
        <f t="shared" si="55"/>
        <v>5089.6000000000004</v>
      </c>
      <c r="DU109" s="4">
        <f t="shared" si="55"/>
        <v>0</v>
      </c>
      <c r="DV109" s="4">
        <f t="shared" si="55"/>
        <v>592.14</v>
      </c>
      <c r="DW109" s="4">
        <f t="shared" si="55"/>
        <v>927.26</v>
      </c>
      <c r="DX109" s="4">
        <f t="shared" si="55"/>
        <v>3570.2</v>
      </c>
      <c r="DY109" s="4">
        <f t="shared" si="55"/>
        <v>0</v>
      </c>
      <c r="DZ109" s="4">
        <f t="shared" si="55"/>
        <v>4.4880360000000001</v>
      </c>
      <c r="EA109" s="4">
        <f t="shared" si="55"/>
        <v>1.1357170000000001</v>
      </c>
      <c r="EB109" s="4">
        <f t="shared" si="55"/>
        <v>0</v>
      </c>
      <c r="EC109" s="4">
        <f t="shared" si="55"/>
        <v>4632.38</v>
      </c>
      <c r="ED109" s="4">
        <f t="shared" si="55"/>
        <v>2698.48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t="shared" si="55"/>
        <v>0</v>
      </c>
      <c r="EJ109" s="4">
        <f t="shared" si="55"/>
        <v>12420.46</v>
      </c>
      <c r="EK109" s="4">
        <f t="shared" si="55"/>
        <v>12420.46</v>
      </c>
      <c r="EL109" s="4">
        <f t="shared" si="55"/>
        <v>0</v>
      </c>
      <c r="EM109" s="4">
        <f t="shared" ref="EM109:GX109" si="56">EM190</f>
        <v>0</v>
      </c>
      <c r="EN109" s="4">
        <f t="shared" si="56"/>
        <v>0</v>
      </c>
      <c r="EO109" s="4">
        <f t="shared" si="56"/>
        <v>0</v>
      </c>
      <c r="EP109" s="4">
        <f t="shared" si="56"/>
        <v>0</v>
      </c>
      <c r="EQ109" s="4">
        <f t="shared" si="56"/>
        <v>0</v>
      </c>
      <c r="ER109" s="4">
        <f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t="shared" si="56"/>
        <v>0</v>
      </c>
      <c r="FS109" s="4">
        <f t="shared" si="56"/>
        <v>12420.46</v>
      </c>
      <c r="FT109" s="4">
        <f t="shared" si="56"/>
        <v>12420.46</v>
      </c>
      <c r="FU109" s="4">
        <f t="shared" si="56"/>
        <v>0</v>
      </c>
      <c r="FV109" s="4">
        <f t="shared" si="56"/>
        <v>0</v>
      </c>
      <c r="FW109" s="4">
        <f t="shared" si="56"/>
        <v>0</v>
      </c>
      <c r="FX109" s="4">
        <f t="shared" si="56"/>
        <v>0</v>
      </c>
      <c r="FY109" s="4">
        <f t="shared" si="56"/>
        <v>0</v>
      </c>
      <c r="FZ109" s="4">
        <f t="shared" si="56"/>
        <v>0</v>
      </c>
      <c r="GA109" s="4">
        <f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 x14ac:dyDescent="0.2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3</v>
      </c>
      <c r="F111" s="8" t="s">
        <v>191</v>
      </c>
      <c r="G111" s="8" t="s">
        <v>192</v>
      </c>
      <c r="H111" s="8" t="s">
        <v>32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t="shared" ref="O111:O142" si="58">ROUND(CP111,2)</f>
        <v>0</v>
      </c>
      <c r="P111" s="8">
        <f>SUMIF(SmtRes!AQ199:'SmtRes'!AQ201,"=1",SmtRes!DF199:'SmtRes'!DF201)</f>
        <v>0</v>
      </c>
      <c r="Q111" s="8">
        <f>SUMIF(SmtRes!AQ199:'SmtRes'!AQ201,"=1",SmtRes!DG199:'SmtRes'!DG201)</f>
        <v>0</v>
      </c>
      <c r="R111" s="8">
        <f>SUMIF(SmtRes!AQ199:'SmtRes'!AQ201,"=1",SmtRes!DH199:'SmtRes'!DH201)</f>
        <v>0</v>
      </c>
      <c r="S111" s="8">
        <f>SUMIF(SmtRes!AQ199:'SmtRes'!AQ201,"=1",SmtRes!DI199:'SmtRes'!DI201)</f>
        <v>0</v>
      </c>
      <c r="T111" s="8">
        <f t="shared" ref="T111:T174" si="59">ROUND(CU111*I111,2)</f>
        <v>0</v>
      </c>
      <c r="U111" s="8">
        <f>SUMIF(SmtRes!AQ199:'SmtRes'!AQ201,"=1",SmtRes!CV199:'SmtRes'!CV201)</f>
        <v>0</v>
      </c>
      <c r="V111" s="8">
        <f>SUMIF(SmtRes!AQ199:'SmtRes'!AQ201,"=1",SmtRes!CW199:'SmtRes'!CW201)</f>
        <v>0</v>
      </c>
      <c r="W111" s="8">
        <f t="shared" ref="W111:W174" si="60">ROUND(CX111*I111,2)</f>
        <v>0</v>
      </c>
      <c r="X111" s="8">
        <f t="shared" ref="X111:X174" si="61">ROUND(CY111,2)</f>
        <v>0</v>
      </c>
      <c r="Y111" s="8">
        <f t="shared" ref="Y111:Y174" si="62">ROUND(CZ111,2)</f>
        <v>0</v>
      </c>
      <c r="Z111" s="8"/>
      <c r="AA111" s="8">
        <v>-1</v>
      </c>
      <c r="AB111" s="8">
        <f t="shared" ref="AB111:AB174" si="63">ROUND((AC111+AD111+AF111),6)</f>
        <v>4588.8243000000002</v>
      </c>
      <c r="AC111" s="8">
        <f t="shared" ref="AC111:AC122" si="64">ROUND((0),6)</f>
        <v>0</v>
      </c>
      <c r="AD111" s="8">
        <f>ROUND((((SUM(SmtRes!BR199:'SmtRes'!BR201))-(SUM(SmtRes!BS199:'SmtRes'!BS201)))+AE111),6)</f>
        <v>1498.8939</v>
      </c>
      <c r="AE111" s="8">
        <f>ROUND((SUM(SmtRes!BS199:'SmtRes'!BS201)),6)</f>
        <v>1502.0495000000001</v>
      </c>
      <c r="AF111" s="8">
        <f>ROUND((SUM(SmtRes!BT199:'SmtRes'!BT201)),6)</f>
        <v>3089.9304000000002</v>
      </c>
      <c r="AG111" s="8">
        <f t="shared" ref="AG111:AG174" si="65">ROUND((AP111),6)</f>
        <v>0</v>
      </c>
      <c r="AH111" s="8">
        <f>(SUM(SmtRes!BU199:'SmtRes'!BU201))</f>
        <v>3.3119999999999998</v>
      </c>
      <c r="AI111" s="8">
        <f>(SUM(SmtRes!BV199:'SmtRes'!BV201))</f>
        <v>1.61</v>
      </c>
      <c r="AJ111" s="8">
        <f t="shared" ref="AJ111:AJ174" si="66">(AS111)</f>
        <v>0</v>
      </c>
      <c r="AK111" s="8">
        <v>5296.4120000000003</v>
      </c>
      <c r="AL111" s="8">
        <v>0</v>
      </c>
      <c r="AM111" s="8">
        <v>1303.386</v>
      </c>
      <c r="AN111" s="8">
        <v>1306.1300000000001</v>
      </c>
      <c r="AO111" s="8">
        <v>2686.8960000000002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3</v>
      </c>
      <c r="BE111" s="8" t="s">
        <v>3</v>
      </c>
      <c r="BF111" s="8" t="s">
        <v>3</v>
      </c>
      <c r="BG111" s="8" t="s">
        <v>3</v>
      </c>
      <c r="BH111" s="8">
        <v>0</v>
      </c>
      <c r="BI111" s="8">
        <v>1</v>
      </c>
      <c r="BJ111" s="8" t="s">
        <v>193</v>
      </c>
      <c r="BK111" s="8"/>
      <c r="BL111" s="8"/>
      <c r="BM111" s="8">
        <v>47001</v>
      </c>
      <c r="BN111" s="8">
        <v>0</v>
      </c>
      <c r="BO111" s="8" t="s">
        <v>3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3</v>
      </c>
      <c r="BZ111" s="8">
        <v>103</v>
      </c>
      <c r="CA111" s="8">
        <v>72</v>
      </c>
      <c r="CB111" s="8" t="s">
        <v>3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194</v>
      </c>
      <c r="CO111" s="8">
        <v>0</v>
      </c>
      <c r="CP111" s="8">
        <f t="shared" ref="CP111:CP142" si="67">(P111+Q111+S111+R111)</f>
        <v>0</v>
      </c>
      <c r="CQ111" s="8">
        <f>SUMIF(SmtRes!AQ199:'SmtRes'!AQ201,"=1",SmtRes!AA199:'SmtRes'!AA201)</f>
        <v>0</v>
      </c>
      <c r="CR111" s="8">
        <f>SUMIF(SmtRes!AQ199:'SmtRes'!AQ201,"=1",SmtRes!AB199:'SmtRes'!AB201)</f>
        <v>930.99</v>
      </c>
      <c r="CS111" s="8">
        <f>SUMIF(SmtRes!AQ199:'SmtRes'!AQ201,"=1",SmtRes!AC199:'SmtRes'!AC201)</f>
        <v>932.95</v>
      </c>
      <c r="CT111" s="8">
        <f>SUMIF(SmtRes!AQ199:'SmtRes'!AQ201,"=1",SmtRes!AD199:'SmtRes'!AD201)</f>
        <v>932.95</v>
      </c>
      <c r="CU111" s="8">
        <f t="shared" ref="CU111:CU142" si="68">AG111</f>
        <v>0</v>
      </c>
      <c r="CV111" s="8">
        <f>SUMIF(SmtRes!AQ199:'SmtRes'!AQ201,"=1",SmtRes!BU199:'SmtRes'!BU201)</f>
        <v>3.3119999999999998</v>
      </c>
      <c r="CW111" s="8">
        <f>SUMIF(SmtRes!AQ199:'SmtRes'!AQ201,"=1",SmtRes!BV199:'SmtRes'!BV201)</f>
        <v>1.61</v>
      </c>
      <c r="CX111" s="8">
        <f t="shared" ref="CX111:CX142" si="69">AJ111</f>
        <v>0</v>
      </c>
      <c r="CY111" s="8">
        <f t="shared" ref="CY111:CY142" si="70">(((S111+R111)*AT111)/100)</f>
        <v>0</v>
      </c>
      <c r="CZ111" s="8">
        <f t="shared" ref="CZ111:CZ142" si="71">(((S111+R111)*AU111)/100)</f>
        <v>0</v>
      </c>
      <c r="DA111" s="8"/>
      <c r="DB111" s="8">
        <v>1</v>
      </c>
      <c r="DC111" s="8" t="s">
        <v>3</v>
      </c>
      <c r="DD111" s="8" t="s">
        <v>3</v>
      </c>
      <c r="DE111" s="8" t="s">
        <v>195</v>
      </c>
      <c r="DF111" s="8" t="s">
        <v>195</v>
      </c>
      <c r="DG111" s="8" t="s">
        <v>195</v>
      </c>
      <c r="DH111" s="8" t="s">
        <v>3</v>
      </c>
      <c r="DI111" s="8" t="s">
        <v>195</v>
      </c>
      <c r="DJ111" s="8" t="s">
        <v>195</v>
      </c>
      <c r="DK111" s="8" t="s">
        <v>3</v>
      </c>
      <c r="DL111" s="8" t="s">
        <v>3</v>
      </c>
      <c r="DM111" s="8" t="s">
        <v>3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32</v>
      </c>
      <c r="DW111" s="8" t="s">
        <v>32</v>
      </c>
      <c r="DX111" s="8">
        <v>1</v>
      </c>
      <c r="DY111" s="8"/>
      <c r="DZ111" s="8" t="s">
        <v>3</v>
      </c>
      <c r="EA111" s="8" t="s">
        <v>3</v>
      </c>
      <c r="EB111" s="8" t="s">
        <v>3</v>
      </c>
      <c r="EC111" s="8" t="s">
        <v>3</v>
      </c>
      <c r="ED111" s="8"/>
      <c r="EE111" s="8">
        <v>82815220</v>
      </c>
      <c r="EF111" s="8">
        <v>2</v>
      </c>
      <c r="EG111" s="8" t="s">
        <v>36</v>
      </c>
      <c r="EH111" s="8">
        <v>41</v>
      </c>
      <c r="EI111" s="8" t="s">
        <v>196</v>
      </c>
      <c r="EJ111" s="8">
        <v>1</v>
      </c>
      <c r="EK111" s="8">
        <v>47001</v>
      </c>
      <c r="EL111" s="8" t="s">
        <v>196</v>
      </c>
      <c r="EM111" s="8" t="s">
        <v>197</v>
      </c>
      <c r="EN111" s="8"/>
      <c r="EO111" s="8" t="s">
        <v>198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3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t="shared" ref="GL111:GL174" si="72">ROUND(IF(AND(BH111=3,BI111=3,FS111&lt;&gt;0),P111,0),2)</f>
        <v>0</v>
      </c>
      <c r="GM111" s="8">
        <f t="shared" ref="GM111:GM174" si="73">ROUND(O111+X111+Y111,2)+GX111</f>
        <v>0</v>
      </c>
      <c r="GN111" s="8">
        <f t="shared" ref="GN111:GN174" si="74">IF(OR(BI111=0,BI111=1),GM111-GX111,0)</f>
        <v>0</v>
      </c>
      <c r="GO111" s="8">
        <f t="shared" ref="GO111:GO174" si="75">IF(BI111=2,GM111-GX111,0)</f>
        <v>0</v>
      </c>
      <c r="GP111" s="8">
        <f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3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2" si="79">GV111*GW111</f>
        <v>0</v>
      </c>
      <c r="HD111" s="8"/>
      <c r="HE111" s="8" t="s">
        <v>3</v>
      </c>
      <c r="HF111" s="8" t="s">
        <v>3</v>
      </c>
      <c r="HG111" s="8"/>
      <c r="HH111" s="8"/>
      <c r="HI111" s="8"/>
      <c r="HJ111" s="8"/>
      <c r="HK111" s="8"/>
      <c r="HL111" s="8"/>
      <c r="HM111" s="8" t="s">
        <v>3</v>
      </c>
      <c r="HN111" s="8" t="s">
        <v>199</v>
      </c>
      <c r="HO111" s="8" t="s">
        <v>200</v>
      </c>
      <c r="HP111" s="8" t="s">
        <v>196</v>
      </c>
      <c r="HQ111" s="8" t="s">
        <v>196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55" x14ac:dyDescent="0.2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3</v>
      </c>
      <c r="F112" t="s">
        <v>191</v>
      </c>
      <c r="G112" t="s">
        <v>192</v>
      </c>
      <c r="H112" t="s">
        <v>32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t="shared" si="58"/>
        <v>0</v>
      </c>
      <c r="P112">
        <f>SUMIF(SmtRes!AQ202:'SmtRes'!AQ204,"=1",SmtRes!DF202:'SmtRes'!DF204)</f>
        <v>0</v>
      </c>
      <c r="Q112">
        <f>SUMIF(SmtRes!AQ202:'SmtRes'!AQ204,"=1",SmtRes!DG202:'SmtRes'!DG204)</f>
        <v>0</v>
      </c>
      <c r="R112">
        <f>SUMIF(SmtRes!AQ202:'SmtRes'!AQ204,"=1",SmtRes!DH202:'SmtRes'!DH204)</f>
        <v>0</v>
      </c>
      <c r="S112">
        <f>SUMIF(SmtRes!AQ202:'SmtRes'!AQ204,"=1",SmtRes!DI202:'SmtRes'!DI204)</f>
        <v>0</v>
      </c>
      <c r="T112">
        <f t="shared" si="59"/>
        <v>0</v>
      </c>
      <c r="U112">
        <f>SUMIF(SmtRes!AQ202:'SmtRes'!AQ204,"=1",SmtRes!CV202:'SmtRes'!CV204)</f>
        <v>0</v>
      </c>
      <c r="V112">
        <f>SUMIF(SmtRes!AQ202:'SmtRes'!AQ204,"=1",SmtRes!CW202:'SmtRes'!CW204)</f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-1</v>
      </c>
      <c r="AB112">
        <f t="shared" si="63"/>
        <v>4588.8243000000002</v>
      </c>
      <c r="AC112">
        <f t="shared" si="64"/>
        <v>0</v>
      </c>
      <c r="AD112">
        <f>ROUND((((SUM(SmtRes!BR202:'SmtRes'!BR204))-(SUM(SmtRes!BS202:'SmtRes'!BS204)))+AE112),6)</f>
        <v>1498.8939</v>
      </c>
      <c r="AE112">
        <f>ROUND((SUM(SmtRes!BS202:'SmtRes'!BS204)),6)</f>
        <v>1502.0495000000001</v>
      </c>
      <c r="AF112">
        <f>ROUND((SUM(SmtRes!BT202:'SmtRes'!BT204)),6)</f>
        <v>3089.9304000000002</v>
      </c>
      <c r="AG112">
        <f t="shared" si="65"/>
        <v>0</v>
      </c>
      <c r="AH112">
        <f>(SUM(SmtRes!BU202:'SmtRes'!BU204))</f>
        <v>3.3119999999999998</v>
      </c>
      <c r="AI112">
        <f>(SUM(SmtRes!BV202:'SmtRes'!BV204))</f>
        <v>1.61</v>
      </c>
      <c r="AJ112">
        <f t="shared" si="66"/>
        <v>0</v>
      </c>
      <c r="AK112">
        <v>5296.4120000000003</v>
      </c>
      <c r="AL112">
        <v>0</v>
      </c>
      <c r="AM112">
        <v>1303.386</v>
      </c>
      <c r="AN112">
        <v>1306.1300000000001</v>
      </c>
      <c r="AO112">
        <v>2686.8960000000002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193</v>
      </c>
      <c r="BM112">
        <v>47001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72</v>
      </c>
      <c r="CB112" t="s">
        <v>3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194</v>
      </c>
      <c r="CO112">
        <v>0</v>
      </c>
      <c r="CP112">
        <f t="shared" si="67"/>
        <v>0</v>
      </c>
      <c r="CQ112">
        <f>SUMIF(SmtRes!AQ202:'SmtRes'!AQ204,"=1",SmtRes!AA202:'SmtRes'!AA204)</f>
        <v>0</v>
      </c>
      <c r="CR112">
        <f>SUMIF(SmtRes!AQ202:'SmtRes'!AQ204,"=1",SmtRes!AB202:'SmtRes'!AB204)</f>
        <v>930.99</v>
      </c>
      <c r="CS112">
        <f>SUMIF(SmtRes!AQ202:'SmtRes'!AQ204,"=1",SmtRes!AC202:'SmtRes'!AC204)</f>
        <v>932.95</v>
      </c>
      <c r="CT112">
        <f>SUMIF(SmtRes!AQ202:'SmtRes'!AQ204,"=1",SmtRes!AD202:'SmtRes'!AD204)</f>
        <v>932.95</v>
      </c>
      <c r="CU112">
        <f t="shared" si="68"/>
        <v>0</v>
      </c>
      <c r="CV112">
        <f>SUMIF(SmtRes!AQ202:'SmtRes'!AQ204,"=1",SmtRes!BU202:'SmtRes'!BU204)</f>
        <v>3.3119999999999998</v>
      </c>
      <c r="CW112">
        <f>SUMIF(SmtRes!AQ202:'SmtRes'!AQ204,"=1",SmtRes!BV202:'SmtRes'!BV204)</f>
        <v>1.61</v>
      </c>
      <c r="CX112">
        <f t="shared" si="69"/>
        <v>0</v>
      </c>
      <c r="CY112">
        <f t="shared" si="70"/>
        <v>0</v>
      </c>
      <c r="CZ112">
        <f t="shared" si="71"/>
        <v>0</v>
      </c>
      <c r="DB112">
        <v>2</v>
      </c>
      <c r="DC112" t="s">
        <v>3</v>
      </c>
      <c r="DD112" t="s">
        <v>3</v>
      </c>
      <c r="DE112" t="s">
        <v>195</v>
      </c>
      <c r="DF112" t="s">
        <v>195</v>
      </c>
      <c r="DG112" t="s">
        <v>195</v>
      </c>
      <c r="DH112" t="s">
        <v>3</v>
      </c>
      <c r="DI112" t="s">
        <v>195</v>
      </c>
      <c r="DJ112" t="s">
        <v>195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32</v>
      </c>
      <c r="DW112" t="s">
        <v>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82815220</v>
      </c>
      <c r="EF112">
        <v>2</v>
      </c>
      <c r="EG112" t="s">
        <v>36</v>
      </c>
      <c r="EH112">
        <v>41</v>
      </c>
      <c r="EI112" t="s">
        <v>196</v>
      </c>
      <c r="EJ112">
        <v>1</v>
      </c>
      <c r="EK112">
        <v>47001</v>
      </c>
      <c r="EL112" t="s">
        <v>196</v>
      </c>
      <c r="EM112" t="s">
        <v>197</v>
      </c>
      <c r="EO112" t="s">
        <v>198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3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2"/>
        <v>0</v>
      </c>
      <c r="GM112">
        <f t="shared" si="73"/>
        <v>0</v>
      </c>
      <c r="GN112">
        <f t="shared" si="74"/>
        <v>0</v>
      </c>
      <c r="GO112">
        <f t="shared" si="75"/>
        <v>0</v>
      </c>
      <c r="GP112">
        <f t="shared" si="76"/>
        <v>0</v>
      </c>
      <c r="GR112">
        <v>0</v>
      </c>
      <c r="GS112">
        <v>3</v>
      </c>
      <c r="GT112">
        <v>0</v>
      </c>
      <c r="GU112" t="s">
        <v>3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3</v>
      </c>
      <c r="HF112" t="s">
        <v>3</v>
      </c>
      <c r="HM112" t="s">
        <v>3</v>
      </c>
      <c r="HN112" t="s">
        <v>199</v>
      </c>
      <c r="HO112" t="s">
        <v>200</v>
      </c>
      <c r="HP112" t="s">
        <v>196</v>
      </c>
      <c r="HQ112" t="s">
        <v>196</v>
      </c>
      <c r="HS112">
        <v>0</v>
      </c>
      <c r="IK112">
        <v>0</v>
      </c>
    </row>
    <row r="113" spans="1:255" x14ac:dyDescent="0.2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3</v>
      </c>
      <c r="F113" s="8" t="s">
        <v>201</v>
      </c>
      <c r="G113" s="8" t="s">
        <v>202</v>
      </c>
      <c r="H113" s="8" t="s">
        <v>203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t="shared" si="58"/>
        <v>0</v>
      </c>
      <c r="P113" s="8">
        <f>SUMIF(SmtRes!AQ205:'SmtRes'!AQ205,"=1",SmtRes!DF205:'SmtRes'!DF205)</f>
        <v>0</v>
      </c>
      <c r="Q113" s="8">
        <f>SUMIF(SmtRes!AQ205:'SmtRes'!AQ205,"=1",SmtRes!DG205:'SmtRes'!DG205)</f>
        <v>0</v>
      </c>
      <c r="R113" s="8">
        <f>SUMIF(SmtRes!AQ205:'SmtRes'!AQ205,"=1",SmtRes!DH205:'SmtRes'!DH205)</f>
        <v>0</v>
      </c>
      <c r="S113" s="8">
        <f>SUMIF(SmtRes!AQ205:'SmtRes'!AQ205,"=1",SmtRes!DI205:'SmtRes'!DI205)</f>
        <v>0</v>
      </c>
      <c r="T113" s="8">
        <f t="shared" si="59"/>
        <v>0</v>
      </c>
      <c r="U113" s="8">
        <f>SUMIF(SmtRes!AQ205:'SmtRes'!AQ205,"=1",SmtRes!CV205:'SmtRes'!CV205)</f>
        <v>0</v>
      </c>
      <c r="V113" s="8">
        <f>SUMIF(SmtRes!AQ205:'SmtRes'!AQ205,"=1",SmtRes!CW205:'SmtRes'!CW205)</f>
        <v>0</v>
      </c>
      <c r="W113" s="8">
        <f t="shared" si="60"/>
        <v>0</v>
      </c>
      <c r="X113" s="8">
        <f t="shared" si="61"/>
        <v>0</v>
      </c>
      <c r="Y113" s="8">
        <f t="shared" si="62"/>
        <v>0</v>
      </c>
      <c r="Z113" s="8"/>
      <c r="AA113" s="8">
        <v>-1</v>
      </c>
      <c r="AB113" s="8">
        <f t="shared" si="63"/>
        <v>3672.6759950000001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>ROUND((SUM(SmtRes!BT205:'SmtRes'!BT205)),6)</f>
        <v>3672.6759950000001</v>
      </c>
      <c r="AG113" s="8">
        <f t="shared" si="65"/>
        <v>0</v>
      </c>
      <c r="AH113" s="8">
        <f>(SUM(SmtRes!BU205:'SmtRes'!BU205))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3</v>
      </c>
      <c r="BE113" s="8" t="s">
        <v>3</v>
      </c>
      <c r="BF113" s="8" t="s">
        <v>3</v>
      </c>
      <c r="BG113" s="8" t="s">
        <v>3</v>
      </c>
      <c r="BH113" s="8">
        <v>0</v>
      </c>
      <c r="BI113" s="8">
        <v>1</v>
      </c>
      <c r="BJ113" s="8" t="s">
        <v>204</v>
      </c>
      <c r="BK113" s="8"/>
      <c r="BL113" s="8"/>
      <c r="BM113" s="8">
        <v>1007</v>
      </c>
      <c r="BN113" s="8">
        <v>0</v>
      </c>
      <c r="BO113" s="8" t="s">
        <v>3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3</v>
      </c>
      <c r="BZ113" s="8">
        <v>89</v>
      </c>
      <c r="CA113" s="8">
        <v>41</v>
      </c>
      <c r="CB113" s="8" t="s">
        <v>3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194</v>
      </c>
      <c r="CO113" s="8">
        <v>0</v>
      </c>
      <c r="CP113" s="8">
        <f t="shared" si="67"/>
        <v>0</v>
      </c>
      <c r="CQ113" s="8">
        <f>SUMIF(SmtRes!AQ205:'SmtRes'!AQ205,"=1",SmtRes!AA205:'SmtRes'!AA205)</f>
        <v>0</v>
      </c>
      <c r="CR113" s="8">
        <f>SUMIF(SmtRes!AQ205:'SmtRes'!AQ205,"=1",SmtRes!AB205:'SmtRes'!AB205)</f>
        <v>0</v>
      </c>
      <c r="CS113" s="8">
        <f>SUMIF(SmtRes!AQ205:'SmtRes'!AQ205,"=1",SmtRes!AC205:'SmtRes'!AC205)</f>
        <v>0</v>
      </c>
      <c r="CT113" s="8">
        <f>SUMIF(SmtRes!AQ205:'SmtRes'!AQ205,"=1",SmtRes!AD205:'SmtRes'!AD205)</f>
        <v>720.91</v>
      </c>
      <c r="CU113" s="8">
        <f t="shared" si="68"/>
        <v>0</v>
      </c>
      <c r="CV113" s="8">
        <f>SUMIF(SmtRes!AQ205:'SmtRes'!AQ205,"=1",SmtRes!BU205:'SmtRes'!BU205)</f>
        <v>5.0945</v>
      </c>
      <c r="CW113" s="8">
        <f>SUMIF(SmtRes!AQ205:'SmtRes'!AQ205,"=1",SmtRes!BV205:'SmtRes'!BV205)</f>
        <v>0</v>
      </c>
      <c r="CX113" s="8">
        <f t="shared" si="69"/>
        <v>0</v>
      </c>
      <c r="CY113" s="8">
        <f t="shared" si="70"/>
        <v>0</v>
      </c>
      <c r="CZ113" s="8">
        <f t="shared" si="71"/>
        <v>0</v>
      </c>
      <c r="DA113" s="8"/>
      <c r="DB113" s="8">
        <v>3</v>
      </c>
      <c r="DC113" s="8" t="s">
        <v>3</v>
      </c>
      <c r="DD113" s="8" t="s">
        <v>3</v>
      </c>
      <c r="DE113" s="8" t="s">
        <v>195</v>
      </c>
      <c r="DF113" s="8" t="s">
        <v>195</v>
      </c>
      <c r="DG113" s="8" t="s">
        <v>195</v>
      </c>
      <c r="DH113" s="8" t="s">
        <v>3</v>
      </c>
      <c r="DI113" s="8" t="s">
        <v>195</v>
      </c>
      <c r="DJ113" s="8" t="s">
        <v>195</v>
      </c>
      <c r="DK113" s="8" t="s">
        <v>3</v>
      </c>
      <c r="DL113" s="8" t="s">
        <v>3</v>
      </c>
      <c r="DM113" s="8" t="s">
        <v>3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203</v>
      </c>
      <c r="DW113" s="8" t="s">
        <v>203</v>
      </c>
      <c r="DX113" s="8">
        <v>100</v>
      </c>
      <c r="DY113" s="8"/>
      <c r="DZ113" s="8" t="s">
        <v>3</v>
      </c>
      <c r="EA113" s="8" t="s">
        <v>3</v>
      </c>
      <c r="EB113" s="8" t="s">
        <v>3</v>
      </c>
      <c r="EC113" s="8" t="s">
        <v>3</v>
      </c>
      <c r="ED113" s="8"/>
      <c r="EE113" s="8">
        <v>82815131</v>
      </c>
      <c r="EF113" s="8">
        <v>2</v>
      </c>
      <c r="EG113" s="8" t="s">
        <v>36</v>
      </c>
      <c r="EH113" s="8">
        <v>1</v>
      </c>
      <c r="EI113" s="8" t="s">
        <v>205</v>
      </c>
      <c r="EJ113" s="8">
        <v>1</v>
      </c>
      <c r="EK113" s="8">
        <v>1007</v>
      </c>
      <c r="EL113" s="8" t="s">
        <v>206</v>
      </c>
      <c r="EM113" s="8" t="s">
        <v>207</v>
      </c>
      <c r="EN113" s="8"/>
      <c r="EO113" s="8" t="s">
        <v>198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3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t="shared" si="72"/>
        <v>0</v>
      </c>
      <c r="GM113" s="8">
        <f t="shared" si="73"/>
        <v>0</v>
      </c>
      <c r="GN113" s="8">
        <f t="shared" si="74"/>
        <v>0</v>
      </c>
      <c r="GO113" s="8">
        <f t="shared" si="75"/>
        <v>0</v>
      </c>
      <c r="GP113" s="8">
        <f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3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3</v>
      </c>
      <c r="HF113" s="8" t="s">
        <v>3</v>
      </c>
      <c r="HG113" s="8"/>
      <c r="HH113" s="8"/>
      <c r="HI113" s="8"/>
      <c r="HJ113" s="8"/>
      <c r="HK113" s="8"/>
      <c r="HL113" s="8"/>
      <c r="HM113" s="8" t="s">
        <v>3</v>
      </c>
      <c r="HN113" s="8" t="s">
        <v>208</v>
      </c>
      <c r="HO113" s="8" t="s">
        <v>209</v>
      </c>
      <c r="HP113" s="8" t="s">
        <v>210</v>
      </c>
      <c r="HQ113" s="8" t="s">
        <v>210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55" x14ac:dyDescent="0.2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3</v>
      </c>
      <c r="F114" t="s">
        <v>201</v>
      </c>
      <c r="G114" t="s">
        <v>202</v>
      </c>
      <c r="H114" t="s">
        <v>203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t="shared" si="58"/>
        <v>0</v>
      </c>
      <c r="P114">
        <f>SUMIF(SmtRes!AQ206:'SmtRes'!AQ206,"=1",SmtRes!DF206:'SmtRes'!DF206)</f>
        <v>0</v>
      </c>
      <c r="Q114">
        <f>SUMIF(SmtRes!AQ206:'SmtRes'!AQ206,"=1",SmtRes!DG206:'SmtRes'!DG206)</f>
        <v>0</v>
      </c>
      <c r="R114">
        <f>SUMIF(SmtRes!AQ206:'SmtRes'!AQ206,"=1",SmtRes!DH206:'SmtRes'!DH206)</f>
        <v>0</v>
      </c>
      <c r="S114">
        <f>SUMIF(SmtRes!AQ206:'SmtRes'!AQ206,"=1",SmtRes!DI206:'SmtRes'!DI206)</f>
        <v>0</v>
      </c>
      <c r="T114">
        <f t="shared" si="59"/>
        <v>0</v>
      </c>
      <c r="U114">
        <f>SUMIF(SmtRes!AQ206:'SmtRes'!AQ206,"=1",SmtRes!CV206:'SmtRes'!CV206)</f>
        <v>0</v>
      </c>
      <c r="V114">
        <f>SUMIF(SmtRes!AQ206:'SmtRes'!AQ206,"=1",SmtRes!CW206:'SmtRes'!CW206)</f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-1</v>
      </c>
      <c r="AB114">
        <f t="shared" si="63"/>
        <v>3672.6759950000001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>ROUND((SUM(SmtRes!BT206:'SmtRes'!BT206)),6)</f>
        <v>3672.6759950000001</v>
      </c>
      <c r="AG114">
        <f t="shared" si="65"/>
        <v>0</v>
      </c>
      <c r="AH114">
        <f>(SUM(SmtRes!BU206:'SmtRes'!BU206))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204</v>
      </c>
      <c r="BM114">
        <v>1007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89</v>
      </c>
      <c r="CA114">
        <v>41</v>
      </c>
      <c r="CB114" t="s">
        <v>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194</v>
      </c>
      <c r="CO114">
        <v>0</v>
      </c>
      <c r="CP114">
        <f t="shared" si="67"/>
        <v>0</v>
      </c>
      <c r="CQ114">
        <f>SUMIF(SmtRes!AQ206:'SmtRes'!AQ206,"=1",SmtRes!AA206:'SmtRes'!AA206)</f>
        <v>0</v>
      </c>
      <c r="CR114">
        <f>SUMIF(SmtRes!AQ206:'SmtRes'!AQ206,"=1",SmtRes!AB206:'SmtRes'!AB206)</f>
        <v>0</v>
      </c>
      <c r="CS114">
        <f>SUMIF(SmtRes!AQ206:'SmtRes'!AQ206,"=1",SmtRes!AC206:'SmtRes'!AC206)</f>
        <v>0</v>
      </c>
      <c r="CT114">
        <f>SUMIF(SmtRes!AQ206:'SmtRes'!AQ206,"=1",SmtRes!AD206:'SmtRes'!AD206)</f>
        <v>720.91</v>
      </c>
      <c r="CU114">
        <f t="shared" si="68"/>
        <v>0</v>
      </c>
      <c r="CV114">
        <f>SUMIF(SmtRes!AQ206:'SmtRes'!AQ206,"=1",SmtRes!BU206:'SmtRes'!BU206)</f>
        <v>5.0945</v>
      </c>
      <c r="CW114">
        <f>SUMIF(SmtRes!AQ206:'SmtRes'!AQ206,"=1",SmtRes!BV206:'SmtRes'!BV206)</f>
        <v>0</v>
      </c>
      <c r="CX114">
        <f t="shared" si="69"/>
        <v>0</v>
      </c>
      <c r="CY114">
        <f t="shared" si="70"/>
        <v>0</v>
      </c>
      <c r="CZ114">
        <f t="shared" si="71"/>
        <v>0</v>
      </c>
      <c r="DB114">
        <v>4</v>
      </c>
      <c r="DC114" t="s">
        <v>3</v>
      </c>
      <c r="DD114" t="s">
        <v>3</v>
      </c>
      <c r="DE114" t="s">
        <v>195</v>
      </c>
      <c r="DF114" t="s">
        <v>195</v>
      </c>
      <c r="DG114" t="s">
        <v>195</v>
      </c>
      <c r="DH114" t="s">
        <v>3</v>
      </c>
      <c r="DI114" t="s">
        <v>195</v>
      </c>
      <c r="DJ114" t="s">
        <v>195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203</v>
      </c>
      <c r="DW114" t="s">
        <v>203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82815131</v>
      </c>
      <c r="EF114">
        <v>2</v>
      </c>
      <c r="EG114" t="s">
        <v>36</v>
      </c>
      <c r="EH114">
        <v>1</v>
      </c>
      <c r="EI114" t="s">
        <v>205</v>
      </c>
      <c r="EJ114">
        <v>1</v>
      </c>
      <c r="EK114">
        <v>1007</v>
      </c>
      <c r="EL114" t="s">
        <v>206</v>
      </c>
      <c r="EM114" t="s">
        <v>207</v>
      </c>
      <c r="EO114" t="s">
        <v>198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3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2"/>
        <v>0</v>
      </c>
      <c r="GM114">
        <f t="shared" si="73"/>
        <v>0</v>
      </c>
      <c r="GN114">
        <f t="shared" si="74"/>
        <v>0</v>
      </c>
      <c r="GO114">
        <f t="shared" si="75"/>
        <v>0</v>
      </c>
      <c r="GP114">
        <f t="shared" si="76"/>
        <v>0</v>
      </c>
      <c r="GR114">
        <v>0</v>
      </c>
      <c r="GS114">
        <v>3</v>
      </c>
      <c r="GT114">
        <v>0</v>
      </c>
      <c r="GU114" t="s">
        <v>3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3</v>
      </c>
      <c r="HF114" t="s">
        <v>3</v>
      </c>
      <c r="HM114" t="s">
        <v>3</v>
      </c>
      <c r="HN114" t="s">
        <v>208</v>
      </c>
      <c r="HO114" t="s">
        <v>209</v>
      </c>
      <c r="HP114" t="s">
        <v>210</v>
      </c>
      <c r="HQ114" t="s">
        <v>210</v>
      </c>
      <c r="HS114">
        <v>0</v>
      </c>
      <c r="IK114">
        <v>0</v>
      </c>
    </row>
    <row r="115" spans="1:255" x14ac:dyDescent="0.2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211</v>
      </c>
      <c r="F115" s="8" t="s">
        <v>57</v>
      </c>
      <c r="G115" s="8" t="s">
        <v>58</v>
      </c>
      <c r="H115" s="8" t="s">
        <v>32</v>
      </c>
      <c r="I115" s="8">
        <v>0</v>
      </c>
      <c r="J115" s="8">
        <v>0</v>
      </c>
      <c r="K115" s="8">
        <v>0</v>
      </c>
      <c r="L115" s="8">
        <v>2</v>
      </c>
      <c r="M115" s="8">
        <v>2</v>
      </c>
      <c r="N115" s="8">
        <f t="shared" si="57"/>
        <v>0</v>
      </c>
      <c r="O115" s="8">
        <f t="shared" si="58"/>
        <v>0</v>
      </c>
      <c r="P115" s="8">
        <f>SUMIF(SmtRes!AQ207:'SmtRes'!AQ211,"=1",SmtRes!DF207:'SmtRes'!DF211)</f>
        <v>0</v>
      </c>
      <c r="Q115" s="8">
        <f>SUMIF(SmtRes!AQ207:'SmtRes'!AQ211,"=1",SmtRes!DG207:'SmtRes'!DG211)</f>
        <v>0</v>
      </c>
      <c r="R115" s="8">
        <f>SUMIF(SmtRes!AQ207:'SmtRes'!AQ211,"=1",SmtRes!DH207:'SmtRes'!DH211)</f>
        <v>0</v>
      </c>
      <c r="S115" s="8">
        <f>SUMIF(SmtRes!AQ207:'SmtRes'!AQ211,"=1",SmtRes!DI207:'SmtRes'!DI211)</f>
        <v>0</v>
      </c>
      <c r="T115" s="8">
        <f t="shared" si="59"/>
        <v>0</v>
      </c>
      <c r="U115" s="8">
        <f>SUMIF(SmtRes!AQ207:'SmtRes'!AQ211,"=1",SmtRes!CV207:'SmtRes'!CV211)</f>
        <v>0</v>
      </c>
      <c r="V115" s="8">
        <f>SUMIF(SmtRes!AQ207:'SmtRes'!AQ211,"=1",SmtRes!CW207:'SmtRes'!CW211)</f>
        <v>0</v>
      </c>
      <c r="W115" s="8">
        <f t="shared" si="60"/>
        <v>0</v>
      </c>
      <c r="X115" s="8">
        <f t="shared" si="61"/>
        <v>0</v>
      </c>
      <c r="Y115" s="8">
        <f t="shared" si="62"/>
        <v>0</v>
      </c>
      <c r="Z115" s="8"/>
      <c r="AA115" s="8">
        <v>86751247</v>
      </c>
      <c r="AB115" s="8">
        <f t="shared" si="63"/>
        <v>936.80655999999999</v>
      </c>
      <c r="AC115" s="8">
        <f t="shared" si="64"/>
        <v>0</v>
      </c>
      <c r="AD115" s="8">
        <f>ROUND((((SUM(SmtRes!BR207:'SmtRes'!BR211))-(SUM(SmtRes!BS207:'SmtRes'!BS211)))+AE115),6)</f>
        <v>587.35284000000001</v>
      </c>
      <c r="AE115" s="8">
        <f>ROUND((SUM(SmtRes!BS207:'SmtRes'!BS211)),6)</f>
        <v>525.02099999999996</v>
      </c>
      <c r="AF115" s="8">
        <f>ROUND((SUM(SmtRes!BT207:'SmtRes'!BT211)),6)</f>
        <v>349.45371999999998</v>
      </c>
      <c r="AG115" s="8">
        <f t="shared" si="65"/>
        <v>0</v>
      </c>
      <c r="AH115" s="8">
        <f>(SUM(SmtRes!BU207:'SmtRes'!BU211))</f>
        <v>0.50600000000000001</v>
      </c>
      <c r="AI115" s="8">
        <f>(SUM(SmtRes!BV207:'SmtRes'!BV211))</f>
        <v>0.55200000000000005</v>
      </c>
      <c r="AJ115" s="8">
        <f t="shared" si="66"/>
        <v>0</v>
      </c>
      <c r="AK115" s="8">
        <v>1271.1543999999999</v>
      </c>
      <c r="AL115" s="8">
        <v>0</v>
      </c>
      <c r="AM115" s="8">
        <v>510.74160000000001</v>
      </c>
      <c r="AN115" s="8">
        <v>456.54</v>
      </c>
      <c r="AO115" s="8">
        <v>303.87279999999998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3</v>
      </c>
      <c r="BE115" s="8" t="s">
        <v>3</v>
      </c>
      <c r="BF115" s="8" t="s">
        <v>3</v>
      </c>
      <c r="BG115" s="8" t="s">
        <v>3</v>
      </c>
      <c r="BH115" s="8">
        <v>0</v>
      </c>
      <c r="BI115" s="8">
        <v>1</v>
      </c>
      <c r="BJ115" s="8" t="s">
        <v>59</v>
      </c>
      <c r="BK115" s="8"/>
      <c r="BL115" s="8"/>
      <c r="BM115" s="8">
        <v>33001</v>
      </c>
      <c r="BN115" s="8">
        <v>0</v>
      </c>
      <c r="BO115" s="8" t="s">
        <v>3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3</v>
      </c>
      <c r="BZ115" s="8">
        <v>103</v>
      </c>
      <c r="CA115" s="8">
        <v>60</v>
      </c>
      <c r="CB115" s="8" t="s">
        <v>3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194</v>
      </c>
      <c r="CO115" s="8">
        <v>0</v>
      </c>
      <c r="CP115" s="8">
        <f t="shared" si="67"/>
        <v>0</v>
      </c>
      <c r="CQ115" s="8">
        <f>SUMIF(SmtRes!AQ207:'SmtRes'!AQ211,"=1",SmtRes!AA207:'SmtRes'!AA211)</f>
        <v>0</v>
      </c>
      <c r="CR115" s="8">
        <f>SUMIF(SmtRes!AQ207:'SmtRes'!AQ211,"=1",SmtRes!AB207:'SmtRes'!AB211)</f>
        <v>2274.4699999999998</v>
      </c>
      <c r="CS115" s="8">
        <f>SUMIF(SmtRes!AQ207:'SmtRes'!AQ211,"=1",SmtRes!AC207:'SmtRes'!AC211)</f>
        <v>1902.25</v>
      </c>
      <c r="CT115" s="8">
        <f>SUMIF(SmtRes!AQ207:'SmtRes'!AQ211,"=1",SmtRes!AD207:'SmtRes'!AD211)</f>
        <v>690.62</v>
      </c>
      <c r="CU115" s="8">
        <f t="shared" si="68"/>
        <v>0</v>
      </c>
      <c r="CV115" s="8">
        <f>SUMIF(SmtRes!AQ207:'SmtRes'!AQ211,"=1",SmtRes!BU207:'SmtRes'!BU211)</f>
        <v>0.50600000000000001</v>
      </c>
      <c r="CW115" s="8">
        <f>SUMIF(SmtRes!AQ207:'SmtRes'!AQ211,"=1",SmtRes!BV207:'SmtRes'!BV211)</f>
        <v>0.55200000000000005</v>
      </c>
      <c r="CX115" s="8">
        <f t="shared" si="69"/>
        <v>0</v>
      </c>
      <c r="CY115" s="8">
        <f t="shared" si="70"/>
        <v>0</v>
      </c>
      <c r="CZ115" s="8">
        <f t="shared" si="71"/>
        <v>0</v>
      </c>
      <c r="DA115" s="8"/>
      <c r="DB115" s="8">
        <v>5</v>
      </c>
      <c r="DC115" s="8" t="s">
        <v>3</v>
      </c>
      <c r="DD115" s="8" t="s">
        <v>3</v>
      </c>
      <c r="DE115" s="8" t="s">
        <v>195</v>
      </c>
      <c r="DF115" s="8" t="s">
        <v>195</v>
      </c>
      <c r="DG115" s="8" t="s">
        <v>195</v>
      </c>
      <c r="DH115" s="8" t="s">
        <v>3</v>
      </c>
      <c r="DI115" s="8" t="s">
        <v>195</v>
      </c>
      <c r="DJ115" s="8" t="s">
        <v>195</v>
      </c>
      <c r="DK115" s="8" t="s">
        <v>3</v>
      </c>
      <c r="DL115" s="8" t="s">
        <v>3</v>
      </c>
      <c r="DM115" s="8" t="s">
        <v>3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32</v>
      </c>
      <c r="DW115" s="8" t="s">
        <v>32</v>
      </c>
      <c r="DX115" s="8">
        <v>1</v>
      </c>
      <c r="DY115" s="8"/>
      <c r="DZ115" s="8" t="s">
        <v>3</v>
      </c>
      <c r="EA115" s="8" t="s">
        <v>3</v>
      </c>
      <c r="EB115" s="8" t="s">
        <v>3</v>
      </c>
      <c r="EC115" s="8" t="s">
        <v>3</v>
      </c>
      <c r="ED115" s="8"/>
      <c r="EE115" s="8">
        <v>82815206</v>
      </c>
      <c r="EF115" s="8">
        <v>2</v>
      </c>
      <c r="EG115" s="8" t="s">
        <v>36</v>
      </c>
      <c r="EH115" s="8">
        <v>27</v>
      </c>
      <c r="EI115" s="8" t="s">
        <v>37</v>
      </c>
      <c r="EJ115" s="8">
        <v>1</v>
      </c>
      <c r="EK115" s="8">
        <v>33001</v>
      </c>
      <c r="EL115" s="8" t="s">
        <v>37</v>
      </c>
      <c r="EM115" s="8" t="s">
        <v>38</v>
      </c>
      <c r="EN115" s="8"/>
      <c r="EO115" s="8" t="s">
        <v>198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3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t="shared" si="72"/>
        <v>0</v>
      </c>
      <c r="GM115" s="8">
        <f t="shared" si="73"/>
        <v>0</v>
      </c>
      <c r="GN115" s="8">
        <f t="shared" si="74"/>
        <v>0</v>
      </c>
      <c r="GO115" s="8">
        <f t="shared" si="75"/>
        <v>0</v>
      </c>
      <c r="GP115" s="8">
        <f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3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3</v>
      </c>
      <c r="HF115" s="8" t="s">
        <v>3</v>
      </c>
      <c r="HG115" s="8"/>
      <c r="HH115" s="8"/>
      <c r="HI115" s="8"/>
      <c r="HJ115" s="8"/>
      <c r="HK115" s="8"/>
      <c r="HL115" s="8"/>
      <c r="HM115" s="8" t="s">
        <v>3</v>
      </c>
      <c r="HN115" s="8" t="s">
        <v>40</v>
      </c>
      <c r="HO115" s="8" t="s">
        <v>41</v>
      </c>
      <c r="HP115" s="8" t="s">
        <v>37</v>
      </c>
      <c r="HQ115" s="8" t="s">
        <v>37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55" x14ac:dyDescent="0.2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211</v>
      </c>
      <c r="F116" t="s">
        <v>57</v>
      </c>
      <c r="G116" t="s">
        <v>58</v>
      </c>
      <c r="H116" t="s">
        <v>32</v>
      </c>
      <c r="I116">
        <v>0</v>
      </c>
      <c r="J116">
        <v>0</v>
      </c>
      <c r="K116">
        <v>0</v>
      </c>
      <c r="L116">
        <v>2</v>
      </c>
      <c r="M116">
        <v>2</v>
      </c>
      <c r="N116">
        <f t="shared" si="57"/>
        <v>0</v>
      </c>
      <c r="O116">
        <f t="shared" si="58"/>
        <v>0</v>
      </c>
      <c r="P116">
        <f>SUMIF(SmtRes!AQ212:'SmtRes'!AQ216,"=1",SmtRes!DF212:'SmtRes'!DF216)</f>
        <v>0</v>
      </c>
      <c r="Q116">
        <f>SUMIF(SmtRes!AQ212:'SmtRes'!AQ216,"=1",SmtRes!DG212:'SmtRes'!DG216)</f>
        <v>0</v>
      </c>
      <c r="R116">
        <f>SUMIF(SmtRes!AQ212:'SmtRes'!AQ216,"=1",SmtRes!DH212:'SmtRes'!DH216)</f>
        <v>0</v>
      </c>
      <c r="S116">
        <f>SUMIF(SmtRes!AQ212:'SmtRes'!AQ216,"=1",SmtRes!DI212:'SmtRes'!DI216)</f>
        <v>0</v>
      </c>
      <c r="T116">
        <f t="shared" si="59"/>
        <v>0</v>
      </c>
      <c r="U116">
        <f>SUMIF(SmtRes!AQ212:'SmtRes'!AQ216,"=1",SmtRes!CV212:'SmtRes'!CV216)</f>
        <v>0</v>
      </c>
      <c r="V116">
        <f>SUMIF(SmtRes!AQ212:'SmtRes'!AQ216,"=1",SmtRes!CW212:'SmtRes'!CW216)</f>
        <v>0</v>
      </c>
      <c r="W116">
        <f t="shared" si="60"/>
        <v>0</v>
      </c>
      <c r="X116">
        <f t="shared" si="61"/>
        <v>0</v>
      </c>
      <c r="Y116">
        <f t="shared" si="62"/>
        <v>0</v>
      </c>
      <c r="AA116">
        <v>86751182</v>
      </c>
      <c r="AB116">
        <f t="shared" si="63"/>
        <v>936.80655999999999</v>
      </c>
      <c r="AC116">
        <f t="shared" si="64"/>
        <v>0</v>
      </c>
      <c r="AD116">
        <f>ROUND((((SUM(SmtRes!BR212:'SmtRes'!BR216))-(SUM(SmtRes!BS212:'SmtRes'!BS216)))+AE116),6)</f>
        <v>587.35284000000001</v>
      </c>
      <c r="AE116">
        <f>ROUND((SUM(SmtRes!BS212:'SmtRes'!BS216)),6)</f>
        <v>525.02099999999996</v>
      </c>
      <c r="AF116">
        <f>ROUND((SUM(SmtRes!BT212:'SmtRes'!BT216)),6)</f>
        <v>349.45371999999998</v>
      </c>
      <c r="AG116">
        <f t="shared" si="65"/>
        <v>0</v>
      </c>
      <c r="AH116">
        <f>(SUM(SmtRes!BU212:'SmtRes'!BU216))</f>
        <v>0.50600000000000001</v>
      </c>
      <c r="AI116">
        <f>(SUM(SmtRes!BV212:'SmtRes'!BV216))</f>
        <v>0.55200000000000005</v>
      </c>
      <c r="AJ116">
        <f t="shared" si="66"/>
        <v>0</v>
      </c>
      <c r="AK116">
        <v>1271.1543999999999</v>
      </c>
      <c r="AL116">
        <v>0</v>
      </c>
      <c r="AM116">
        <v>510.74160000000001</v>
      </c>
      <c r="AN116">
        <v>456.54</v>
      </c>
      <c r="AO116">
        <v>303.87279999999998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59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194</v>
      </c>
      <c r="CO116">
        <v>0</v>
      </c>
      <c r="CP116">
        <f t="shared" si="67"/>
        <v>0</v>
      </c>
      <c r="CQ116">
        <f>SUMIF(SmtRes!AQ212:'SmtRes'!AQ216,"=1",SmtRes!AA212:'SmtRes'!AA216)</f>
        <v>0</v>
      </c>
      <c r="CR116">
        <f>SUMIF(SmtRes!AQ212:'SmtRes'!AQ216,"=1",SmtRes!AB212:'SmtRes'!AB216)</f>
        <v>2274.4699999999998</v>
      </c>
      <c r="CS116">
        <f>SUMIF(SmtRes!AQ212:'SmtRes'!AQ216,"=1",SmtRes!AC212:'SmtRes'!AC216)</f>
        <v>1902.25</v>
      </c>
      <c r="CT116">
        <f>SUMIF(SmtRes!AQ212:'SmtRes'!AQ216,"=1",SmtRes!AD212:'SmtRes'!AD216)</f>
        <v>690.62</v>
      </c>
      <c r="CU116">
        <f t="shared" si="68"/>
        <v>0</v>
      </c>
      <c r="CV116">
        <f>SUMIF(SmtRes!AQ212:'SmtRes'!AQ216,"=1",SmtRes!BU212:'SmtRes'!BU216)</f>
        <v>0.50600000000000001</v>
      </c>
      <c r="CW116">
        <f>SUMIF(SmtRes!AQ212:'SmtRes'!AQ216,"=1",SmtRes!BV212:'SmtRes'!BV216)</f>
        <v>0.55200000000000005</v>
      </c>
      <c r="CX116">
        <f t="shared" si="69"/>
        <v>0</v>
      </c>
      <c r="CY116">
        <f t="shared" si="70"/>
        <v>0</v>
      </c>
      <c r="CZ116">
        <f t="shared" si="71"/>
        <v>0</v>
      </c>
      <c r="DB116">
        <v>6</v>
      </c>
      <c r="DC116" t="s">
        <v>3</v>
      </c>
      <c r="DD116" t="s">
        <v>3</v>
      </c>
      <c r="DE116" t="s">
        <v>195</v>
      </c>
      <c r="DF116" t="s">
        <v>195</v>
      </c>
      <c r="DG116" t="s">
        <v>195</v>
      </c>
      <c r="DH116" t="s">
        <v>3</v>
      </c>
      <c r="DI116" t="s">
        <v>195</v>
      </c>
      <c r="DJ116" t="s">
        <v>195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32</v>
      </c>
      <c r="DW116" t="s">
        <v>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82815206</v>
      </c>
      <c r="EF116">
        <v>2</v>
      </c>
      <c r="EG116" t="s">
        <v>36</v>
      </c>
      <c r="EH116">
        <v>27</v>
      </c>
      <c r="EI116" t="s">
        <v>37</v>
      </c>
      <c r="EJ116">
        <v>1</v>
      </c>
      <c r="EK116">
        <v>33001</v>
      </c>
      <c r="EL116" t="s">
        <v>37</v>
      </c>
      <c r="EM116" t="s">
        <v>38</v>
      </c>
      <c r="EO116" t="s">
        <v>198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2"/>
        <v>0</v>
      </c>
      <c r="GM116">
        <f t="shared" si="73"/>
        <v>0</v>
      </c>
      <c r="GN116">
        <f t="shared" si="74"/>
        <v>0</v>
      </c>
      <c r="GO116">
        <f t="shared" si="75"/>
        <v>0</v>
      </c>
      <c r="GP116">
        <f t="shared" si="76"/>
        <v>0</v>
      </c>
      <c r="GR116">
        <v>0</v>
      </c>
      <c r="GS116">
        <v>3</v>
      </c>
      <c r="GT116">
        <v>0</v>
      </c>
      <c r="GU116" t="s">
        <v>3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3</v>
      </c>
      <c r="HF116" t="s">
        <v>3</v>
      </c>
      <c r="HM116" t="s">
        <v>3</v>
      </c>
      <c r="HN116" t="s">
        <v>40</v>
      </c>
      <c r="HO116" t="s">
        <v>41</v>
      </c>
      <c r="HP116" t="s">
        <v>37</v>
      </c>
      <c r="HQ116" t="s">
        <v>37</v>
      </c>
      <c r="HS116">
        <v>0</v>
      </c>
      <c r="IK116">
        <v>0</v>
      </c>
    </row>
    <row r="117" spans="1:255" x14ac:dyDescent="0.2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3</v>
      </c>
      <c r="F117" s="8" t="s">
        <v>48</v>
      </c>
      <c r="G117" s="8" t="s">
        <v>49</v>
      </c>
      <c r="H117" s="8" t="s">
        <v>32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t="shared" si="58"/>
        <v>0</v>
      </c>
      <c r="P117" s="8">
        <f>SUMIF(SmtRes!AQ217:'SmtRes'!AQ221,"=1",SmtRes!DF217:'SmtRes'!DF221)</f>
        <v>0</v>
      </c>
      <c r="Q117" s="8">
        <f>SUMIF(SmtRes!AQ217:'SmtRes'!AQ221,"=1",SmtRes!DG217:'SmtRes'!DG221)</f>
        <v>0</v>
      </c>
      <c r="R117" s="8">
        <f>SUMIF(SmtRes!AQ217:'SmtRes'!AQ221,"=1",SmtRes!DH217:'SmtRes'!DH221)</f>
        <v>0</v>
      </c>
      <c r="S117" s="8">
        <f>SUMIF(SmtRes!AQ217:'SmtRes'!AQ221,"=1",SmtRes!DI217:'SmtRes'!DI221)</f>
        <v>0</v>
      </c>
      <c r="T117" s="8">
        <f t="shared" si="59"/>
        <v>0</v>
      </c>
      <c r="U117" s="8">
        <f>SUMIF(SmtRes!AQ217:'SmtRes'!AQ221,"=1",SmtRes!CV217:'SmtRes'!CV221)</f>
        <v>0</v>
      </c>
      <c r="V117" s="8">
        <f>SUMIF(SmtRes!AQ217:'SmtRes'!AQ221,"=1",SmtRes!CW217:'SmtRes'!CW221)</f>
        <v>0</v>
      </c>
      <c r="W117" s="8">
        <f t="shared" si="60"/>
        <v>0</v>
      </c>
      <c r="X117" s="8">
        <f t="shared" si="61"/>
        <v>0</v>
      </c>
      <c r="Y117" s="8">
        <f t="shared" si="62"/>
        <v>0</v>
      </c>
      <c r="Z117" s="8"/>
      <c r="AA117" s="8">
        <v>-1</v>
      </c>
      <c r="AB117" s="8">
        <f t="shared" si="63"/>
        <v>751.33399999999995</v>
      </c>
      <c r="AC117" s="8">
        <f t="shared" si="64"/>
        <v>0</v>
      </c>
      <c r="AD117" s="8">
        <f>ROUND((((SUM(SmtRes!BR217:'SmtRes'!BR221))-(SUM(SmtRes!BS217:'SmtRes'!BS221)))+AE117),6)</f>
        <v>468.1798</v>
      </c>
      <c r="AE117" s="8">
        <f>ROUND((SUM(SmtRes!BS217:'SmtRes'!BS221)),6)</f>
        <v>418.495</v>
      </c>
      <c r="AF117" s="8">
        <f>ROUND((SUM(SmtRes!BT217:'SmtRes'!BT221)),6)</f>
        <v>283.1542</v>
      </c>
      <c r="AG117" s="8">
        <f t="shared" si="65"/>
        <v>0</v>
      </c>
      <c r="AH117" s="8">
        <f>(SUM(SmtRes!BU217:'SmtRes'!BU221))</f>
        <v>0.41</v>
      </c>
      <c r="AI117" s="8">
        <f>(SUM(SmtRes!BV217:'SmtRes'!BV221))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3</v>
      </c>
      <c r="BE117" s="8" t="s">
        <v>3</v>
      </c>
      <c r="BF117" s="8" t="s">
        <v>3</v>
      </c>
      <c r="BG117" s="8" t="s">
        <v>3</v>
      </c>
      <c r="BH117" s="8">
        <v>0</v>
      </c>
      <c r="BI117" s="8">
        <v>1</v>
      </c>
      <c r="BJ117" s="8" t="s">
        <v>50</v>
      </c>
      <c r="BK117" s="8"/>
      <c r="BL117" s="8"/>
      <c r="BM117" s="8">
        <v>33001</v>
      </c>
      <c r="BN117" s="8">
        <v>0</v>
      </c>
      <c r="BO117" s="8" t="s">
        <v>3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3</v>
      </c>
      <c r="BZ117" s="8">
        <v>103</v>
      </c>
      <c r="CA117" s="8">
        <v>60</v>
      </c>
      <c r="CB117" s="8" t="s">
        <v>3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3</v>
      </c>
      <c r="CO117" s="8">
        <v>0</v>
      </c>
      <c r="CP117" s="8">
        <f t="shared" si="67"/>
        <v>0</v>
      </c>
      <c r="CQ117" s="8">
        <f>SUMIF(SmtRes!AQ217:'SmtRes'!AQ221,"=1",SmtRes!AA217:'SmtRes'!AA221)</f>
        <v>0</v>
      </c>
      <c r="CR117" s="8">
        <f>SUMIF(SmtRes!AQ217:'SmtRes'!AQ221,"=1",SmtRes!AB217:'SmtRes'!AB221)</f>
        <v>2274.4699999999998</v>
      </c>
      <c r="CS117" s="8">
        <f>SUMIF(SmtRes!AQ217:'SmtRes'!AQ221,"=1",SmtRes!AC217:'SmtRes'!AC221)</f>
        <v>1902.25</v>
      </c>
      <c r="CT117" s="8">
        <f>SUMIF(SmtRes!AQ217:'SmtRes'!AQ221,"=1",SmtRes!AD217:'SmtRes'!AD221)</f>
        <v>690.62</v>
      </c>
      <c r="CU117" s="8">
        <f t="shared" si="68"/>
        <v>0</v>
      </c>
      <c r="CV117" s="8">
        <f>SUMIF(SmtRes!AQ217:'SmtRes'!AQ221,"=1",SmtRes!BU217:'SmtRes'!BU221)</f>
        <v>0.41</v>
      </c>
      <c r="CW117" s="8">
        <f>SUMIF(SmtRes!AQ217:'SmtRes'!AQ221,"=1",SmtRes!BV217:'SmtRes'!BV221)</f>
        <v>0.44</v>
      </c>
      <c r="CX117" s="8">
        <f t="shared" si="69"/>
        <v>0</v>
      </c>
      <c r="CY117" s="8">
        <f t="shared" si="70"/>
        <v>0</v>
      </c>
      <c r="CZ117" s="8">
        <f t="shared" si="71"/>
        <v>0</v>
      </c>
      <c r="DA117" s="8"/>
      <c r="DB117" s="8"/>
      <c r="DC117" s="8" t="s">
        <v>3</v>
      </c>
      <c r="DD117" s="8" t="s">
        <v>3</v>
      </c>
      <c r="DE117" s="8" t="s">
        <v>3</v>
      </c>
      <c r="DF117" s="8" t="s">
        <v>3</v>
      </c>
      <c r="DG117" s="8" t="s">
        <v>3</v>
      </c>
      <c r="DH117" s="8" t="s">
        <v>3</v>
      </c>
      <c r="DI117" s="8" t="s">
        <v>3</v>
      </c>
      <c r="DJ117" s="8" t="s">
        <v>3</v>
      </c>
      <c r="DK117" s="8" t="s">
        <v>3</v>
      </c>
      <c r="DL117" s="8" t="s">
        <v>3</v>
      </c>
      <c r="DM117" s="8" t="s">
        <v>3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32</v>
      </c>
      <c r="DW117" s="8" t="s">
        <v>32</v>
      </c>
      <c r="DX117" s="8">
        <v>1</v>
      </c>
      <c r="DY117" s="8"/>
      <c r="DZ117" s="8" t="s">
        <v>3</v>
      </c>
      <c r="EA117" s="8" t="s">
        <v>3</v>
      </c>
      <c r="EB117" s="8" t="s">
        <v>3</v>
      </c>
      <c r="EC117" s="8" t="s">
        <v>3</v>
      </c>
      <c r="ED117" s="8"/>
      <c r="EE117" s="8">
        <v>82815206</v>
      </c>
      <c r="EF117" s="8">
        <v>2</v>
      </c>
      <c r="EG117" s="8" t="s">
        <v>36</v>
      </c>
      <c r="EH117" s="8">
        <v>27</v>
      </c>
      <c r="EI117" s="8" t="s">
        <v>37</v>
      </c>
      <c r="EJ117" s="8">
        <v>1</v>
      </c>
      <c r="EK117" s="8">
        <v>33001</v>
      </c>
      <c r="EL117" s="8" t="s">
        <v>37</v>
      </c>
      <c r="EM117" s="8" t="s">
        <v>38</v>
      </c>
      <c r="EN117" s="8"/>
      <c r="EO117" s="8" t="s">
        <v>3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3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t="shared" si="72"/>
        <v>0</v>
      </c>
      <c r="GM117" s="8">
        <f t="shared" si="73"/>
        <v>0</v>
      </c>
      <c r="GN117" s="8">
        <f t="shared" si="74"/>
        <v>0</v>
      </c>
      <c r="GO117" s="8">
        <f t="shared" si="75"/>
        <v>0</v>
      </c>
      <c r="GP117" s="8">
        <f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3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3</v>
      </c>
      <c r="HF117" s="8" t="s">
        <v>3</v>
      </c>
      <c r="HG117" s="8"/>
      <c r="HH117" s="8"/>
      <c r="HI117" s="8"/>
      <c r="HJ117" s="8"/>
      <c r="HK117" s="8"/>
      <c r="HL117" s="8"/>
      <c r="HM117" s="8" t="s">
        <v>3</v>
      </c>
      <c r="HN117" s="8" t="s">
        <v>40</v>
      </c>
      <c r="HO117" s="8" t="s">
        <v>41</v>
      </c>
      <c r="HP117" s="8" t="s">
        <v>37</v>
      </c>
      <c r="HQ117" s="8" t="s">
        <v>37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55" x14ac:dyDescent="0.2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3</v>
      </c>
      <c r="F118" t="s">
        <v>48</v>
      </c>
      <c r="G118" t="s">
        <v>49</v>
      </c>
      <c r="H118" t="s">
        <v>32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t="shared" si="58"/>
        <v>0</v>
      </c>
      <c r="P118">
        <f>SUMIF(SmtRes!AQ222:'SmtRes'!AQ226,"=1",SmtRes!DF222:'SmtRes'!DF226)</f>
        <v>0</v>
      </c>
      <c r="Q118">
        <f>SUMIF(SmtRes!AQ222:'SmtRes'!AQ226,"=1",SmtRes!DG222:'SmtRes'!DG226)</f>
        <v>0</v>
      </c>
      <c r="R118">
        <f>SUMIF(SmtRes!AQ222:'SmtRes'!AQ226,"=1",SmtRes!DH222:'SmtRes'!DH226)</f>
        <v>0</v>
      </c>
      <c r="S118">
        <f>SUMIF(SmtRes!AQ222:'SmtRes'!AQ226,"=1",SmtRes!DI222:'SmtRes'!DI226)</f>
        <v>0</v>
      </c>
      <c r="T118">
        <f t="shared" si="59"/>
        <v>0</v>
      </c>
      <c r="U118">
        <f>SUMIF(SmtRes!AQ222:'SmtRes'!AQ226,"=1",SmtRes!CV222:'SmtRes'!CV226)</f>
        <v>0</v>
      </c>
      <c r="V118">
        <f>SUMIF(SmtRes!AQ222:'SmtRes'!AQ226,"=1",SmtRes!CW222:'SmtRes'!CW226)</f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751.33399999999995</v>
      </c>
      <c r="AC118">
        <f t="shared" si="64"/>
        <v>0</v>
      </c>
      <c r="AD118">
        <f>ROUND((((SUM(SmtRes!BR222:'SmtRes'!BR226))-(SUM(SmtRes!BS222:'SmtRes'!BS226)))+AE118),6)</f>
        <v>468.1798</v>
      </c>
      <c r="AE118">
        <f>ROUND((SUM(SmtRes!BS222:'SmtRes'!BS226)),6)</f>
        <v>418.495</v>
      </c>
      <c r="AF118">
        <f>ROUND((SUM(SmtRes!BT222:'SmtRes'!BT226)),6)</f>
        <v>283.1542</v>
      </c>
      <c r="AG118">
        <f t="shared" si="65"/>
        <v>0</v>
      </c>
      <c r="AH118">
        <f>(SUM(SmtRes!BU222:'SmtRes'!BU226))</f>
        <v>0.41</v>
      </c>
      <c r="AI118">
        <f>(SUM(SmtRes!BV222:'SmtRes'!BV226))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50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3</v>
      </c>
      <c r="CO118">
        <v>0</v>
      </c>
      <c r="CP118">
        <f t="shared" si="67"/>
        <v>0</v>
      </c>
      <c r="CQ118">
        <f>SUMIF(SmtRes!AQ222:'SmtRes'!AQ226,"=1",SmtRes!AA222:'SmtRes'!AA226)</f>
        <v>0</v>
      </c>
      <c r="CR118">
        <f>SUMIF(SmtRes!AQ222:'SmtRes'!AQ226,"=1",SmtRes!AB222:'SmtRes'!AB226)</f>
        <v>2274.4699999999998</v>
      </c>
      <c r="CS118">
        <f>SUMIF(SmtRes!AQ222:'SmtRes'!AQ226,"=1",SmtRes!AC222:'SmtRes'!AC226)</f>
        <v>1902.25</v>
      </c>
      <c r="CT118">
        <f>SUMIF(SmtRes!AQ222:'SmtRes'!AQ226,"=1",SmtRes!AD222:'SmtRes'!AD226)</f>
        <v>690.62</v>
      </c>
      <c r="CU118">
        <f t="shared" si="68"/>
        <v>0</v>
      </c>
      <c r="CV118">
        <f>SUMIF(SmtRes!AQ222:'SmtRes'!AQ226,"=1",SmtRes!BU222:'SmtRes'!BU226)</f>
        <v>0.41</v>
      </c>
      <c r="CW118">
        <f>SUMIF(SmtRes!AQ222:'SmtRes'!AQ226,"=1",SmtRes!BV222:'SmtRes'!BV226)</f>
        <v>0.44</v>
      </c>
      <c r="CX118">
        <f t="shared" si="69"/>
        <v>0</v>
      </c>
      <c r="CY118">
        <f t="shared" si="70"/>
        <v>0</v>
      </c>
      <c r="CZ118">
        <f t="shared" si="71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32</v>
      </c>
      <c r="DW118" t="s">
        <v>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82815206</v>
      </c>
      <c r="EF118">
        <v>2</v>
      </c>
      <c r="EG118" t="s">
        <v>36</v>
      </c>
      <c r="EH118">
        <v>27</v>
      </c>
      <c r="EI118" t="s">
        <v>37</v>
      </c>
      <c r="EJ118">
        <v>1</v>
      </c>
      <c r="EK118">
        <v>33001</v>
      </c>
      <c r="EL118" t="s">
        <v>37</v>
      </c>
      <c r="EM118" t="s">
        <v>38</v>
      </c>
      <c r="EO118" t="s">
        <v>3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2"/>
        <v>0</v>
      </c>
      <c r="GM118">
        <f t="shared" si="73"/>
        <v>0</v>
      </c>
      <c r="GN118">
        <f t="shared" si="74"/>
        <v>0</v>
      </c>
      <c r="GO118">
        <f t="shared" si="75"/>
        <v>0</v>
      </c>
      <c r="GP118">
        <f t="shared" si="76"/>
        <v>0</v>
      </c>
      <c r="GR118">
        <v>0</v>
      </c>
      <c r="GS118">
        <v>3</v>
      </c>
      <c r="GT118">
        <v>0</v>
      </c>
      <c r="GU118" t="s">
        <v>3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3</v>
      </c>
      <c r="HF118" t="s">
        <v>3</v>
      </c>
      <c r="HM118" t="s">
        <v>3</v>
      </c>
      <c r="HN118" t="s">
        <v>40</v>
      </c>
      <c r="HO118" t="s">
        <v>41</v>
      </c>
      <c r="HP118" t="s">
        <v>37</v>
      </c>
      <c r="HQ118" t="s">
        <v>37</v>
      </c>
      <c r="HS118">
        <v>0</v>
      </c>
      <c r="IK118">
        <v>0</v>
      </c>
    </row>
    <row r="119" spans="1:255" x14ac:dyDescent="0.2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3</v>
      </c>
      <c r="F119" s="8" t="s">
        <v>60</v>
      </c>
      <c r="G119" s="8" t="s">
        <v>61</v>
      </c>
      <c r="H119" s="8" t="s">
        <v>32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t="shared" si="58"/>
        <v>0</v>
      </c>
      <c r="P119" s="8">
        <f>SUMIF(SmtRes!AQ227:'SmtRes'!AQ230,"=1",SmtRes!DF227:'SmtRes'!DF230)</f>
        <v>0</v>
      </c>
      <c r="Q119" s="8">
        <f>SUMIF(SmtRes!AQ227:'SmtRes'!AQ230,"=1",SmtRes!DG227:'SmtRes'!DG230)</f>
        <v>0</v>
      </c>
      <c r="R119" s="8">
        <f>SUMIF(SmtRes!AQ227:'SmtRes'!AQ230,"=1",SmtRes!DH227:'SmtRes'!DH230)</f>
        <v>0</v>
      </c>
      <c r="S119" s="8">
        <f>SUMIF(SmtRes!AQ227:'SmtRes'!AQ230,"=1",SmtRes!DI227:'SmtRes'!DI230)</f>
        <v>0</v>
      </c>
      <c r="T119" s="8">
        <f t="shared" si="59"/>
        <v>0</v>
      </c>
      <c r="U119" s="8">
        <f>SUMIF(SmtRes!AQ227:'SmtRes'!AQ230,"=1",SmtRes!CV227:'SmtRes'!CV230)</f>
        <v>0</v>
      </c>
      <c r="V119" s="8">
        <f>SUMIF(SmtRes!AQ227:'SmtRes'!AQ230,"=1",SmtRes!CW227:'SmtRes'!CW230)</f>
        <v>0</v>
      </c>
      <c r="W119" s="8">
        <f t="shared" si="60"/>
        <v>0</v>
      </c>
      <c r="X119" s="8">
        <f t="shared" si="61"/>
        <v>0</v>
      </c>
      <c r="Y119" s="8">
        <f t="shared" si="62"/>
        <v>0</v>
      </c>
      <c r="Z119" s="8"/>
      <c r="AA119" s="8">
        <v>-1</v>
      </c>
      <c r="AB119" s="8">
        <f t="shared" si="63"/>
        <v>279.34305000000001</v>
      </c>
      <c r="AC119" s="8">
        <f t="shared" si="64"/>
        <v>0</v>
      </c>
      <c r="AD119" s="8">
        <f>ROUND((((SUM(SmtRes!BR227:'SmtRes'!BR230))-(SUM(SmtRes!BS227:'SmtRes'!BS230)))+AE119),6)</f>
        <v>80.7898</v>
      </c>
      <c r="AE119" s="8">
        <f>ROUND((SUM(SmtRes!BS227:'SmtRes'!BS230)),6)</f>
        <v>130.69819000000001</v>
      </c>
      <c r="AF119" s="8">
        <f>ROUND((SUM(SmtRes!BT227:'SmtRes'!BT230)),6)</f>
        <v>198.55324999999999</v>
      </c>
      <c r="AG119" s="8">
        <f t="shared" si="65"/>
        <v>0</v>
      </c>
      <c r="AH119" s="8">
        <f>(SUM(SmtRes!BU227:'SmtRes'!BU230))</f>
        <v>0.28749999999999998</v>
      </c>
      <c r="AI119" s="8">
        <f>(SUM(SmtRes!BV227:'SmtRes'!BV230))</f>
        <v>0.161</v>
      </c>
      <c r="AJ119" s="8">
        <f t="shared" si="66"/>
        <v>0</v>
      </c>
      <c r="AK119" s="8">
        <v>356.55759999999998</v>
      </c>
      <c r="AL119" s="8">
        <v>0</v>
      </c>
      <c r="AM119" s="8">
        <v>70.251999999999995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0.14000000000000001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3</v>
      </c>
      <c r="BE119" s="8" t="s">
        <v>3</v>
      </c>
      <c r="BF119" s="8" t="s">
        <v>3</v>
      </c>
      <c r="BG119" s="8" t="s">
        <v>3</v>
      </c>
      <c r="BH119" s="8">
        <v>0</v>
      </c>
      <c r="BI119" s="8">
        <v>1</v>
      </c>
      <c r="BJ119" s="8" t="s">
        <v>62</v>
      </c>
      <c r="BK119" s="8"/>
      <c r="BL119" s="8"/>
      <c r="BM119" s="8">
        <v>33001</v>
      </c>
      <c r="BN119" s="8">
        <v>0</v>
      </c>
      <c r="BO119" s="8" t="s">
        <v>3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3</v>
      </c>
      <c r="BZ119" s="8">
        <v>103</v>
      </c>
      <c r="CA119" s="8">
        <v>60</v>
      </c>
      <c r="CB119" s="8" t="s">
        <v>3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194</v>
      </c>
      <c r="CO119" s="8">
        <v>0</v>
      </c>
      <c r="CP119" s="8">
        <f t="shared" si="67"/>
        <v>0</v>
      </c>
      <c r="CQ119" s="8">
        <f>SUMIF(SmtRes!AQ227:'SmtRes'!AQ230,"=1",SmtRes!AA227:'SmtRes'!AA230)</f>
        <v>0</v>
      </c>
      <c r="CR119" s="8">
        <f>SUMIF(SmtRes!AQ227:'SmtRes'!AQ230,"=1",SmtRes!AB227:'SmtRes'!AB230)</f>
        <v>648.18000000000006</v>
      </c>
      <c r="CS119" s="8">
        <f>SUMIF(SmtRes!AQ227:'SmtRes'!AQ230,"=1",SmtRes!AC227:'SmtRes'!AC230)</f>
        <v>811.79</v>
      </c>
      <c r="CT119" s="8">
        <f>SUMIF(SmtRes!AQ227:'SmtRes'!AQ230,"=1",SmtRes!AD227:'SmtRes'!AD230)</f>
        <v>690.62</v>
      </c>
      <c r="CU119" s="8">
        <f t="shared" si="68"/>
        <v>0</v>
      </c>
      <c r="CV119" s="8">
        <f>SUMIF(SmtRes!AQ227:'SmtRes'!AQ230,"=1",SmtRes!BU227:'SmtRes'!BU230)</f>
        <v>0.28749999999999998</v>
      </c>
      <c r="CW119" s="8">
        <f>SUMIF(SmtRes!AQ227:'SmtRes'!AQ230,"=1",SmtRes!BV227:'SmtRes'!BV230)</f>
        <v>0.161</v>
      </c>
      <c r="CX119" s="8">
        <f t="shared" si="69"/>
        <v>0</v>
      </c>
      <c r="CY119" s="8">
        <f t="shared" si="70"/>
        <v>0</v>
      </c>
      <c r="CZ119" s="8">
        <f t="shared" si="71"/>
        <v>0</v>
      </c>
      <c r="DA119" s="8"/>
      <c r="DB119" s="8">
        <v>7</v>
      </c>
      <c r="DC119" s="8" t="s">
        <v>3</v>
      </c>
      <c r="DD119" s="8" t="s">
        <v>3</v>
      </c>
      <c r="DE119" s="8" t="s">
        <v>195</v>
      </c>
      <c r="DF119" s="8" t="s">
        <v>195</v>
      </c>
      <c r="DG119" s="8" t="s">
        <v>195</v>
      </c>
      <c r="DH119" s="8" t="s">
        <v>3</v>
      </c>
      <c r="DI119" s="8" t="s">
        <v>195</v>
      </c>
      <c r="DJ119" s="8" t="s">
        <v>195</v>
      </c>
      <c r="DK119" s="8" t="s">
        <v>3</v>
      </c>
      <c r="DL119" s="8" t="s">
        <v>3</v>
      </c>
      <c r="DM119" s="8" t="s">
        <v>3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32</v>
      </c>
      <c r="DW119" s="8" t="s">
        <v>32</v>
      </c>
      <c r="DX119" s="8">
        <v>1</v>
      </c>
      <c r="DY119" s="8"/>
      <c r="DZ119" s="8" t="s">
        <v>3</v>
      </c>
      <c r="EA119" s="8" t="s">
        <v>3</v>
      </c>
      <c r="EB119" s="8" t="s">
        <v>3</v>
      </c>
      <c r="EC119" s="8" t="s">
        <v>3</v>
      </c>
      <c r="ED119" s="8"/>
      <c r="EE119" s="8">
        <v>82815206</v>
      </c>
      <c r="EF119" s="8">
        <v>2</v>
      </c>
      <c r="EG119" s="8" t="s">
        <v>36</v>
      </c>
      <c r="EH119" s="8">
        <v>27</v>
      </c>
      <c r="EI119" s="8" t="s">
        <v>37</v>
      </c>
      <c r="EJ119" s="8">
        <v>1</v>
      </c>
      <c r="EK119" s="8">
        <v>33001</v>
      </c>
      <c r="EL119" s="8" t="s">
        <v>37</v>
      </c>
      <c r="EM119" s="8" t="s">
        <v>38</v>
      </c>
      <c r="EN119" s="8"/>
      <c r="EO119" s="8" t="s">
        <v>198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0.14000000000000001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3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t="shared" si="72"/>
        <v>0</v>
      </c>
      <c r="GM119" s="8">
        <f t="shared" si="73"/>
        <v>0</v>
      </c>
      <c r="GN119" s="8">
        <f t="shared" si="74"/>
        <v>0</v>
      </c>
      <c r="GO119" s="8">
        <f t="shared" si="75"/>
        <v>0</v>
      </c>
      <c r="GP119" s="8">
        <f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3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3</v>
      </c>
      <c r="HF119" s="8" t="s">
        <v>3</v>
      </c>
      <c r="HG119" s="8"/>
      <c r="HH119" s="8"/>
      <c r="HI119" s="8"/>
      <c r="HJ119" s="8"/>
      <c r="HK119" s="8"/>
      <c r="HL119" s="8"/>
      <c r="HM119" s="8" t="s">
        <v>3</v>
      </c>
      <c r="HN119" s="8" t="s">
        <v>40</v>
      </c>
      <c r="HO119" s="8" t="s">
        <v>41</v>
      </c>
      <c r="HP119" s="8" t="s">
        <v>37</v>
      </c>
      <c r="HQ119" s="8" t="s">
        <v>37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55" x14ac:dyDescent="0.2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3</v>
      </c>
      <c r="F120" t="s">
        <v>60</v>
      </c>
      <c r="G120" t="s">
        <v>61</v>
      </c>
      <c r="H120" t="s">
        <v>32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t="shared" si="58"/>
        <v>0</v>
      </c>
      <c r="P120">
        <f>SUMIF(SmtRes!AQ231:'SmtRes'!AQ234,"=1",SmtRes!DF231:'SmtRes'!DF234)</f>
        <v>0</v>
      </c>
      <c r="Q120">
        <f>SUMIF(SmtRes!AQ231:'SmtRes'!AQ234,"=1",SmtRes!DG231:'SmtRes'!DG234)</f>
        <v>0</v>
      </c>
      <c r="R120">
        <f>SUMIF(SmtRes!AQ231:'SmtRes'!AQ234,"=1",SmtRes!DH231:'SmtRes'!DH234)</f>
        <v>0</v>
      </c>
      <c r="S120">
        <f>SUMIF(SmtRes!AQ231:'SmtRes'!AQ234,"=1",SmtRes!DI231:'SmtRes'!DI234)</f>
        <v>0</v>
      </c>
      <c r="T120">
        <f t="shared" si="59"/>
        <v>0</v>
      </c>
      <c r="U120">
        <f>SUMIF(SmtRes!AQ231:'SmtRes'!AQ234,"=1",SmtRes!CV231:'SmtRes'!CV234)</f>
        <v>0</v>
      </c>
      <c r="V120">
        <f>SUMIF(SmtRes!AQ231:'SmtRes'!AQ234,"=1",SmtRes!CW231:'SmtRes'!CW234)</f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-1</v>
      </c>
      <c r="AB120">
        <f t="shared" si="63"/>
        <v>279.34305000000001</v>
      </c>
      <c r="AC120">
        <f t="shared" si="64"/>
        <v>0</v>
      </c>
      <c r="AD120">
        <f>ROUND((((SUM(SmtRes!BR231:'SmtRes'!BR234))-(SUM(SmtRes!BS231:'SmtRes'!BS234)))+AE120),6)</f>
        <v>80.7898</v>
      </c>
      <c r="AE120">
        <f>ROUND((SUM(SmtRes!BS231:'SmtRes'!BS234)),6)</f>
        <v>130.69819000000001</v>
      </c>
      <c r="AF120">
        <f>ROUND((SUM(SmtRes!BT231:'SmtRes'!BT234)),6)</f>
        <v>198.55324999999999</v>
      </c>
      <c r="AG120">
        <f t="shared" si="65"/>
        <v>0</v>
      </c>
      <c r="AH120">
        <f>(SUM(SmtRes!BU231:'SmtRes'!BU234))</f>
        <v>0.28749999999999998</v>
      </c>
      <c r="AI120">
        <f>(SUM(SmtRes!BV231:'SmtRes'!BV234))</f>
        <v>0.161</v>
      </c>
      <c r="AJ120">
        <f t="shared" si="66"/>
        <v>0</v>
      </c>
      <c r="AK120">
        <v>356.55759999999998</v>
      </c>
      <c r="AL120">
        <v>0</v>
      </c>
      <c r="AM120">
        <v>70.251999999999995</v>
      </c>
      <c r="AN120">
        <v>113.6506</v>
      </c>
      <c r="AO120">
        <v>172.655</v>
      </c>
      <c r="AP120">
        <v>0</v>
      </c>
      <c r="AQ120">
        <v>0.25</v>
      </c>
      <c r="AR120">
        <v>0.14000000000000001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62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194</v>
      </c>
      <c r="CO120">
        <v>0</v>
      </c>
      <c r="CP120">
        <f t="shared" si="67"/>
        <v>0</v>
      </c>
      <c r="CQ120">
        <f>SUMIF(SmtRes!AQ231:'SmtRes'!AQ234,"=1",SmtRes!AA231:'SmtRes'!AA234)</f>
        <v>0</v>
      </c>
      <c r="CR120">
        <f>SUMIF(SmtRes!AQ231:'SmtRes'!AQ234,"=1",SmtRes!AB231:'SmtRes'!AB234)</f>
        <v>648.18000000000006</v>
      </c>
      <c r="CS120">
        <f>SUMIF(SmtRes!AQ231:'SmtRes'!AQ234,"=1",SmtRes!AC231:'SmtRes'!AC234)</f>
        <v>811.79</v>
      </c>
      <c r="CT120">
        <f>SUMIF(SmtRes!AQ231:'SmtRes'!AQ234,"=1",SmtRes!AD231:'SmtRes'!AD234)</f>
        <v>690.62</v>
      </c>
      <c r="CU120">
        <f t="shared" si="68"/>
        <v>0</v>
      </c>
      <c r="CV120">
        <f>SUMIF(SmtRes!AQ231:'SmtRes'!AQ234,"=1",SmtRes!BU231:'SmtRes'!BU234)</f>
        <v>0.28749999999999998</v>
      </c>
      <c r="CW120">
        <f>SUMIF(SmtRes!AQ231:'SmtRes'!AQ234,"=1",SmtRes!BV231:'SmtRes'!BV234)</f>
        <v>0.161</v>
      </c>
      <c r="CX120">
        <f t="shared" si="69"/>
        <v>0</v>
      </c>
      <c r="CY120">
        <f t="shared" si="70"/>
        <v>0</v>
      </c>
      <c r="CZ120">
        <f t="shared" si="71"/>
        <v>0</v>
      </c>
      <c r="DB120">
        <v>8</v>
      </c>
      <c r="DC120" t="s">
        <v>3</v>
      </c>
      <c r="DD120" t="s">
        <v>3</v>
      </c>
      <c r="DE120" t="s">
        <v>195</v>
      </c>
      <c r="DF120" t="s">
        <v>195</v>
      </c>
      <c r="DG120" t="s">
        <v>195</v>
      </c>
      <c r="DH120" t="s">
        <v>3</v>
      </c>
      <c r="DI120" t="s">
        <v>195</v>
      </c>
      <c r="DJ120" t="s">
        <v>195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32</v>
      </c>
      <c r="DW120" t="s">
        <v>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82815206</v>
      </c>
      <c r="EF120">
        <v>2</v>
      </c>
      <c r="EG120" t="s">
        <v>36</v>
      </c>
      <c r="EH120">
        <v>27</v>
      </c>
      <c r="EI120" t="s">
        <v>37</v>
      </c>
      <c r="EJ120">
        <v>1</v>
      </c>
      <c r="EK120">
        <v>33001</v>
      </c>
      <c r="EL120" t="s">
        <v>37</v>
      </c>
      <c r="EM120" t="s">
        <v>38</v>
      </c>
      <c r="EO120" t="s">
        <v>198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0.14000000000000001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2"/>
        <v>0</v>
      </c>
      <c r="GM120">
        <f t="shared" si="73"/>
        <v>0</v>
      </c>
      <c r="GN120">
        <f t="shared" si="74"/>
        <v>0</v>
      </c>
      <c r="GO120">
        <f t="shared" si="75"/>
        <v>0</v>
      </c>
      <c r="GP120">
        <f t="shared" si="76"/>
        <v>0</v>
      </c>
      <c r="GR120">
        <v>0</v>
      </c>
      <c r="GS120">
        <v>3</v>
      </c>
      <c r="GT120">
        <v>0</v>
      </c>
      <c r="GU120" t="s">
        <v>3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3</v>
      </c>
      <c r="HF120" t="s">
        <v>3</v>
      </c>
      <c r="HM120" t="s">
        <v>3</v>
      </c>
      <c r="HN120" t="s">
        <v>40</v>
      </c>
      <c r="HO120" t="s">
        <v>41</v>
      </c>
      <c r="HP120" t="s">
        <v>37</v>
      </c>
      <c r="HQ120" t="s">
        <v>37</v>
      </c>
      <c r="HS120">
        <v>0</v>
      </c>
      <c r="IK120">
        <v>0</v>
      </c>
    </row>
    <row r="121" spans="1:255" x14ac:dyDescent="0.2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212</v>
      </c>
      <c r="F121" s="8" t="s">
        <v>63</v>
      </c>
      <c r="G121" s="8" t="s">
        <v>64</v>
      </c>
      <c r="H121" s="8" t="s">
        <v>32</v>
      </c>
      <c r="I121" s="8">
        <v>0</v>
      </c>
      <c r="J121" s="8">
        <v>0</v>
      </c>
      <c r="K121" s="8">
        <v>0</v>
      </c>
      <c r="L121" s="8">
        <v>2</v>
      </c>
      <c r="M121" s="8">
        <v>2</v>
      </c>
      <c r="N121" s="8">
        <f t="shared" si="57"/>
        <v>0</v>
      </c>
      <c r="O121" s="8">
        <f t="shared" si="58"/>
        <v>0</v>
      </c>
      <c r="P121" s="8">
        <f>SUMIF(SmtRes!AQ235:'SmtRes'!AQ238,"=1",SmtRes!DF235:'SmtRes'!DF238)</f>
        <v>0</v>
      </c>
      <c r="Q121" s="8">
        <f>SUMIF(SmtRes!AQ235:'SmtRes'!AQ238,"=1",SmtRes!DG235:'SmtRes'!DG238)</f>
        <v>0</v>
      </c>
      <c r="R121" s="8">
        <f>SUMIF(SmtRes!AQ235:'SmtRes'!AQ238,"=1",SmtRes!DH235:'SmtRes'!DH238)</f>
        <v>0</v>
      </c>
      <c r="S121" s="8">
        <f>SUMIF(SmtRes!AQ235:'SmtRes'!AQ238,"=1",SmtRes!DI235:'SmtRes'!DI238)</f>
        <v>0</v>
      </c>
      <c r="T121" s="8">
        <f t="shared" si="59"/>
        <v>0</v>
      </c>
      <c r="U121" s="8">
        <f>SUMIF(SmtRes!AQ235:'SmtRes'!AQ238,"=1",SmtRes!CV235:'SmtRes'!CV238)</f>
        <v>0</v>
      </c>
      <c r="V121" s="8">
        <f>SUMIF(SmtRes!AQ235:'SmtRes'!AQ238,"=1",SmtRes!CW235:'SmtRes'!CW238)</f>
        <v>0</v>
      </c>
      <c r="W121" s="8">
        <f t="shared" si="60"/>
        <v>0</v>
      </c>
      <c r="X121" s="8">
        <f t="shared" si="61"/>
        <v>0</v>
      </c>
      <c r="Y121" s="8">
        <f t="shared" si="62"/>
        <v>0</v>
      </c>
      <c r="Z121" s="8"/>
      <c r="AA121" s="8">
        <v>86751247</v>
      </c>
      <c r="AB121" s="8">
        <f t="shared" si="63"/>
        <v>330.5951</v>
      </c>
      <c r="AC121" s="8">
        <f t="shared" si="64"/>
        <v>0</v>
      </c>
      <c r="AD121" s="8">
        <f>ROUND((((SUM(SmtRes!BR235:'SmtRes'!BR238))-(SUM(SmtRes!BS235:'SmtRes'!BS238)))+AE121),6)</f>
        <v>92.331199999999995</v>
      </c>
      <c r="AE121" s="8">
        <f>ROUND((SUM(SmtRes!BS235:'SmtRes'!BS238)),6)</f>
        <v>149.36936</v>
      </c>
      <c r="AF121" s="8">
        <f>ROUND((SUM(SmtRes!BT235:'SmtRes'!BT238)),6)</f>
        <v>238.26390000000001</v>
      </c>
      <c r="AG121" s="8">
        <f t="shared" si="65"/>
        <v>0</v>
      </c>
      <c r="AH121" s="8">
        <f>(SUM(SmtRes!BU235:'SmtRes'!BU238))</f>
        <v>0.34499999999999997</v>
      </c>
      <c r="AI121" s="8">
        <f>(SUM(SmtRes!BV235:'SmtRes'!BV238))</f>
        <v>0.184</v>
      </c>
      <c r="AJ121" s="8">
        <f t="shared" si="66"/>
        <v>0</v>
      </c>
      <c r="AK121" s="8">
        <v>417.36040000000003</v>
      </c>
      <c r="AL121" s="8">
        <v>0</v>
      </c>
      <c r="AM121" s="8">
        <v>80.287999999999997</v>
      </c>
      <c r="AN121" s="8">
        <v>129.88640000000001</v>
      </c>
      <c r="AO121" s="8">
        <v>207.18600000000001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3</v>
      </c>
      <c r="BE121" s="8" t="s">
        <v>3</v>
      </c>
      <c r="BF121" s="8" t="s">
        <v>3</v>
      </c>
      <c r="BG121" s="8" t="s">
        <v>3</v>
      </c>
      <c r="BH121" s="8">
        <v>0</v>
      </c>
      <c r="BI121" s="8">
        <v>1</v>
      </c>
      <c r="BJ121" s="8" t="s">
        <v>65</v>
      </c>
      <c r="BK121" s="8"/>
      <c r="BL121" s="8"/>
      <c r="BM121" s="8">
        <v>33001</v>
      </c>
      <c r="BN121" s="8">
        <v>0</v>
      </c>
      <c r="BO121" s="8" t="s">
        <v>3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3</v>
      </c>
      <c r="BZ121" s="8">
        <v>103</v>
      </c>
      <c r="CA121" s="8">
        <v>60</v>
      </c>
      <c r="CB121" s="8" t="s">
        <v>3</v>
      </c>
      <c r="CC121" s="8"/>
      <c r="CD121" s="8"/>
      <c r="CE121" s="8">
        <v>0</v>
      </c>
      <c r="CF121" s="8">
        <v>0</v>
      </c>
      <c r="CG121" s="8">
        <v>0</v>
      </c>
      <c r="CH121" s="8">
        <v>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194</v>
      </c>
      <c r="CO121" s="8">
        <v>0</v>
      </c>
      <c r="CP121" s="8">
        <f t="shared" si="67"/>
        <v>0</v>
      </c>
      <c r="CQ121" s="8">
        <f>SUMIF(SmtRes!AQ235:'SmtRes'!AQ238,"=1",SmtRes!AA235:'SmtRes'!AA238)</f>
        <v>0</v>
      </c>
      <c r="CR121" s="8">
        <f>SUMIF(SmtRes!AQ235:'SmtRes'!AQ238,"=1",SmtRes!AB235:'SmtRes'!AB238)</f>
        <v>648.18000000000006</v>
      </c>
      <c r="CS121" s="8">
        <f>SUMIF(SmtRes!AQ235:'SmtRes'!AQ238,"=1",SmtRes!AC235:'SmtRes'!AC238)</f>
        <v>811.79</v>
      </c>
      <c r="CT121" s="8">
        <f>SUMIF(SmtRes!AQ235:'SmtRes'!AQ238,"=1",SmtRes!AD235:'SmtRes'!AD238)</f>
        <v>690.62</v>
      </c>
      <c r="CU121" s="8">
        <f t="shared" si="68"/>
        <v>0</v>
      </c>
      <c r="CV121" s="8">
        <f>SUMIF(SmtRes!AQ235:'SmtRes'!AQ238,"=1",SmtRes!BU235:'SmtRes'!BU238)</f>
        <v>0.34499999999999997</v>
      </c>
      <c r="CW121" s="8">
        <f>SUMIF(SmtRes!AQ235:'SmtRes'!AQ238,"=1",SmtRes!BV235:'SmtRes'!BV238)</f>
        <v>0.184</v>
      </c>
      <c r="CX121" s="8">
        <f t="shared" si="69"/>
        <v>0</v>
      </c>
      <c r="CY121" s="8">
        <f t="shared" si="70"/>
        <v>0</v>
      </c>
      <c r="CZ121" s="8">
        <f t="shared" si="71"/>
        <v>0</v>
      </c>
      <c r="DA121" s="8"/>
      <c r="DB121" s="8">
        <v>9</v>
      </c>
      <c r="DC121" s="8" t="s">
        <v>3</v>
      </c>
      <c r="DD121" s="8" t="s">
        <v>3</v>
      </c>
      <c r="DE121" s="8" t="s">
        <v>195</v>
      </c>
      <c r="DF121" s="8" t="s">
        <v>195</v>
      </c>
      <c r="DG121" s="8" t="s">
        <v>195</v>
      </c>
      <c r="DH121" s="8" t="s">
        <v>3</v>
      </c>
      <c r="DI121" s="8" t="s">
        <v>195</v>
      </c>
      <c r="DJ121" s="8" t="s">
        <v>195</v>
      </c>
      <c r="DK121" s="8" t="s">
        <v>3</v>
      </c>
      <c r="DL121" s="8" t="s">
        <v>3</v>
      </c>
      <c r="DM121" s="8" t="s">
        <v>3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32</v>
      </c>
      <c r="DW121" s="8" t="s">
        <v>32</v>
      </c>
      <c r="DX121" s="8">
        <v>1</v>
      </c>
      <c r="DY121" s="8"/>
      <c r="DZ121" s="8" t="s">
        <v>3</v>
      </c>
      <c r="EA121" s="8" t="s">
        <v>3</v>
      </c>
      <c r="EB121" s="8" t="s">
        <v>3</v>
      </c>
      <c r="EC121" s="8" t="s">
        <v>3</v>
      </c>
      <c r="ED121" s="8"/>
      <c r="EE121" s="8">
        <v>82815206</v>
      </c>
      <c r="EF121" s="8">
        <v>2</v>
      </c>
      <c r="EG121" s="8" t="s">
        <v>36</v>
      </c>
      <c r="EH121" s="8">
        <v>27</v>
      </c>
      <c r="EI121" s="8" t="s">
        <v>37</v>
      </c>
      <c r="EJ121" s="8">
        <v>1</v>
      </c>
      <c r="EK121" s="8">
        <v>33001</v>
      </c>
      <c r="EL121" s="8" t="s">
        <v>37</v>
      </c>
      <c r="EM121" s="8" t="s">
        <v>38</v>
      </c>
      <c r="EN121" s="8"/>
      <c r="EO121" s="8" t="s">
        <v>198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3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t="shared" si="72"/>
        <v>0</v>
      </c>
      <c r="GM121" s="8">
        <f t="shared" si="73"/>
        <v>0</v>
      </c>
      <c r="GN121" s="8">
        <f t="shared" si="74"/>
        <v>0</v>
      </c>
      <c r="GO121" s="8">
        <f t="shared" si="75"/>
        <v>0</v>
      </c>
      <c r="GP121" s="8">
        <f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3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3</v>
      </c>
      <c r="HF121" s="8" t="s">
        <v>3</v>
      </c>
      <c r="HG121" s="8"/>
      <c r="HH121" s="8"/>
      <c r="HI121" s="8"/>
      <c r="HJ121" s="8"/>
      <c r="HK121" s="8"/>
      <c r="HL121" s="8"/>
      <c r="HM121" s="8" t="s">
        <v>3</v>
      </c>
      <c r="HN121" s="8" t="s">
        <v>40</v>
      </c>
      <c r="HO121" s="8" t="s">
        <v>41</v>
      </c>
      <c r="HP121" s="8" t="s">
        <v>37</v>
      </c>
      <c r="HQ121" s="8" t="s">
        <v>37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55" x14ac:dyDescent="0.2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212</v>
      </c>
      <c r="F122" t="s">
        <v>63</v>
      </c>
      <c r="G122" t="s">
        <v>64</v>
      </c>
      <c r="H122" t="s">
        <v>32</v>
      </c>
      <c r="I122">
        <v>0</v>
      </c>
      <c r="J122">
        <v>0</v>
      </c>
      <c r="K122">
        <v>0</v>
      </c>
      <c r="L122">
        <v>2</v>
      </c>
      <c r="M122">
        <v>2</v>
      </c>
      <c r="N122">
        <f t="shared" si="57"/>
        <v>0</v>
      </c>
      <c r="O122">
        <f t="shared" si="58"/>
        <v>0</v>
      </c>
      <c r="P122">
        <f>SUMIF(SmtRes!AQ239:'SmtRes'!AQ242,"=1",SmtRes!DF239:'SmtRes'!DF242)</f>
        <v>0</v>
      </c>
      <c r="Q122">
        <f>SUMIF(SmtRes!AQ239:'SmtRes'!AQ242,"=1",SmtRes!DG239:'SmtRes'!DG242)</f>
        <v>0</v>
      </c>
      <c r="R122">
        <f>SUMIF(SmtRes!AQ239:'SmtRes'!AQ242,"=1",SmtRes!DH239:'SmtRes'!DH242)</f>
        <v>0</v>
      </c>
      <c r="S122">
        <f>SUMIF(SmtRes!AQ239:'SmtRes'!AQ242,"=1",SmtRes!DI239:'SmtRes'!DI242)</f>
        <v>0</v>
      </c>
      <c r="T122">
        <f t="shared" si="59"/>
        <v>0</v>
      </c>
      <c r="U122">
        <f>SUMIF(SmtRes!AQ239:'SmtRes'!AQ242,"=1",SmtRes!CV239:'SmtRes'!CV242)</f>
        <v>0</v>
      </c>
      <c r="V122">
        <f>SUMIF(SmtRes!AQ239:'SmtRes'!AQ242,"=1",SmtRes!CW239:'SmtRes'!CW242)</f>
        <v>0</v>
      </c>
      <c r="W122">
        <f t="shared" si="60"/>
        <v>0</v>
      </c>
      <c r="X122">
        <f t="shared" si="61"/>
        <v>0</v>
      </c>
      <c r="Y122">
        <f t="shared" si="62"/>
        <v>0</v>
      </c>
      <c r="AA122">
        <v>86751182</v>
      </c>
      <c r="AB122">
        <f t="shared" si="63"/>
        <v>330.5951</v>
      </c>
      <c r="AC122">
        <f t="shared" si="64"/>
        <v>0</v>
      </c>
      <c r="AD122">
        <f>ROUND((((SUM(SmtRes!BR239:'SmtRes'!BR242))-(SUM(SmtRes!BS239:'SmtRes'!BS242)))+AE122),6)</f>
        <v>92.331199999999995</v>
      </c>
      <c r="AE122">
        <f>ROUND((SUM(SmtRes!BS239:'SmtRes'!BS242)),6)</f>
        <v>149.36936</v>
      </c>
      <c r="AF122">
        <f>ROUND((SUM(SmtRes!BT239:'SmtRes'!BT242)),6)</f>
        <v>238.26390000000001</v>
      </c>
      <c r="AG122">
        <f t="shared" si="65"/>
        <v>0</v>
      </c>
      <c r="AH122">
        <f>(SUM(SmtRes!BU239:'SmtRes'!BU242))</f>
        <v>0.34499999999999997</v>
      </c>
      <c r="AI122">
        <f>(SUM(SmtRes!BV239:'SmtRes'!BV242))</f>
        <v>0.184</v>
      </c>
      <c r="AJ122">
        <f t="shared" si="66"/>
        <v>0</v>
      </c>
      <c r="AK122">
        <v>417.36040000000003</v>
      </c>
      <c r="AL122">
        <v>0</v>
      </c>
      <c r="AM122">
        <v>80.287999999999997</v>
      </c>
      <c r="AN122">
        <v>129.88640000000001</v>
      </c>
      <c r="AO122">
        <v>207.18600000000001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65</v>
      </c>
      <c r="BM122">
        <v>33001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H122">
        <v>2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194</v>
      </c>
      <c r="CO122">
        <v>0</v>
      </c>
      <c r="CP122">
        <f t="shared" si="67"/>
        <v>0</v>
      </c>
      <c r="CQ122">
        <f>SUMIF(SmtRes!AQ239:'SmtRes'!AQ242,"=1",SmtRes!AA239:'SmtRes'!AA242)</f>
        <v>0</v>
      </c>
      <c r="CR122">
        <f>SUMIF(SmtRes!AQ239:'SmtRes'!AQ242,"=1",SmtRes!AB239:'SmtRes'!AB242)</f>
        <v>648.18000000000006</v>
      </c>
      <c r="CS122">
        <f>SUMIF(SmtRes!AQ239:'SmtRes'!AQ242,"=1",SmtRes!AC239:'SmtRes'!AC242)</f>
        <v>811.79</v>
      </c>
      <c r="CT122">
        <f>SUMIF(SmtRes!AQ239:'SmtRes'!AQ242,"=1",SmtRes!AD239:'SmtRes'!AD242)</f>
        <v>690.62</v>
      </c>
      <c r="CU122">
        <f t="shared" si="68"/>
        <v>0</v>
      </c>
      <c r="CV122">
        <f>SUMIF(SmtRes!AQ239:'SmtRes'!AQ242,"=1",SmtRes!BU239:'SmtRes'!BU242)</f>
        <v>0.34499999999999997</v>
      </c>
      <c r="CW122">
        <f>SUMIF(SmtRes!AQ239:'SmtRes'!AQ242,"=1",SmtRes!BV239:'SmtRes'!BV242)</f>
        <v>0.184</v>
      </c>
      <c r="CX122">
        <f t="shared" si="69"/>
        <v>0</v>
      </c>
      <c r="CY122">
        <f t="shared" si="70"/>
        <v>0</v>
      </c>
      <c r="CZ122">
        <f t="shared" si="71"/>
        <v>0</v>
      </c>
      <c r="DB122">
        <v>10</v>
      </c>
      <c r="DC122" t="s">
        <v>3</v>
      </c>
      <c r="DD122" t="s">
        <v>3</v>
      </c>
      <c r="DE122" t="s">
        <v>195</v>
      </c>
      <c r="DF122" t="s">
        <v>195</v>
      </c>
      <c r="DG122" t="s">
        <v>195</v>
      </c>
      <c r="DH122" t="s">
        <v>3</v>
      </c>
      <c r="DI122" t="s">
        <v>195</v>
      </c>
      <c r="DJ122" t="s">
        <v>195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32</v>
      </c>
      <c r="DW122" t="s">
        <v>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82815206</v>
      </c>
      <c r="EF122">
        <v>2</v>
      </c>
      <c r="EG122" t="s">
        <v>36</v>
      </c>
      <c r="EH122">
        <v>27</v>
      </c>
      <c r="EI122" t="s">
        <v>37</v>
      </c>
      <c r="EJ122">
        <v>1</v>
      </c>
      <c r="EK122">
        <v>33001</v>
      </c>
      <c r="EL122" t="s">
        <v>37</v>
      </c>
      <c r="EM122" t="s">
        <v>38</v>
      </c>
      <c r="EO122" t="s">
        <v>198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2"/>
        <v>0</v>
      </c>
      <c r="GM122">
        <f t="shared" si="73"/>
        <v>0</v>
      </c>
      <c r="GN122">
        <f t="shared" si="74"/>
        <v>0</v>
      </c>
      <c r="GO122">
        <f t="shared" si="75"/>
        <v>0</v>
      </c>
      <c r="GP122">
        <f t="shared" si="76"/>
        <v>0</v>
      </c>
      <c r="GR122">
        <v>0</v>
      </c>
      <c r="GS122">
        <v>3</v>
      </c>
      <c r="GT122">
        <v>0</v>
      </c>
      <c r="GU122" t="s">
        <v>3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3</v>
      </c>
      <c r="HF122" t="s">
        <v>3</v>
      </c>
      <c r="HM122" t="s">
        <v>3</v>
      </c>
      <c r="HN122" t="s">
        <v>40</v>
      </c>
      <c r="HO122" t="s">
        <v>41</v>
      </c>
      <c r="HP122" t="s">
        <v>37</v>
      </c>
      <c r="HQ122" t="s">
        <v>37</v>
      </c>
      <c r="HS122">
        <v>0</v>
      </c>
      <c r="IK122">
        <v>0</v>
      </c>
    </row>
    <row r="123" spans="1:255" x14ac:dyDescent="0.2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3</v>
      </c>
      <c r="F123" s="8" t="s">
        <v>213</v>
      </c>
      <c r="G123" s="8" t="s">
        <v>214</v>
      </c>
      <c r="H123" s="8" t="s">
        <v>32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t="shared" si="58"/>
        <v>0</v>
      </c>
      <c r="P123" s="8">
        <f>SUMIF(SmtRes!AQ243:'SmtRes'!AQ249,"=1",SmtRes!DF243:'SmtRes'!DF249)</f>
        <v>0</v>
      </c>
      <c r="Q123" s="8">
        <f>SUMIF(SmtRes!AQ243:'SmtRes'!AQ249,"=1",SmtRes!DG243:'SmtRes'!DG249)</f>
        <v>0</v>
      </c>
      <c r="R123" s="8">
        <f>SUMIF(SmtRes!AQ243:'SmtRes'!AQ249,"=1",SmtRes!DH243:'SmtRes'!DH249)</f>
        <v>0</v>
      </c>
      <c r="S123" s="8">
        <f>SUMIF(SmtRes!AQ243:'SmtRes'!AQ249,"=1",SmtRes!DI243:'SmtRes'!DI249)</f>
        <v>0</v>
      </c>
      <c r="T123" s="8">
        <f t="shared" si="59"/>
        <v>0</v>
      </c>
      <c r="U123" s="8">
        <f>SUMIF(SmtRes!AQ243:'SmtRes'!AQ249,"=1",SmtRes!CV243:'SmtRes'!CV249)</f>
        <v>0</v>
      </c>
      <c r="V123" s="8">
        <f>SUMIF(SmtRes!AQ243:'SmtRes'!AQ249,"=1",SmtRes!CW243:'SmtRes'!CW249)</f>
        <v>0</v>
      </c>
      <c r="W123" s="8">
        <f t="shared" si="60"/>
        <v>0</v>
      </c>
      <c r="X123" s="8">
        <f t="shared" si="61"/>
        <v>0</v>
      </c>
      <c r="Y123" s="8">
        <f t="shared" si="62"/>
        <v>0</v>
      </c>
      <c r="Z123" s="8"/>
      <c r="AA123" s="8">
        <v>-1</v>
      </c>
      <c r="AB123" s="8">
        <f t="shared" si="63"/>
        <v>6861.7653950000004</v>
      </c>
      <c r="AC123" s="8">
        <f>ROUND((SUM(SmtRes!BQ243:'SmtRes'!BQ249)),6)</f>
        <v>21.421099999999999</v>
      </c>
      <c r="AD123" s="8">
        <f>ROUND((((SUM(SmtRes!BR243:'SmtRes'!BR249))-(SUM(SmtRes!BS243:'SmtRes'!BS249)))+AE123),6)</f>
        <v>2244.6486450000002</v>
      </c>
      <c r="AE123" s="8">
        <f>ROUND((SUM(SmtRes!BS243:'SmtRes'!BS249)),6)</f>
        <v>1201.089195</v>
      </c>
      <c r="AF123" s="8">
        <f>ROUND((SUM(SmtRes!BT243:'SmtRes'!BT249)),6)</f>
        <v>4595.6956499999997</v>
      </c>
      <c r="AG123" s="8">
        <f t="shared" si="65"/>
        <v>0</v>
      </c>
      <c r="AH123" s="8">
        <f>(SUM(SmtRes!BU243:'SmtRes'!BU249))</f>
        <v>6.1425000000000001</v>
      </c>
      <c r="AI123" s="8">
        <f>(SUM(SmtRes!BV243:'SmtRes'!BV249))</f>
        <v>1.3365</v>
      </c>
      <c r="AJ123" s="8">
        <f t="shared" si="66"/>
        <v>0</v>
      </c>
      <c r="AK123" s="8">
        <v>5978.0384999999997</v>
      </c>
      <c r="AL123" s="8">
        <v>21.421099999999999</v>
      </c>
      <c r="AM123" s="8">
        <v>1662.7027</v>
      </c>
      <c r="AN123" s="8">
        <v>889.69569999999999</v>
      </c>
      <c r="AO123" s="8">
        <v>3404.2190000000001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3</v>
      </c>
      <c r="BE123" s="8" t="s">
        <v>3</v>
      </c>
      <c r="BF123" s="8" t="s">
        <v>3</v>
      </c>
      <c r="BG123" s="8" t="s">
        <v>3</v>
      </c>
      <c r="BH123" s="8">
        <v>0</v>
      </c>
      <c r="BI123" s="8">
        <v>1</v>
      </c>
      <c r="BJ123" s="8" t="s">
        <v>215</v>
      </c>
      <c r="BK123" s="8"/>
      <c r="BL123" s="8"/>
      <c r="BM123" s="8">
        <v>33001</v>
      </c>
      <c r="BN123" s="8">
        <v>0</v>
      </c>
      <c r="BO123" s="8" t="s">
        <v>3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3</v>
      </c>
      <c r="BZ123" s="8">
        <v>103</v>
      </c>
      <c r="CA123" s="8">
        <v>60</v>
      </c>
      <c r="CB123" s="8" t="s">
        <v>3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216</v>
      </c>
      <c r="CO123" s="8">
        <v>0</v>
      </c>
      <c r="CP123" s="8">
        <f t="shared" si="67"/>
        <v>0</v>
      </c>
      <c r="CQ123" s="8">
        <f>SUMIF(SmtRes!AQ243:'SmtRes'!AQ249,"=1",SmtRes!AA243:'SmtRes'!AA249)</f>
        <v>476.75</v>
      </c>
      <c r="CR123" s="8">
        <f>SUMIF(SmtRes!AQ243:'SmtRes'!AQ249,"=1",SmtRes!AB243:'SmtRes'!AB249)</f>
        <v>3377.99</v>
      </c>
      <c r="CS123" s="8">
        <f>SUMIF(SmtRes!AQ243:'SmtRes'!AQ249,"=1",SmtRes!AC243:'SmtRes'!AC249)</f>
        <v>1744.74</v>
      </c>
      <c r="CT123" s="8">
        <f>SUMIF(SmtRes!AQ243:'SmtRes'!AQ249,"=1",SmtRes!AD243:'SmtRes'!AD249)</f>
        <v>748.18</v>
      </c>
      <c r="CU123" s="8">
        <f t="shared" si="68"/>
        <v>0</v>
      </c>
      <c r="CV123" s="8">
        <f>SUMIF(SmtRes!AQ243:'SmtRes'!AQ249,"=1",SmtRes!BU243:'SmtRes'!BU249)</f>
        <v>6.1425000000000001</v>
      </c>
      <c r="CW123" s="8">
        <f>SUMIF(SmtRes!AQ243:'SmtRes'!AQ249,"=1",SmtRes!BV243:'SmtRes'!BV249)</f>
        <v>1.3365</v>
      </c>
      <c r="CX123" s="8">
        <f t="shared" si="69"/>
        <v>0</v>
      </c>
      <c r="CY123" s="8">
        <f t="shared" si="70"/>
        <v>0</v>
      </c>
      <c r="CZ123" s="8">
        <f t="shared" si="71"/>
        <v>0</v>
      </c>
      <c r="DA123" s="8"/>
      <c r="DB123" s="8">
        <v>11</v>
      </c>
      <c r="DC123" s="8" t="s">
        <v>3</v>
      </c>
      <c r="DD123" s="8" t="s">
        <v>3</v>
      </c>
      <c r="DE123" s="8" t="s">
        <v>217</v>
      </c>
      <c r="DF123" s="8" t="s">
        <v>217</v>
      </c>
      <c r="DG123" s="8" t="s">
        <v>217</v>
      </c>
      <c r="DH123" s="8" t="s">
        <v>3</v>
      </c>
      <c r="DI123" s="8" t="s">
        <v>217</v>
      </c>
      <c r="DJ123" s="8" t="s">
        <v>217</v>
      </c>
      <c r="DK123" s="8" t="s">
        <v>3</v>
      </c>
      <c r="DL123" s="8" t="s">
        <v>3</v>
      </c>
      <c r="DM123" s="8" t="s">
        <v>3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32</v>
      </c>
      <c r="DW123" s="8" t="s">
        <v>32</v>
      </c>
      <c r="DX123" s="8">
        <v>1</v>
      </c>
      <c r="DY123" s="8"/>
      <c r="DZ123" s="8" t="s">
        <v>3</v>
      </c>
      <c r="EA123" s="8" t="s">
        <v>3</v>
      </c>
      <c r="EB123" s="8" t="s">
        <v>3</v>
      </c>
      <c r="EC123" s="8" t="s">
        <v>3</v>
      </c>
      <c r="ED123" s="8"/>
      <c r="EE123" s="8">
        <v>82815206</v>
      </c>
      <c r="EF123" s="8">
        <v>2</v>
      </c>
      <c r="EG123" s="8" t="s">
        <v>36</v>
      </c>
      <c r="EH123" s="8">
        <v>27</v>
      </c>
      <c r="EI123" s="8" t="s">
        <v>37</v>
      </c>
      <c r="EJ123" s="8">
        <v>1</v>
      </c>
      <c r="EK123" s="8">
        <v>33001</v>
      </c>
      <c r="EL123" s="8" t="s">
        <v>37</v>
      </c>
      <c r="EM123" s="8" t="s">
        <v>38</v>
      </c>
      <c r="EN123" s="8"/>
      <c r="EO123" s="8" t="s">
        <v>218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3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t="shared" si="72"/>
        <v>0</v>
      </c>
      <c r="GM123" s="8">
        <f t="shared" si="73"/>
        <v>0</v>
      </c>
      <c r="GN123" s="8">
        <f t="shared" si="74"/>
        <v>0</v>
      </c>
      <c r="GO123" s="8">
        <f t="shared" si="75"/>
        <v>0</v>
      </c>
      <c r="GP123" s="8">
        <f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3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3</v>
      </c>
      <c r="HF123" s="8" t="s">
        <v>3</v>
      </c>
      <c r="HG123" s="8"/>
      <c r="HH123" s="8"/>
      <c r="HI123" s="8"/>
      <c r="HJ123" s="8"/>
      <c r="HK123" s="8"/>
      <c r="HL123" s="8"/>
      <c r="HM123" s="8" t="s">
        <v>3</v>
      </c>
      <c r="HN123" s="8" t="s">
        <v>40</v>
      </c>
      <c r="HO123" s="8" t="s">
        <v>41</v>
      </c>
      <c r="HP123" s="8" t="s">
        <v>37</v>
      </c>
      <c r="HQ123" s="8" t="s">
        <v>37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55" x14ac:dyDescent="0.2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3</v>
      </c>
      <c r="F124" t="s">
        <v>213</v>
      </c>
      <c r="G124" t="s">
        <v>214</v>
      </c>
      <c r="H124" t="s">
        <v>32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t="shared" si="58"/>
        <v>0</v>
      </c>
      <c r="P124">
        <f>SUMIF(SmtRes!AQ250:'SmtRes'!AQ256,"=1",SmtRes!DF250:'SmtRes'!DF256)</f>
        <v>0</v>
      </c>
      <c r="Q124">
        <f>SUMIF(SmtRes!AQ250:'SmtRes'!AQ256,"=1",SmtRes!DG250:'SmtRes'!DG256)</f>
        <v>0</v>
      </c>
      <c r="R124">
        <f>SUMIF(SmtRes!AQ250:'SmtRes'!AQ256,"=1",SmtRes!DH250:'SmtRes'!DH256)</f>
        <v>0</v>
      </c>
      <c r="S124">
        <f>SUMIF(SmtRes!AQ250:'SmtRes'!AQ256,"=1",SmtRes!DI250:'SmtRes'!DI256)</f>
        <v>0</v>
      </c>
      <c r="T124">
        <f t="shared" si="59"/>
        <v>0</v>
      </c>
      <c r="U124">
        <f>SUMIF(SmtRes!AQ250:'SmtRes'!AQ256,"=1",SmtRes!CV250:'SmtRes'!CV256)</f>
        <v>0</v>
      </c>
      <c r="V124">
        <f>SUMIF(SmtRes!AQ250:'SmtRes'!AQ256,"=1",SmtRes!CW250:'SmtRes'!CW256)</f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-1</v>
      </c>
      <c r="AB124">
        <f t="shared" si="63"/>
        <v>6861.7653950000004</v>
      </c>
      <c r="AC124">
        <f>ROUND((SUM(SmtRes!BQ250:'SmtRes'!BQ256)),6)</f>
        <v>21.421099999999999</v>
      </c>
      <c r="AD124">
        <f>ROUND((((SUM(SmtRes!BR250:'SmtRes'!BR256))-(SUM(SmtRes!BS250:'SmtRes'!BS256)))+AE124),6)</f>
        <v>2244.6486450000002</v>
      </c>
      <c r="AE124">
        <f>ROUND((SUM(SmtRes!BS250:'SmtRes'!BS256)),6)</f>
        <v>1201.089195</v>
      </c>
      <c r="AF124">
        <f>ROUND((SUM(SmtRes!BT250:'SmtRes'!BT256)),6)</f>
        <v>4595.6956499999997</v>
      </c>
      <c r="AG124">
        <f t="shared" si="65"/>
        <v>0</v>
      </c>
      <c r="AH124">
        <f>(SUM(SmtRes!BU250:'SmtRes'!BU256))</f>
        <v>6.1425000000000001</v>
      </c>
      <c r="AI124">
        <f>(SUM(SmtRes!BV250:'SmtRes'!BV256))</f>
        <v>1.3365</v>
      </c>
      <c r="AJ124">
        <f t="shared" si="66"/>
        <v>0</v>
      </c>
      <c r="AK124">
        <v>5978.0384999999997</v>
      </c>
      <c r="AL124">
        <v>21.421099999999999</v>
      </c>
      <c r="AM124">
        <v>1662.7027</v>
      </c>
      <c r="AN124">
        <v>889.69569999999999</v>
      </c>
      <c r="AO124">
        <v>3404.2190000000001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215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216</v>
      </c>
      <c r="CO124">
        <v>0</v>
      </c>
      <c r="CP124">
        <f t="shared" si="67"/>
        <v>0</v>
      </c>
      <c r="CQ124">
        <f>SUMIF(SmtRes!AQ250:'SmtRes'!AQ256,"=1",SmtRes!AA250:'SmtRes'!AA256)</f>
        <v>476.75</v>
      </c>
      <c r="CR124">
        <f>SUMIF(SmtRes!AQ250:'SmtRes'!AQ256,"=1",SmtRes!AB250:'SmtRes'!AB256)</f>
        <v>3377.99</v>
      </c>
      <c r="CS124">
        <f>SUMIF(SmtRes!AQ250:'SmtRes'!AQ256,"=1",SmtRes!AC250:'SmtRes'!AC256)</f>
        <v>1744.74</v>
      </c>
      <c r="CT124">
        <f>SUMIF(SmtRes!AQ250:'SmtRes'!AQ256,"=1",SmtRes!AD250:'SmtRes'!AD256)</f>
        <v>748.18</v>
      </c>
      <c r="CU124">
        <f t="shared" si="68"/>
        <v>0</v>
      </c>
      <c r="CV124">
        <f>SUMIF(SmtRes!AQ250:'SmtRes'!AQ256,"=1",SmtRes!BU250:'SmtRes'!BU256)</f>
        <v>6.1425000000000001</v>
      </c>
      <c r="CW124">
        <f>SUMIF(SmtRes!AQ250:'SmtRes'!AQ256,"=1",SmtRes!BV250:'SmtRes'!BV256)</f>
        <v>1.3365</v>
      </c>
      <c r="CX124">
        <f t="shared" si="69"/>
        <v>0</v>
      </c>
      <c r="CY124">
        <f t="shared" si="70"/>
        <v>0</v>
      </c>
      <c r="CZ124">
        <f t="shared" si="71"/>
        <v>0</v>
      </c>
      <c r="DB124">
        <v>13</v>
      </c>
      <c r="DC124" t="s">
        <v>3</v>
      </c>
      <c r="DD124" t="s">
        <v>3</v>
      </c>
      <c r="DE124" t="s">
        <v>217</v>
      </c>
      <c r="DF124" t="s">
        <v>217</v>
      </c>
      <c r="DG124" t="s">
        <v>217</v>
      </c>
      <c r="DH124" t="s">
        <v>3</v>
      </c>
      <c r="DI124" t="s">
        <v>217</v>
      </c>
      <c r="DJ124" t="s">
        <v>217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32</v>
      </c>
      <c r="DW124" t="s">
        <v>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82815206</v>
      </c>
      <c r="EF124">
        <v>2</v>
      </c>
      <c r="EG124" t="s">
        <v>36</v>
      </c>
      <c r="EH124">
        <v>27</v>
      </c>
      <c r="EI124" t="s">
        <v>37</v>
      </c>
      <c r="EJ124">
        <v>1</v>
      </c>
      <c r="EK124">
        <v>33001</v>
      </c>
      <c r="EL124" t="s">
        <v>37</v>
      </c>
      <c r="EM124" t="s">
        <v>38</v>
      </c>
      <c r="EO124" t="s">
        <v>218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2"/>
        <v>0</v>
      </c>
      <c r="GM124">
        <f t="shared" si="73"/>
        <v>0</v>
      </c>
      <c r="GN124">
        <f t="shared" si="74"/>
        <v>0</v>
      </c>
      <c r="GO124">
        <f t="shared" si="75"/>
        <v>0</v>
      </c>
      <c r="GP124">
        <f t="shared" si="76"/>
        <v>0</v>
      </c>
      <c r="GR124">
        <v>0</v>
      </c>
      <c r="GS124">
        <v>3</v>
      </c>
      <c r="GT124">
        <v>0</v>
      </c>
      <c r="GU124" t="s">
        <v>3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3</v>
      </c>
      <c r="HF124" t="s">
        <v>3</v>
      </c>
      <c r="HM124" t="s">
        <v>3</v>
      </c>
      <c r="HN124" t="s">
        <v>40</v>
      </c>
      <c r="HO124" t="s">
        <v>41</v>
      </c>
      <c r="HP124" t="s">
        <v>37</v>
      </c>
      <c r="HQ124" t="s">
        <v>37</v>
      </c>
      <c r="HS124">
        <v>0</v>
      </c>
      <c r="IK124">
        <v>0</v>
      </c>
    </row>
    <row r="125" spans="1:255" x14ac:dyDescent="0.2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3</v>
      </c>
      <c r="F125" s="8" t="s">
        <v>219</v>
      </c>
      <c r="G125" s="8" t="s">
        <v>220</v>
      </c>
      <c r="H125" s="8" t="s">
        <v>32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t="shared" si="58"/>
        <v>0</v>
      </c>
      <c r="P125" s="8">
        <f>SUMIF(SmtRes!AQ257:'SmtRes'!AQ263,"=1",SmtRes!DF257:'SmtRes'!DF263)</f>
        <v>0</v>
      </c>
      <c r="Q125" s="8">
        <f>SUMIF(SmtRes!AQ257:'SmtRes'!AQ263,"=1",SmtRes!DG257:'SmtRes'!DG263)</f>
        <v>0</v>
      </c>
      <c r="R125" s="8">
        <f>SUMIF(SmtRes!AQ257:'SmtRes'!AQ263,"=1",SmtRes!DH257:'SmtRes'!DH263)</f>
        <v>0</v>
      </c>
      <c r="S125" s="8">
        <f>SUMIF(SmtRes!AQ257:'SmtRes'!AQ263,"=1",SmtRes!DI257:'SmtRes'!DI263)</f>
        <v>0</v>
      </c>
      <c r="T125" s="8">
        <f t="shared" si="59"/>
        <v>0</v>
      </c>
      <c r="U125" s="8">
        <f>SUMIF(SmtRes!AQ257:'SmtRes'!AQ263,"=1",SmtRes!CV257:'SmtRes'!CV263)</f>
        <v>0</v>
      </c>
      <c r="V125" s="8">
        <f>SUMIF(SmtRes!AQ257:'SmtRes'!AQ263,"=1",SmtRes!CW257:'SmtRes'!CW263)</f>
        <v>0</v>
      </c>
      <c r="W125" s="8">
        <f t="shared" si="60"/>
        <v>0</v>
      </c>
      <c r="X125" s="8">
        <f t="shared" si="61"/>
        <v>0</v>
      </c>
      <c r="Y125" s="8">
        <f t="shared" si="62"/>
        <v>0</v>
      </c>
      <c r="Z125" s="8"/>
      <c r="AA125" s="8">
        <v>-1</v>
      </c>
      <c r="AB125" s="8">
        <f t="shared" si="63"/>
        <v>4427.8961099999997</v>
      </c>
      <c r="AC125" s="8">
        <f>ROUND((SUM(SmtRes!BQ257:'SmtRes'!BQ263)),6)</f>
        <v>21.421099999999999</v>
      </c>
      <c r="AD125" s="8">
        <f>ROUND((((SUM(SmtRes!BR257:'SmtRes'!BR263))-(SUM(SmtRes!BS257:'SmtRes'!BS263)))+AE125),6)</f>
        <v>1773.62959</v>
      </c>
      <c r="AE125" s="8">
        <f>ROUND((SUM(SmtRes!BS257:'SmtRes'!BS263)),6)</f>
        <v>906.94301499999995</v>
      </c>
      <c r="AF125" s="8">
        <f>ROUND((SUM(SmtRes!BT257:'SmtRes'!BT263)),6)</f>
        <v>2632.8454200000001</v>
      </c>
      <c r="AG125" s="8">
        <f t="shared" si="65"/>
        <v>0</v>
      </c>
      <c r="AH125" s="8">
        <f>(SUM(SmtRes!BU257:'SmtRes'!BU263))</f>
        <v>3.5190000000000001</v>
      </c>
      <c r="AI125" s="8">
        <f>(SUM(SmtRes!BV257:'SmtRes'!BV263))</f>
        <v>1.0004999999999999</v>
      </c>
      <c r="AJ125" s="8">
        <f t="shared" si="66"/>
        <v>0</v>
      </c>
      <c r="AK125" s="8">
        <v>4641.7846</v>
      </c>
      <c r="AL125" s="8">
        <v>21.421099999999999</v>
      </c>
      <c r="AM125" s="8">
        <v>1542.2865999999999</v>
      </c>
      <c r="AN125" s="8">
        <v>788.64610000000005</v>
      </c>
      <c r="AO125" s="8">
        <v>2289.4308000000001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3</v>
      </c>
      <c r="BE125" s="8" t="s">
        <v>3</v>
      </c>
      <c r="BF125" s="8" t="s">
        <v>3</v>
      </c>
      <c r="BG125" s="8" t="s">
        <v>3</v>
      </c>
      <c r="BH125" s="8">
        <v>0</v>
      </c>
      <c r="BI125" s="8">
        <v>1</v>
      </c>
      <c r="BJ125" s="8" t="s">
        <v>221</v>
      </c>
      <c r="BK125" s="8"/>
      <c r="BL125" s="8"/>
      <c r="BM125" s="8">
        <v>33001</v>
      </c>
      <c r="BN125" s="8">
        <v>0</v>
      </c>
      <c r="BO125" s="8" t="s">
        <v>3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3</v>
      </c>
      <c r="BZ125" s="8">
        <v>103</v>
      </c>
      <c r="CA125" s="8">
        <v>60</v>
      </c>
      <c r="CB125" s="8" t="s">
        <v>3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194</v>
      </c>
      <c r="CO125" s="8">
        <v>0</v>
      </c>
      <c r="CP125" s="8">
        <f t="shared" si="67"/>
        <v>0</v>
      </c>
      <c r="CQ125" s="8">
        <f>SUMIF(SmtRes!AQ257:'SmtRes'!AQ263,"=1",SmtRes!AA257:'SmtRes'!AA263)</f>
        <v>476.75</v>
      </c>
      <c r="CR125" s="8">
        <f>SUMIF(SmtRes!AQ257:'SmtRes'!AQ263,"=1",SmtRes!AB257:'SmtRes'!AB263)</f>
        <v>3377.99</v>
      </c>
      <c r="CS125" s="8">
        <f>SUMIF(SmtRes!AQ257:'SmtRes'!AQ263,"=1",SmtRes!AC257:'SmtRes'!AC263)</f>
        <v>1744.74</v>
      </c>
      <c r="CT125" s="8">
        <f>SUMIF(SmtRes!AQ257:'SmtRes'!AQ263,"=1",SmtRes!AD257:'SmtRes'!AD263)</f>
        <v>748.18</v>
      </c>
      <c r="CU125" s="8">
        <f t="shared" si="68"/>
        <v>0</v>
      </c>
      <c r="CV125" s="8">
        <f>SUMIF(SmtRes!AQ257:'SmtRes'!AQ263,"=1",SmtRes!BU257:'SmtRes'!BU263)</f>
        <v>3.5190000000000001</v>
      </c>
      <c r="CW125" s="8">
        <f>SUMIF(SmtRes!AQ257:'SmtRes'!AQ263,"=1",SmtRes!BV257:'SmtRes'!BV263)</f>
        <v>1.0004999999999999</v>
      </c>
      <c r="CX125" s="8">
        <f t="shared" si="69"/>
        <v>0</v>
      </c>
      <c r="CY125" s="8">
        <f t="shared" si="70"/>
        <v>0</v>
      </c>
      <c r="CZ125" s="8">
        <f t="shared" si="71"/>
        <v>0</v>
      </c>
      <c r="DA125" s="8"/>
      <c r="DB125" s="8">
        <v>15</v>
      </c>
      <c r="DC125" s="8" t="s">
        <v>3</v>
      </c>
      <c r="DD125" s="8" t="s">
        <v>3</v>
      </c>
      <c r="DE125" s="8" t="s">
        <v>195</v>
      </c>
      <c r="DF125" s="8" t="s">
        <v>195</v>
      </c>
      <c r="DG125" s="8" t="s">
        <v>195</v>
      </c>
      <c r="DH125" s="8" t="s">
        <v>3</v>
      </c>
      <c r="DI125" s="8" t="s">
        <v>195</v>
      </c>
      <c r="DJ125" s="8" t="s">
        <v>195</v>
      </c>
      <c r="DK125" s="8" t="s">
        <v>3</v>
      </c>
      <c r="DL125" s="8" t="s">
        <v>3</v>
      </c>
      <c r="DM125" s="8" t="s">
        <v>3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32</v>
      </c>
      <c r="DW125" s="8" t="s">
        <v>32</v>
      </c>
      <c r="DX125" s="8">
        <v>1</v>
      </c>
      <c r="DY125" s="8"/>
      <c r="DZ125" s="8" t="s">
        <v>3</v>
      </c>
      <c r="EA125" s="8" t="s">
        <v>3</v>
      </c>
      <c r="EB125" s="8" t="s">
        <v>3</v>
      </c>
      <c r="EC125" s="8" t="s">
        <v>3</v>
      </c>
      <c r="ED125" s="8"/>
      <c r="EE125" s="8">
        <v>82815206</v>
      </c>
      <c r="EF125" s="8">
        <v>2</v>
      </c>
      <c r="EG125" s="8" t="s">
        <v>36</v>
      </c>
      <c r="EH125" s="8">
        <v>27</v>
      </c>
      <c r="EI125" s="8" t="s">
        <v>37</v>
      </c>
      <c r="EJ125" s="8">
        <v>1</v>
      </c>
      <c r="EK125" s="8">
        <v>33001</v>
      </c>
      <c r="EL125" s="8" t="s">
        <v>37</v>
      </c>
      <c r="EM125" s="8" t="s">
        <v>38</v>
      </c>
      <c r="EN125" s="8"/>
      <c r="EO125" s="8" t="s">
        <v>198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3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t="shared" si="72"/>
        <v>0</v>
      </c>
      <c r="GM125" s="8">
        <f t="shared" si="73"/>
        <v>0</v>
      </c>
      <c r="GN125" s="8">
        <f t="shared" si="74"/>
        <v>0</v>
      </c>
      <c r="GO125" s="8">
        <f t="shared" si="75"/>
        <v>0</v>
      </c>
      <c r="GP125" s="8">
        <f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3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3</v>
      </c>
      <c r="HF125" s="8" t="s">
        <v>3</v>
      </c>
      <c r="HG125" s="8"/>
      <c r="HH125" s="8"/>
      <c r="HI125" s="8"/>
      <c r="HJ125" s="8"/>
      <c r="HK125" s="8"/>
      <c r="HL125" s="8"/>
      <c r="HM125" s="8" t="s">
        <v>3</v>
      </c>
      <c r="HN125" s="8" t="s">
        <v>40</v>
      </c>
      <c r="HO125" s="8" t="s">
        <v>41</v>
      </c>
      <c r="HP125" s="8" t="s">
        <v>37</v>
      </c>
      <c r="HQ125" s="8" t="s">
        <v>37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55" x14ac:dyDescent="0.2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3</v>
      </c>
      <c r="F126" t="s">
        <v>219</v>
      </c>
      <c r="G126" t="s">
        <v>220</v>
      </c>
      <c r="H126" t="s">
        <v>32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t="shared" si="58"/>
        <v>0</v>
      </c>
      <c r="P126">
        <f>SUMIF(SmtRes!AQ264:'SmtRes'!AQ270,"=1",SmtRes!DF264:'SmtRes'!DF270)</f>
        <v>0</v>
      </c>
      <c r="Q126">
        <f>SUMIF(SmtRes!AQ264:'SmtRes'!AQ270,"=1",SmtRes!DG264:'SmtRes'!DG270)</f>
        <v>0</v>
      </c>
      <c r="R126">
        <f>SUMIF(SmtRes!AQ264:'SmtRes'!AQ270,"=1",SmtRes!DH264:'SmtRes'!DH270)</f>
        <v>0</v>
      </c>
      <c r="S126">
        <f>SUMIF(SmtRes!AQ264:'SmtRes'!AQ270,"=1",SmtRes!DI264:'SmtRes'!DI270)</f>
        <v>0</v>
      </c>
      <c r="T126">
        <f t="shared" si="59"/>
        <v>0</v>
      </c>
      <c r="U126">
        <f>SUMIF(SmtRes!AQ264:'SmtRes'!AQ270,"=1",SmtRes!CV264:'SmtRes'!CV270)</f>
        <v>0</v>
      </c>
      <c r="V126">
        <f>SUMIF(SmtRes!AQ264:'SmtRes'!AQ270,"=1",SmtRes!CW264:'SmtRes'!CW270)</f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-1</v>
      </c>
      <c r="AB126">
        <f t="shared" si="63"/>
        <v>4427.8961099999997</v>
      </c>
      <c r="AC126">
        <f>ROUND((SUM(SmtRes!BQ264:'SmtRes'!BQ270)),6)</f>
        <v>21.421099999999999</v>
      </c>
      <c r="AD126">
        <f>ROUND((((SUM(SmtRes!BR264:'SmtRes'!BR270))-(SUM(SmtRes!BS264:'SmtRes'!BS270)))+AE126),6)</f>
        <v>1773.62959</v>
      </c>
      <c r="AE126">
        <f>ROUND((SUM(SmtRes!BS264:'SmtRes'!BS270)),6)</f>
        <v>906.94301499999995</v>
      </c>
      <c r="AF126">
        <f>ROUND((SUM(SmtRes!BT264:'SmtRes'!BT270)),6)</f>
        <v>2632.8454200000001</v>
      </c>
      <c r="AG126">
        <f t="shared" si="65"/>
        <v>0</v>
      </c>
      <c r="AH126">
        <f>(SUM(SmtRes!BU264:'SmtRes'!BU270))</f>
        <v>3.5190000000000001</v>
      </c>
      <c r="AI126">
        <f>(SUM(SmtRes!BV264:'SmtRes'!BV270))</f>
        <v>1.0004999999999999</v>
      </c>
      <c r="AJ126">
        <f t="shared" si="66"/>
        <v>0</v>
      </c>
      <c r="AK126">
        <v>4641.7846</v>
      </c>
      <c r="AL126">
        <v>21.421099999999999</v>
      </c>
      <c r="AM126">
        <v>1542.2865999999999</v>
      </c>
      <c r="AN126">
        <v>788.64610000000005</v>
      </c>
      <c r="AO126">
        <v>2289.4308000000001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221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194</v>
      </c>
      <c r="CO126">
        <v>0</v>
      </c>
      <c r="CP126">
        <f t="shared" si="67"/>
        <v>0</v>
      </c>
      <c r="CQ126">
        <f>SUMIF(SmtRes!AQ264:'SmtRes'!AQ270,"=1",SmtRes!AA264:'SmtRes'!AA270)</f>
        <v>476.75</v>
      </c>
      <c r="CR126">
        <f>SUMIF(SmtRes!AQ264:'SmtRes'!AQ270,"=1",SmtRes!AB264:'SmtRes'!AB270)</f>
        <v>3377.99</v>
      </c>
      <c r="CS126">
        <f>SUMIF(SmtRes!AQ264:'SmtRes'!AQ270,"=1",SmtRes!AC264:'SmtRes'!AC270)</f>
        <v>1744.74</v>
      </c>
      <c r="CT126">
        <f>SUMIF(SmtRes!AQ264:'SmtRes'!AQ270,"=1",SmtRes!AD264:'SmtRes'!AD270)</f>
        <v>748.18</v>
      </c>
      <c r="CU126">
        <f t="shared" si="68"/>
        <v>0</v>
      </c>
      <c r="CV126">
        <f>SUMIF(SmtRes!AQ264:'SmtRes'!AQ270,"=1",SmtRes!BU264:'SmtRes'!BU270)</f>
        <v>3.5190000000000001</v>
      </c>
      <c r="CW126">
        <f>SUMIF(SmtRes!AQ264:'SmtRes'!AQ270,"=1",SmtRes!BV264:'SmtRes'!BV270)</f>
        <v>1.0004999999999999</v>
      </c>
      <c r="CX126">
        <f t="shared" si="69"/>
        <v>0</v>
      </c>
      <c r="CY126">
        <f t="shared" si="70"/>
        <v>0</v>
      </c>
      <c r="CZ126">
        <f t="shared" si="71"/>
        <v>0</v>
      </c>
      <c r="DB126">
        <v>16</v>
      </c>
      <c r="DC126" t="s">
        <v>3</v>
      </c>
      <c r="DD126" t="s">
        <v>3</v>
      </c>
      <c r="DE126" t="s">
        <v>195</v>
      </c>
      <c r="DF126" t="s">
        <v>195</v>
      </c>
      <c r="DG126" t="s">
        <v>195</v>
      </c>
      <c r="DH126" t="s">
        <v>3</v>
      </c>
      <c r="DI126" t="s">
        <v>195</v>
      </c>
      <c r="DJ126" t="s">
        <v>195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32</v>
      </c>
      <c r="DW126" t="s">
        <v>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82815206</v>
      </c>
      <c r="EF126">
        <v>2</v>
      </c>
      <c r="EG126" t="s">
        <v>36</v>
      </c>
      <c r="EH126">
        <v>27</v>
      </c>
      <c r="EI126" t="s">
        <v>37</v>
      </c>
      <c r="EJ126">
        <v>1</v>
      </c>
      <c r="EK126">
        <v>33001</v>
      </c>
      <c r="EL126" t="s">
        <v>37</v>
      </c>
      <c r="EM126" t="s">
        <v>38</v>
      </c>
      <c r="EO126" t="s">
        <v>198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2"/>
        <v>0</v>
      </c>
      <c r="GM126">
        <f t="shared" si="73"/>
        <v>0</v>
      </c>
      <c r="GN126">
        <f t="shared" si="74"/>
        <v>0</v>
      </c>
      <c r="GO126">
        <f t="shared" si="75"/>
        <v>0</v>
      </c>
      <c r="GP126">
        <f t="shared" si="76"/>
        <v>0</v>
      </c>
      <c r="GR126">
        <v>0</v>
      </c>
      <c r="GS126">
        <v>3</v>
      </c>
      <c r="GT126">
        <v>0</v>
      </c>
      <c r="GU126" t="s">
        <v>3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3</v>
      </c>
      <c r="HF126" t="s">
        <v>3</v>
      </c>
      <c r="HM126" t="s">
        <v>3</v>
      </c>
      <c r="HN126" t="s">
        <v>40</v>
      </c>
      <c r="HO126" t="s">
        <v>41</v>
      </c>
      <c r="HP126" t="s">
        <v>37</v>
      </c>
      <c r="HQ126" t="s">
        <v>37</v>
      </c>
      <c r="HS126">
        <v>0</v>
      </c>
      <c r="IK126">
        <v>0</v>
      </c>
    </row>
    <row r="127" spans="1:255" x14ac:dyDescent="0.2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3</v>
      </c>
      <c r="F127" s="8" t="s">
        <v>219</v>
      </c>
      <c r="G127" s="8" t="s">
        <v>222</v>
      </c>
      <c r="H127" s="8" t="s">
        <v>32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t="shared" si="58"/>
        <v>0</v>
      </c>
      <c r="P127" s="8">
        <f>SUMIF(SmtRes!AQ271:'SmtRes'!AQ277,"=1",SmtRes!DF271:'SmtRes'!DF277)</f>
        <v>0</v>
      </c>
      <c r="Q127" s="8">
        <f>SUMIF(SmtRes!AQ271:'SmtRes'!AQ277,"=1",SmtRes!DG271:'SmtRes'!DG277)</f>
        <v>0</v>
      </c>
      <c r="R127" s="8">
        <f>SUMIF(SmtRes!AQ271:'SmtRes'!AQ277,"=1",SmtRes!DH271:'SmtRes'!DH277)</f>
        <v>0</v>
      </c>
      <c r="S127" s="8">
        <f>SUMIF(SmtRes!AQ271:'SmtRes'!AQ277,"=1",SmtRes!DI271:'SmtRes'!DI277)</f>
        <v>0</v>
      </c>
      <c r="T127" s="8">
        <f t="shared" si="59"/>
        <v>0</v>
      </c>
      <c r="U127" s="8">
        <f>SUMIF(SmtRes!AQ271:'SmtRes'!AQ277,"=1",SmtRes!CV271:'SmtRes'!CV277)</f>
        <v>0</v>
      </c>
      <c r="V127" s="8">
        <f>SUMIF(SmtRes!AQ271:'SmtRes'!AQ277,"=1",SmtRes!CW271:'SmtRes'!CW277)</f>
        <v>0</v>
      </c>
      <c r="W127" s="8">
        <f t="shared" si="60"/>
        <v>0</v>
      </c>
      <c r="X127" s="8">
        <f t="shared" si="61"/>
        <v>0</v>
      </c>
      <c r="Y127" s="8">
        <f t="shared" si="62"/>
        <v>0</v>
      </c>
      <c r="Z127" s="8"/>
      <c r="AA127" s="8">
        <v>-1</v>
      </c>
      <c r="AB127" s="8">
        <f t="shared" si="63"/>
        <v>4427.8961099999997</v>
      </c>
      <c r="AC127" s="8">
        <f>ROUND((SUM(SmtRes!BQ271:'SmtRes'!BQ277)),6)</f>
        <v>21.421099999999999</v>
      </c>
      <c r="AD127" s="8">
        <f>ROUND((((SUM(SmtRes!BR271:'SmtRes'!BR277))-(SUM(SmtRes!BS271:'SmtRes'!BS277)))+AE127),6)</f>
        <v>1773.62959</v>
      </c>
      <c r="AE127" s="8">
        <f>ROUND((SUM(SmtRes!BS271:'SmtRes'!BS277)),6)</f>
        <v>906.94301499999995</v>
      </c>
      <c r="AF127" s="8">
        <f>ROUND((SUM(SmtRes!BT271:'SmtRes'!BT277)),6)</f>
        <v>2632.8454200000001</v>
      </c>
      <c r="AG127" s="8">
        <f t="shared" si="65"/>
        <v>0</v>
      </c>
      <c r="AH127" s="8">
        <f>(SUM(SmtRes!BU271:'SmtRes'!BU277))</f>
        <v>3.5190000000000001</v>
      </c>
      <c r="AI127" s="8">
        <f>(SUM(SmtRes!BV271:'SmtRes'!BV277))</f>
        <v>1.0004999999999999</v>
      </c>
      <c r="AJ127" s="8">
        <f t="shared" si="66"/>
        <v>0</v>
      </c>
      <c r="AK127" s="8">
        <v>4641.7846</v>
      </c>
      <c r="AL127" s="8">
        <v>21.421099999999999</v>
      </c>
      <c r="AM127" s="8">
        <v>1542.2865999999999</v>
      </c>
      <c r="AN127" s="8">
        <v>788.64610000000005</v>
      </c>
      <c r="AO127" s="8">
        <v>2289.4308000000001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3</v>
      </c>
      <c r="BE127" s="8" t="s">
        <v>3</v>
      </c>
      <c r="BF127" s="8" t="s">
        <v>3</v>
      </c>
      <c r="BG127" s="8" t="s">
        <v>3</v>
      </c>
      <c r="BH127" s="8">
        <v>0</v>
      </c>
      <c r="BI127" s="8">
        <v>1</v>
      </c>
      <c r="BJ127" s="8" t="s">
        <v>221</v>
      </c>
      <c r="BK127" s="8"/>
      <c r="BL127" s="8"/>
      <c r="BM127" s="8">
        <v>33001</v>
      </c>
      <c r="BN127" s="8">
        <v>0</v>
      </c>
      <c r="BO127" s="8" t="s">
        <v>3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3</v>
      </c>
      <c r="BZ127" s="8">
        <v>103</v>
      </c>
      <c r="CA127" s="8">
        <v>60</v>
      </c>
      <c r="CB127" s="8" t="s">
        <v>3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194</v>
      </c>
      <c r="CO127" s="8">
        <v>0</v>
      </c>
      <c r="CP127" s="8">
        <f t="shared" si="67"/>
        <v>0</v>
      </c>
      <c r="CQ127" s="8">
        <f>SUMIF(SmtRes!AQ271:'SmtRes'!AQ277,"=1",SmtRes!AA271:'SmtRes'!AA277)</f>
        <v>476.75</v>
      </c>
      <c r="CR127" s="8">
        <f>SUMIF(SmtRes!AQ271:'SmtRes'!AQ277,"=1",SmtRes!AB271:'SmtRes'!AB277)</f>
        <v>3377.99</v>
      </c>
      <c r="CS127" s="8">
        <f>SUMIF(SmtRes!AQ271:'SmtRes'!AQ277,"=1",SmtRes!AC271:'SmtRes'!AC277)</f>
        <v>1744.74</v>
      </c>
      <c r="CT127" s="8">
        <f>SUMIF(SmtRes!AQ271:'SmtRes'!AQ277,"=1",SmtRes!AD271:'SmtRes'!AD277)</f>
        <v>748.18</v>
      </c>
      <c r="CU127" s="8">
        <f t="shared" si="68"/>
        <v>0</v>
      </c>
      <c r="CV127" s="8">
        <f>SUMIF(SmtRes!AQ271:'SmtRes'!AQ277,"=1",SmtRes!BU271:'SmtRes'!BU277)</f>
        <v>3.5190000000000001</v>
      </c>
      <c r="CW127" s="8">
        <f>SUMIF(SmtRes!AQ271:'SmtRes'!AQ277,"=1",SmtRes!BV271:'SmtRes'!BV277)</f>
        <v>1.0004999999999999</v>
      </c>
      <c r="CX127" s="8">
        <f t="shared" si="69"/>
        <v>0</v>
      </c>
      <c r="CY127" s="8">
        <f t="shared" si="70"/>
        <v>0</v>
      </c>
      <c r="CZ127" s="8">
        <f t="shared" si="71"/>
        <v>0</v>
      </c>
      <c r="DA127" s="8"/>
      <c r="DB127" s="8">
        <v>17</v>
      </c>
      <c r="DC127" s="8" t="s">
        <v>3</v>
      </c>
      <c r="DD127" s="8" t="s">
        <v>3</v>
      </c>
      <c r="DE127" s="8" t="s">
        <v>195</v>
      </c>
      <c r="DF127" s="8" t="s">
        <v>195</v>
      </c>
      <c r="DG127" s="8" t="s">
        <v>195</v>
      </c>
      <c r="DH127" s="8" t="s">
        <v>3</v>
      </c>
      <c r="DI127" s="8" t="s">
        <v>195</v>
      </c>
      <c r="DJ127" s="8" t="s">
        <v>195</v>
      </c>
      <c r="DK127" s="8" t="s">
        <v>3</v>
      </c>
      <c r="DL127" s="8" t="s">
        <v>3</v>
      </c>
      <c r="DM127" s="8" t="s">
        <v>3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32</v>
      </c>
      <c r="DW127" s="8" t="s">
        <v>32</v>
      </c>
      <c r="DX127" s="8">
        <v>1</v>
      </c>
      <c r="DY127" s="8"/>
      <c r="DZ127" s="8" t="s">
        <v>3</v>
      </c>
      <c r="EA127" s="8" t="s">
        <v>3</v>
      </c>
      <c r="EB127" s="8" t="s">
        <v>3</v>
      </c>
      <c r="EC127" s="8" t="s">
        <v>3</v>
      </c>
      <c r="ED127" s="8"/>
      <c r="EE127" s="8">
        <v>82815206</v>
      </c>
      <c r="EF127" s="8">
        <v>2</v>
      </c>
      <c r="EG127" s="8" t="s">
        <v>36</v>
      </c>
      <c r="EH127" s="8">
        <v>27</v>
      </c>
      <c r="EI127" s="8" t="s">
        <v>37</v>
      </c>
      <c r="EJ127" s="8">
        <v>1</v>
      </c>
      <c r="EK127" s="8">
        <v>33001</v>
      </c>
      <c r="EL127" s="8" t="s">
        <v>37</v>
      </c>
      <c r="EM127" s="8" t="s">
        <v>38</v>
      </c>
      <c r="EN127" s="8"/>
      <c r="EO127" s="8" t="s">
        <v>198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3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t="shared" si="72"/>
        <v>0</v>
      </c>
      <c r="GM127" s="8">
        <f t="shared" si="73"/>
        <v>0</v>
      </c>
      <c r="GN127" s="8">
        <f t="shared" si="74"/>
        <v>0</v>
      </c>
      <c r="GO127" s="8">
        <f t="shared" si="75"/>
        <v>0</v>
      </c>
      <c r="GP127" s="8">
        <f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3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3</v>
      </c>
      <c r="HF127" s="8" t="s">
        <v>3</v>
      </c>
      <c r="HG127" s="8"/>
      <c r="HH127" s="8"/>
      <c r="HI127" s="8"/>
      <c r="HJ127" s="8"/>
      <c r="HK127" s="8"/>
      <c r="HL127" s="8"/>
      <c r="HM127" s="8" t="s">
        <v>3</v>
      </c>
      <c r="HN127" s="8" t="s">
        <v>40</v>
      </c>
      <c r="HO127" s="8" t="s">
        <v>41</v>
      </c>
      <c r="HP127" s="8" t="s">
        <v>37</v>
      </c>
      <c r="HQ127" s="8" t="s">
        <v>37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55" x14ac:dyDescent="0.2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3</v>
      </c>
      <c r="F128" t="s">
        <v>219</v>
      </c>
      <c r="G128" t="s">
        <v>222</v>
      </c>
      <c r="H128" t="s">
        <v>32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t="shared" si="58"/>
        <v>0</v>
      </c>
      <c r="P128">
        <f>SUMIF(SmtRes!AQ278:'SmtRes'!AQ284,"=1",SmtRes!DF278:'SmtRes'!DF284)</f>
        <v>0</v>
      </c>
      <c r="Q128">
        <f>SUMIF(SmtRes!AQ278:'SmtRes'!AQ284,"=1",SmtRes!DG278:'SmtRes'!DG284)</f>
        <v>0</v>
      </c>
      <c r="R128">
        <f>SUMIF(SmtRes!AQ278:'SmtRes'!AQ284,"=1",SmtRes!DH278:'SmtRes'!DH284)</f>
        <v>0</v>
      </c>
      <c r="S128">
        <f>SUMIF(SmtRes!AQ278:'SmtRes'!AQ284,"=1",SmtRes!DI278:'SmtRes'!DI284)</f>
        <v>0</v>
      </c>
      <c r="T128">
        <f t="shared" si="59"/>
        <v>0</v>
      </c>
      <c r="U128">
        <f>SUMIF(SmtRes!AQ278:'SmtRes'!AQ284,"=1",SmtRes!CV278:'SmtRes'!CV284)</f>
        <v>0</v>
      </c>
      <c r="V128">
        <f>SUMIF(SmtRes!AQ278:'SmtRes'!AQ284,"=1",SmtRes!CW278:'SmtRes'!CW284)</f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-1</v>
      </c>
      <c r="AB128">
        <f t="shared" si="63"/>
        <v>4427.8961099999997</v>
      </c>
      <c r="AC128">
        <f>ROUND((SUM(SmtRes!BQ278:'SmtRes'!BQ284)),6)</f>
        <v>21.421099999999999</v>
      </c>
      <c r="AD128">
        <f>ROUND((((SUM(SmtRes!BR278:'SmtRes'!BR284))-(SUM(SmtRes!BS278:'SmtRes'!BS284)))+AE128),6)</f>
        <v>1773.62959</v>
      </c>
      <c r="AE128">
        <f>ROUND((SUM(SmtRes!BS278:'SmtRes'!BS284)),6)</f>
        <v>906.94301499999995</v>
      </c>
      <c r="AF128">
        <f>ROUND((SUM(SmtRes!BT278:'SmtRes'!BT284)),6)</f>
        <v>2632.8454200000001</v>
      </c>
      <c r="AG128">
        <f t="shared" si="65"/>
        <v>0</v>
      </c>
      <c r="AH128">
        <f>(SUM(SmtRes!BU278:'SmtRes'!BU284))</f>
        <v>3.5190000000000001</v>
      </c>
      <c r="AI128">
        <f>(SUM(SmtRes!BV278:'SmtRes'!BV284))</f>
        <v>1.0004999999999999</v>
      </c>
      <c r="AJ128">
        <f t="shared" si="66"/>
        <v>0</v>
      </c>
      <c r="AK128">
        <v>4641.7846</v>
      </c>
      <c r="AL128">
        <v>21.421099999999999</v>
      </c>
      <c r="AM128">
        <v>1542.2865999999999</v>
      </c>
      <c r="AN128">
        <v>788.64610000000005</v>
      </c>
      <c r="AO128">
        <v>2289.4308000000001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221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194</v>
      </c>
      <c r="CO128">
        <v>0</v>
      </c>
      <c r="CP128">
        <f t="shared" si="67"/>
        <v>0</v>
      </c>
      <c r="CQ128">
        <f>SUMIF(SmtRes!AQ278:'SmtRes'!AQ284,"=1",SmtRes!AA278:'SmtRes'!AA284)</f>
        <v>476.75</v>
      </c>
      <c r="CR128">
        <f>SUMIF(SmtRes!AQ278:'SmtRes'!AQ284,"=1",SmtRes!AB278:'SmtRes'!AB284)</f>
        <v>3377.99</v>
      </c>
      <c r="CS128">
        <f>SUMIF(SmtRes!AQ278:'SmtRes'!AQ284,"=1",SmtRes!AC278:'SmtRes'!AC284)</f>
        <v>1744.74</v>
      </c>
      <c r="CT128">
        <f>SUMIF(SmtRes!AQ278:'SmtRes'!AQ284,"=1",SmtRes!AD278:'SmtRes'!AD284)</f>
        <v>748.18</v>
      </c>
      <c r="CU128">
        <f t="shared" si="68"/>
        <v>0</v>
      </c>
      <c r="CV128">
        <f>SUMIF(SmtRes!AQ278:'SmtRes'!AQ284,"=1",SmtRes!BU278:'SmtRes'!BU284)</f>
        <v>3.5190000000000001</v>
      </c>
      <c r="CW128">
        <f>SUMIF(SmtRes!AQ278:'SmtRes'!AQ284,"=1",SmtRes!BV278:'SmtRes'!BV284)</f>
        <v>1.0004999999999999</v>
      </c>
      <c r="CX128">
        <f t="shared" si="69"/>
        <v>0</v>
      </c>
      <c r="CY128">
        <f t="shared" si="70"/>
        <v>0</v>
      </c>
      <c r="CZ128">
        <f t="shared" si="71"/>
        <v>0</v>
      </c>
      <c r="DB128">
        <v>18</v>
      </c>
      <c r="DC128" t="s">
        <v>3</v>
      </c>
      <c r="DD128" t="s">
        <v>3</v>
      </c>
      <c r="DE128" t="s">
        <v>195</v>
      </c>
      <c r="DF128" t="s">
        <v>195</v>
      </c>
      <c r="DG128" t="s">
        <v>195</v>
      </c>
      <c r="DH128" t="s">
        <v>3</v>
      </c>
      <c r="DI128" t="s">
        <v>195</v>
      </c>
      <c r="DJ128" t="s">
        <v>195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32</v>
      </c>
      <c r="DW128" t="s">
        <v>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82815206</v>
      </c>
      <c r="EF128">
        <v>2</v>
      </c>
      <c r="EG128" t="s">
        <v>36</v>
      </c>
      <c r="EH128">
        <v>27</v>
      </c>
      <c r="EI128" t="s">
        <v>37</v>
      </c>
      <c r="EJ128">
        <v>1</v>
      </c>
      <c r="EK128">
        <v>33001</v>
      </c>
      <c r="EL128" t="s">
        <v>37</v>
      </c>
      <c r="EM128" t="s">
        <v>38</v>
      </c>
      <c r="EO128" t="s">
        <v>198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2"/>
        <v>0</v>
      </c>
      <c r="GM128">
        <f t="shared" si="73"/>
        <v>0</v>
      </c>
      <c r="GN128">
        <f t="shared" si="74"/>
        <v>0</v>
      </c>
      <c r="GO128">
        <f t="shared" si="75"/>
        <v>0</v>
      </c>
      <c r="GP128">
        <f t="shared" si="76"/>
        <v>0</v>
      </c>
      <c r="GR128">
        <v>0</v>
      </c>
      <c r="GS128">
        <v>3</v>
      </c>
      <c r="GT128">
        <v>0</v>
      </c>
      <c r="GU128" t="s">
        <v>3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3</v>
      </c>
      <c r="HF128" t="s">
        <v>3</v>
      </c>
      <c r="HM128" t="s">
        <v>3</v>
      </c>
      <c r="HN128" t="s">
        <v>40</v>
      </c>
      <c r="HO128" t="s">
        <v>41</v>
      </c>
      <c r="HP128" t="s">
        <v>37</v>
      </c>
      <c r="HQ128" t="s">
        <v>37</v>
      </c>
      <c r="HS128">
        <v>0</v>
      </c>
      <c r="IK128">
        <v>0</v>
      </c>
    </row>
    <row r="129" spans="1:255" x14ac:dyDescent="0.2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223</v>
      </c>
      <c r="F129" s="8" t="s">
        <v>224</v>
      </c>
      <c r="G129" s="8" t="s">
        <v>225</v>
      </c>
      <c r="H129" s="8" t="s">
        <v>32</v>
      </c>
      <c r="I129" s="8">
        <v>0</v>
      </c>
      <c r="J129" s="8">
        <v>0</v>
      </c>
      <c r="K129" s="8">
        <v>0</v>
      </c>
      <c r="L129" s="8">
        <v>1</v>
      </c>
      <c r="M129" s="8">
        <v>1</v>
      </c>
      <c r="N129" s="8">
        <f t="shared" si="57"/>
        <v>0</v>
      </c>
      <c r="O129" s="8">
        <f t="shared" si="58"/>
        <v>0</v>
      </c>
      <c r="P129" s="8">
        <f>SUMIF(SmtRes!AQ285:'SmtRes'!AQ291,"=1",SmtRes!DF285:'SmtRes'!DF291)</f>
        <v>0</v>
      </c>
      <c r="Q129" s="8">
        <f>SUMIF(SmtRes!AQ285:'SmtRes'!AQ291,"=1",SmtRes!DG285:'SmtRes'!DG291)</f>
        <v>0</v>
      </c>
      <c r="R129" s="8">
        <f>SUMIF(SmtRes!AQ285:'SmtRes'!AQ291,"=1",SmtRes!DH285:'SmtRes'!DH291)</f>
        <v>0</v>
      </c>
      <c r="S129" s="8">
        <f>SUMIF(SmtRes!AQ285:'SmtRes'!AQ291,"=1",SmtRes!DI285:'SmtRes'!DI291)</f>
        <v>0</v>
      </c>
      <c r="T129" s="8">
        <f t="shared" si="59"/>
        <v>0</v>
      </c>
      <c r="U129" s="8">
        <f>SUMIF(SmtRes!AQ285:'SmtRes'!AQ291,"=1",SmtRes!CV285:'SmtRes'!CV291)</f>
        <v>0</v>
      </c>
      <c r="V129" s="8">
        <f>SUMIF(SmtRes!AQ285:'SmtRes'!AQ291,"=1",SmtRes!CW285:'SmtRes'!CW291)</f>
        <v>0</v>
      </c>
      <c r="W129" s="8">
        <f t="shared" si="60"/>
        <v>0</v>
      </c>
      <c r="X129" s="8">
        <f t="shared" si="61"/>
        <v>0</v>
      </c>
      <c r="Y129" s="8">
        <f t="shared" si="62"/>
        <v>0</v>
      </c>
      <c r="Z129" s="8"/>
      <c r="AA129" s="8">
        <v>86751247</v>
      </c>
      <c r="AB129" s="8">
        <f t="shared" si="63"/>
        <v>9305.1737599999997</v>
      </c>
      <c r="AC129" s="8">
        <f>ROUND((SUM(SmtRes!BQ285:'SmtRes'!BQ291)),6)</f>
        <v>21.421099999999999</v>
      </c>
      <c r="AD129" s="8">
        <f>ROUND((((SUM(SmtRes!BR285:'SmtRes'!BR291))-(SUM(SmtRes!BS285:'SmtRes'!BS291)))+AE129),6)</f>
        <v>4138.5187999999998</v>
      </c>
      <c r="AE129" s="8">
        <f>ROUND((SUM(SmtRes!BS285:'SmtRes'!BS291)),6)</f>
        <v>2090.0513999999998</v>
      </c>
      <c r="AF129" s="8">
        <f>ROUND((SUM(SmtRes!BT285:'SmtRes'!BT291)),6)</f>
        <v>5145.2338600000003</v>
      </c>
      <c r="AG129" s="8">
        <f t="shared" si="65"/>
        <v>0</v>
      </c>
      <c r="AH129" s="8">
        <f>(SUM(SmtRes!BU285:'SmtRes'!BU291))</f>
        <v>6.8769999999999998</v>
      </c>
      <c r="AI129" s="8">
        <f>(SUM(SmtRes!BV285:'SmtRes'!BV291))</f>
        <v>2.3000000000000003</v>
      </c>
      <c r="AJ129" s="8">
        <f t="shared" si="66"/>
        <v>0</v>
      </c>
      <c r="AK129" s="8">
        <v>9911.6854999999996</v>
      </c>
      <c r="AL129" s="8">
        <v>21.421099999999999</v>
      </c>
      <c r="AM129" s="8">
        <v>3598.712</v>
      </c>
      <c r="AN129" s="8">
        <v>1817.4359999999999</v>
      </c>
      <c r="AO129" s="8">
        <v>4474.1163999999999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3</v>
      </c>
      <c r="BE129" s="8" t="s">
        <v>3</v>
      </c>
      <c r="BF129" s="8" t="s">
        <v>3</v>
      </c>
      <c r="BG129" s="8" t="s">
        <v>3</v>
      </c>
      <c r="BH129" s="8">
        <v>0</v>
      </c>
      <c r="BI129" s="8">
        <v>1</v>
      </c>
      <c r="BJ129" s="8" t="s">
        <v>226</v>
      </c>
      <c r="BK129" s="8"/>
      <c r="BL129" s="8"/>
      <c r="BM129" s="8">
        <v>33001</v>
      </c>
      <c r="BN129" s="8">
        <v>0</v>
      </c>
      <c r="BO129" s="8" t="s">
        <v>3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3</v>
      </c>
      <c r="BZ129" s="8">
        <v>103</v>
      </c>
      <c r="CA129" s="8">
        <v>60</v>
      </c>
      <c r="CB129" s="8" t="s">
        <v>3</v>
      </c>
      <c r="CC129" s="8"/>
      <c r="CD129" s="8"/>
      <c r="CE129" s="8">
        <v>0</v>
      </c>
      <c r="CF129" s="8">
        <v>0</v>
      </c>
      <c r="CG129" s="8">
        <v>0</v>
      </c>
      <c r="CH129" s="8">
        <v>3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194</v>
      </c>
      <c r="CO129" s="8">
        <v>0</v>
      </c>
      <c r="CP129" s="8">
        <f t="shared" si="67"/>
        <v>0</v>
      </c>
      <c r="CQ129" s="8">
        <f>SUMIF(SmtRes!AQ285:'SmtRes'!AQ291,"=1",SmtRes!AA285:'SmtRes'!AA291)</f>
        <v>476.75</v>
      </c>
      <c r="CR129" s="8">
        <f>SUMIF(SmtRes!AQ285:'SmtRes'!AQ291,"=1",SmtRes!AB285:'SmtRes'!AB291)</f>
        <v>3377.99</v>
      </c>
      <c r="CS129" s="8">
        <f>SUMIF(SmtRes!AQ285:'SmtRes'!AQ291,"=1",SmtRes!AC285:'SmtRes'!AC291)</f>
        <v>1744.74</v>
      </c>
      <c r="CT129" s="8">
        <f>SUMIF(SmtRes!AQ285:'SmtRes'!AQ291,"=1",SmtRes!AD285:'SmtRes'!AD291)</f>
        <v>748.18</v>
      </c>
      <c r="CU129" s="8">
        <f t="shared" si="68"/>
        <v>0</v>
      </c>
      <c r="CV129" s="8">
        <f>SUMIF(SmtRes!AQ285:'SmtRes'!AQ291,"=1",SmtRes!BU285:'SmtRes'!BU291)</f>
        <v>6.8769999999999998</v>
      </c>
      <c r="CW129" s="8">
        <f>SUMIF(SmtRes!AQ285:'SmtRes'!AQ291,"=1",SmtRes!BV285:'SmtRes'!BV291)</f>
        <v>2.3000000000000003</v>
      </c>
      <c r="CX129" s="8">
        <f t="shared" si="69"/>
        <v>0</v>
      </c>
      <c r="CY129" s="8">
        <f t="shared" si="70"/>
        <v>0</v>
      </c>
      <c r="CZ129" s="8">
        <f t="shared" si="71"/>
        <v>0</v>
      </c>
      <c r="DA129" s="8"/>
      <c r="DB129" s="8">
        <v>19</v>
      </c>
      <c r="DC129" s="8" t="s">
        <v>3</v>
      </c>
      <c r="DD129" s="8" t="s">
        <v>3</v>
      </c>
      <c r="DE129" s="8" t="s">
        <v>195</v>
      </c>
      <c r="DF129" s="8" t="s">
        <v>195</v>
      </c>
      <c r="DG129" s="8" t="s">
        <v>195</v>
      </c>
      <c r="DH129" s="8" t="s">
        <v>3</v>
      </c>
      <c r="DI129" s="8" t="s">
        <v>195</v>
      </c>
      <c r="DJ129" s="8" t="s">
        <v>195</v>
      </c>
      <c r="DK129" s="8" t="s">
        <v>3</v>
      </c>
      <c r="DL129" s="8" t="s">
        <v>3</v>
      </c>
      <c r="DM129" s="8" t="s">
        <v>3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32</v>
      </c>
      <c r="DW129" s="8" t="s">
        <v>32</v>
      </c>
      <c r="DX129" s="8">
        <v>1</v>
      </c>
      <c r="DY129" s="8"/>
      <c r="DZ129" s="8" t="s">
        <v>3</v>
      </c>
      <c r="EA129" s="8" t="s">
        <v>3</v>
      </c>
      <c r="EB129" s="8" t="s">
        <v>3</v>
      </c>
      <c r="EC129" s="8" t="s">
        <v>3</v>
      </c>
      <c r="ED129" s="8"/>
      <c r="EE129" s="8">
        <v>82815206</v>
      </c>
      <c r="EF129" s="8">
        <v>2</v>
      </c>
      <c r="EG129" s="8" t="s">
        <v>36</v>
      </c>
      <c r="EH129" s="8">
        <v>27</v>
      </c>
      <c r="EI129" s="8" t="s">
        <v>37</v>
      </c>
      <c r="EJ129" s="8">
        <v>1</v>
      </c>
      <c r="EK129" s="8">
        <v>33001</v>
      </c>
      <c r="EL129" s="8" t="s">
        <v>37</v>
      </c>
      <c r="EM129" s="8" t="s">
        <v>38</v>
      </c>
      <c r="EN129" s="8"/>
      <c r="EO129" s="8" t="s">
        <v>198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3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t="shared" si="72"/>
        <v>0</v>
      </c>
      <c r="GM129" s="8">
        <f t="shared" si="73"/>
        <v>0</v>
      </c>
      <c r="GN129" s="8">
        <f t="shared" si="74"/>
        <v>0</v>
      </c>
      <c r="GO129" s="8">
        <f t="shared" si="75"/>
        <v>0</v>
      </c>
      <c r="GP129" s="8">
        <f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3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3</v>
      </c>
      <c r="HF129" s="8" t="s">
        <v>3</v>
      </c>
      <c r="HG129" s="8"/>
      <c r="HH129" s="8"/>
      <c r="HI129" s="8"/>
      <c r="HJ129" s="8"/>
      <c r="HK129" s="8"/>
      <c r="HL129" s="8"/>
      <c r="HM129" s="8" t="s">
        <v>3</v>
      </c>
      <c r="HN129" s="8" t="s">
        <v>40</v>
      </c>
      <c r="HO129" s="8" t="s">
        <v>41</v>
      </c>
      <c r="HP129" s="8" t="s">
        <v>37</v>
      </c>
      <c r="HQ129" s="8" t="s">
        <v>37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55" x14ac:dyDescent="0.2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223</v>
      </c>
      <c r="F130" t="s">
        <v>224</v>
      </c>
      <c r="G130" t="s">
        <v>225</v>
      </c>
      <c r="H130" t="s">
        <v>32</v>
      </c>
      <c r="I130">
        <v>0</v>
      </c>
      <c r="J130">
        <v>0</v>
      </c>
      <c r="K130">
        <v>0</v>
      </c>
      <c r="L130">
        <v>1</v>
      </c>
      <c r="M130">
        <v>1</v>
      </c>
      <c r="N130">
        <f t="shared" si="57"/>
        <v>0</v>
      </c>
      <c r="O130">
        <f t="shared" si="58"/>
        <v>0</v>
      </c>
      <c r="P130">
        <f>SUMIF(SmtRes!AQ292:'SmtRes'!AQ298,"=1",SmtRes!DF292:'SmtRes'!DF298)</f>
        <v>0</v>
      </c>
      <c r="Q130">
        <f>SUMIF(SmtRes!AQ292:'SmtRes'!AQ298,"=1",SmtRes!DG292:'SmtRes'!DG298)</f>
        <v>0</v>
      </c>
      <c r="R130">
        <f>SUMIF(SmtRes!AQ292:'SmtRes'!AQ298,"=1",SmtRes!DH292:'SmtRes'!DH298)</f>
        <v>0</v>
      </c>
      <c r="S130">
        <f>SUMIF(SmtRes!AQ292:'SmtRes'!AQ298,"=1",SmtRes!DI292:'SmtRes'!DI298)</f>
        <v>0</v>
      </c>
      <c r="T130">
        <f t="shared" si="59"/>
        <v>0</v>
      </c>
      <c r="U130">
        <f>SUMIF(SmtRes!AQ292:'SmtRes'!AQ298,"=1",SmtRes!CV292:'SmtRes'!CV298)</f>
        <v>0</v>
      </c>
      <c r="V130">
        <f>SUMIF(SmtRes!AQ292:'SmtRes'!AQ298,"=1",SmtRes!CW292:'SmtRes'!CW298)</f>
        <v>0</v>
      </c>
      <c r="W130">
        <f t="shared" si="60"/>
        <v>0</v>
      </c>
      <c r="X130">
        <f t="shared" si="61"/>
        <v>0</v>
      </c>
      <c r="Y130">
        <f t="shared" si="62"/>
        <v>0</v>
      </c>
      <c r="AA130">
        <v>86751182</v>
      </c>
      <c r="AB130">
        <f t="shared" si="63"/>
        <v>9305.1737599999997</v>
      </c>
      <c r="AC130">
        <f>ROUND((SUM(SmtRes!BQ292:'SmtRes'!BQ298)),6)</f>
        <v>21.421099999999999</v>
      </c>
      <c r="AD130">
        <f>ROUND((((SUM(SmtRes!BR292:'SmtRes'!BR298))-(SUM(SmtRes!BS292:'SmtRes'!BS298)))+AE130),6)</f>
        <v>4138.5187999999998</v>
      </c>
      <c r="AE130">
        <f>ROUND((SUM(SmtRes!BS292:'SmtRes'!BS298)),6)</f>
        <v>2090.0513999999998</v>
      </c>
      <c r="AF130">
        <f>ROUND((SUM(SmtRes!BT292:'SmtRes'!BT298)),6)</f>
        <v>5145.2338600000003</v>
      </c>
      <c r="AG130">
        <f t="shared" si="65"/>
        <v>0</v>
      </c>
      <c r="AH130">
        <f>(SUM(SmtRes!BU292:'SmtRes'!BU298))</f>
        <v>6.8769999999999998</v>
      </c>
      <c r="AI130">
        <f>(SUM(SmtRes!BV292:'SmtRes'!BV298))</f>
        <v>2.3000000000000003</v>
      </c>
      <c r="AJ130">
        <f t="shared" si="66"/>
        <v>0</v>
      </c>
      <c r="AK130">
        <v>9911.6854999999996</v>
      </c>
      <c r="AL130">
        <v>21.421099999999999</v>
      </c>
      <c r="AM130">
        <v>3598.712</v>
      </c>
      <c r="AN130">
        <v>1817.4359999999999</v>
      </c>
      <c r="AO130">
        <v>4474.1163999999999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226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H130">
        <v>3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194</v>
      </c>
      <c r="CO130">
        <v>0</v>
      </c>
      <c r="CP130">
        <f t="shared" si="67"/>
        <v>0</v>
      </c>
      <c r="CQ130">
        <f>SUMIF(SmtRes!AQ292:'SmtRes'!AQ298,"=1",SmtRes!AA292:'SmtRes'!AA298)</f>
        <v>476.75</v>
      </c>
      <c r="CR130">
        <f>SUMIF(SmtRes!AQ292:'SmtRes'!AQ298,"=1",SmtRes!AB292:'SmtRes'!AB298)</f>
        <v>3377.99</v>
      </c>
      <c r="CS130">
        <f>SUMIF(SmtRes!AQ292:'SmtRes'!AQ298,"=1",SmtRes!AC292:'SmtRes'!AC298)</f>
        <v>1744.74</v>
      </c>
      <c r="CT130">
        <f>SUMIF(SmtRes!AQ292:'SmtRes'!AQ298,"=1",SmtRes!AD292:'SmtRes'!AD298)</f>
        <v>748.18</v>
      </c>
      <c r="CU130">
        <f t="shared" si="68"/>
        <v>0</v>
      </c>
      <c r="CV130">
        <f>SUMIF(SmtRes!AQ292:'SmtRes'!AQ298,"=1",SmtRes!BU292:'SmtRes'!BU298)</f>
        <v>6.8769999999999998</v>
      </c>
      <c r="CW130">
        <f>SUMIF(SmtRes!AQ292:'SmtRes'!AQ298,"=1",SmtRes!BV292:'SmtRes'!BV298)</f>
        <v>2.3000000000000003</v>
      </c>
      <c r="CX130">
        <f t="shared" si="69"/>
        <v>0</v>
      </c>
      <c r="CY130">
        <f t="shared" si="70"/>
        <v>0</v>
      </c>
      <c r="CZ130">
        <f t="shared" si="71"/>
        <v>0</v>
      </c>
      <c r="DB130">
        <v>20</v>
      </c>
      <c r="DC130" t="s">
        <v>3</v>
      </c>
      <c r="DD130" t="s">
        <v>3</v>
      </c>
      <c r="DE130" t="s">
        <v>195</v>
      </c>
      <c r="DF130" t="s">
        <v>195</v>
      </c>
      <c r="DG130" t="s">
        <v>195</v>
      </c>
      <c r="DH130" t="s">
        <v>3</v>
      </c>
      <c r="DI130" t="s">
        <v>195</v>
      </c>
      <c r="DJ130" t="s">
        <v>195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32</v>
      </c>
      <c r="DW130" t="s">
        <v>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82815206</v>
      </c>
      <c r="EF130">
        <v>2</v>
      </c>
      <c r="EG130" t="s">
        <v>36</v>
      </c>
      <c r="EH130">
        <v>27</v>
      </c>
      <c r="EI130" t="s">
        <v>37</v>
      </c>
      <c r="EJ130">
        <v>1</v>
      </c>
      <c r="EK130">
        <v>33001</v>
      </c>
      <c r="EL130" t="s">
        <v>37</v>
      </c>
      <c r="EM130" t="s">
        <v>38</v>
      </c>
      <c r="EO130" t="s">
        <v>198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2"/>
        <v>0</v>
      </c>
      <c r="GM130">
        <f t="shared" si="73"/>
        <v>0</v>
      </c>
      <c r="GN130">
        <f t="shared" si="74"/>
        <v>0</v>
      </c>
      <c r="GO130">
        <f t="shared" si="75"/>
        <v>0</v>
      </c>
      <c r="GP130">
        <f t="shared" si="76"/>
        <v>0</v>
      </c>
      <c r="GR130">
        <v>0</v>
      </c>
      <c r="GS130">
        <v>3</v>
      </c>
      <c r="GT130">
        <v>0</v>
      </c>
      <c r="GU130" t="s">
        <v>3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3</v>
      </c>
      <c r="HF130" t="s">
        <v>3</v>
      </c>
      <c r="HM130" t="s">
        <v>3</v>
      </c>
      <c r="HN130" t="s">
        <v>40</v>
      </c>
      <c r="HO130" t="s">
        <v>41</v>
      </c>
      <c r="HP130" t="s">
        <v>37</v>
      </c>
      <c r="HQ130" t="s">
        <v>37</v>
      </c>
      <c r="HS130">
        <v>0</v>
      </c>
      <c r="IK130">
        <v>0</v>
      </c>
    </row>
    <row r="131" spans="1:255" x14ac:dyDescent="0.2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3</v>
      </c>
      <c r="F131" s="8" t="s">
        <v>227</v>
      </c>
      <c r="G131" s="8" t="s">
        <v>228</v>
      </c>
      <c r="H131" s="8" t="s">
        <v>32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t="shared" si="58"/>
        <v>0</v>
      </c>
      <c r="P131" s="8">
        <f>SUMIF(SmtRes!AQ299:'SmtRes'!AQ305,"=1",SmtRes!DF299:'SmtRes'!DF305)</f>
        <v>0</v>
      </c>
      <c r="Q131" s="8">
        <f>SUMIF(SmtRes!AQ299:'SmtRes'!AQ305,"=1",SmtRes!DG299:'SmtRes'!DG305)</f>
        <v>0</v>
      </c>
      <c r="R131" s="8">
        <f>SUMIF(SmtRes!AQ299:'SmtRes'!AQ305,"=1",SmtRes!DH299:'SmtRes'!DH305)</f>
        <v>0</v>
      </c>
      <c r="S131" s="8">
        <f>SUMIF(SmtRes!AQ299:'SmtRes'!AQ305,"=1",SmtRes!DI299:'SmtRes'!DI305)</f>
        <v>0</v>
      </c>
      <c r="T131" s="8">
        <f t="shared" si="59"/>
        <v>0</v>
      </c>
      <c r="U131" s="8">
        <f>SUMIF(SmtRes!AQ299:'SmtRes'!AQ305,"=1",SmtRes!CV299:'SmtRes'!CV305)</f>
        <v>0</v>
      </c>
      <c r="V131" s="8">
        <f>SUMIF(SmtRes!AQ299:'SmtRes'!AQ305,"=1",SmtRes!CW299:'SmtRes'!CW305)</f>
        <v>0</v>
      </c>
      <c r="W131" s="8">
        <f t="shared" si="60"/>
        <v>0</v>
      </c>
      <c r="X131" s="8">
        <f t="shared" si="61"/>
        <v>0</v>
      </c>
      <c r="Y131" s="8">
        <f t="shared" si="62"/>
        <v>0</v>
      </c>
      <c r="Z131" s="8"/>
      <c r="AA131" s="8">
        <v>-1</v>
      </c>
      <c r="AB131" s="8">
        <f t="shared" si="63"/>
        <v>14460.658949999999</v>
      </c>
      <c r="AC131" s="8">
        <f>ROUND((SUM(SmtRes!BQ299:'SmtRes'!BQ305)),6)</f>
        <v>21.421099999999999</v>
      </c>
      <c r="AD131" s="8">
        <f>ROUND((((SUM(SmtRes!BR299:'SmtRes'!BR305))-(SUM(SmtRes!BS299:'SmtRes'!BS305)))+AE131),6)</f>
        <v>6695.57485</v>
      </c>
      <c r="AE131" s="8">
        <f>ROUND((SUM(SmtRes!BS299:'SmtRes'!BS305)),6)</f>
        <v>3358.9911849999999</v>
      </c>
      <c r="AF131" s="8">
        <f>ROUND((SUM(SmtRes!BT299:'SmtRes'!BT305)),6)</f>
        <v>7743.6629999999996</v>
      </c>
      <c r="AG131" s="8">
        <f t="shared" si="65"/>
        <v>0</v>
      </c>
      <c r="AH131" s="8">
        <f>(SUM(SmtRes!BU299:'SmtRes'!BU305))</f>
        <v>10.35</v>
      </c>
      <c r="AI131" s="8">
        <f>(SUM(SmtRes!BV299:'SmtRes'!BV305))</f>
        <v>3.6915000000000004</v>
      </c>
      <c r="AJ131" s="8">
        <f t="shared" si="66"/>
        <v>0</v>
      </c>
      <c r="AK131" s="8">
        <v>15498.142</v>
      </c>
      <c r="AL131" s="8">
        <v>21.421099999999999</v>
      </c>
      <c r="AM131" s="8">
        <v>5822.2389999999996</v>
      </c>
      <c r="AN131" s="8">
        <v>2920.8618999999999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3</v>
      </c>
      <c r="BE131" s="8" t="s">
        <v>3</v>
      </c>
      <c r="BF131" s="8" t="s">
        <v>3</v>
      </c>
      <c r="BG131" s="8" t="s">
        <v>3</v>
      </c>
      <c r="BH131" s="8">
        <v>0</v>
      </c>
      <c r="BI131" s="8">
        <v>1</v>
      </c>
      <c r="BJ131" s="8" t="s">
        <v>229</v>
      </c>
      <c r="BK131" s="8"/>
      <c r="BL131" s="8"/>
      <c r="BM131" s="8">
        <v>33001</v>
      </c>
      <c r="BN131" s="8">
        <v>0</v>
      </c>
      <c r="BO131" s="8" t="s">
        <v>3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3</v>
      </c>
      <c r="BZ131" s="8">
        <v>103</v>
      </c>
      <c r="CA131" s="8">
        <v>60</v>
      </c>
      <c r="CB131" s="8" t="s">
        <v>3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194</v>
      </c>
      <c r="CO131" s="8">
        <v>0</v>
      </c>
      <c r="CP131" s="8">
        <f t="shared" si="67"/>
        <v>0</v>
      </c>
      <c r="CQ131" s="8">
        <f>SUMIF(SmtRes!AQ299:'SmtRes'!AQ305,"=1",SmtRes!AA299:'SmtRes'!AA305)</f>
        <v>476.75</v>
      </c>
      <c r="CR131" s="8">
        <f>SUMIF(SmtRes!AQ299:'SmtRes'!AQ305,"=1",SmtRes!AB299:'SmtRes'!AB305)</f>
        <v>3377.99</v>
      </c>
      <c r="CS131" s="8">
        <f>SUMIF(SmtRes!AQ299:'SmtRes'!AQ305,"=1",SmtRes!AC299:'SmtRes'!AC305)</f>
        <v>1744.74</v>
      </c>
      <c r="CT131" s="8">
        <f>SUMIF(SmtRes!AQ299:'SmtRes'!AQ305,"=1",SmtRes!AD299:'SmtRes'!AD305)</f>
        <v>748.18</v>
      </c>
      <c r="CU131" s="8">
        <f t="shared" si="68"/>
        <v>0</v>
      </c>
      <c r="CV131" s="8">
        <f>SUMIF(SmtRes!AQ299:'SmtRes'!AQ305,"=1",SmtRes!BU299:'SmtRes'!BU305)</f>
        <v>10.35</v>
      </c>
      <c r="CW131" s="8">
        <f>SUMIF(SmtRes!AQ299:'SmtRes'!AQ305,"=1",SmtRes!BV299:'SmtRes'!BV305)</f>
        <v>3.6915000000000004</v>
      </c>
      <c r="CX131" s="8">
        <f t="shared" si="69"/>
        <v>0</v>
      </c>
      <c r="CY131" s="8">
        <f t="shared" si="70"/>
        <v>0</v>
      </c>
      <c r="CZ131" s="8">
        <f t="shared" si="71"/>
        <v>0</v>
      </c>
      <c r="DA131" s="8"/>
      <c r="DB131" s="8">
        <v>21</v>
      </c>
      <c r="DC131" s="8" t="s">
        <v>3</v>
      </c>
      <c r="DD131" s="8" t="s">
        <v>3</v>
      </c>
      <c r="DE131" s="8" t="s">
        <v>195</v>
      </c>
      <c r="DF131" s="8" t="s">
        <v>195</v>
      </c>
      <c r="DG131" s="8" t="s">
        <v>195</v>
      </c>
      <c r="DH131" s="8" t="s">
        <v>3</v>
      </c>
      <c r="DI131" s="8" t="s">
        <v>195</v>
      </c>
      <c r="DJ131" s="8" t="s">
        <v>195</v>
      </c>
      <c r="DK131" s="8" t="s">
        <v>3</v>
      </c>
      <c r="DL131" s="8" t="s">
        <v>3</v>
      </c>
      <c r="DM131" s="8" t="s">
        <v>3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32</v>
      </c>
      <c r="DW131" s="8" t="s">
        <v>32</v>
      </c>
      <c r="DX131" s="8">
        <v>1</v>
      </c>
      <c r="DY131" s="8"/>
      <c r="DZ131" s="8" t="s">
        <v>3</v>
      </c>
      <c r="EA131" s="8" t="s">
        <v>3</v>
      </c>
      <c r="EB131" s="8" t="s">
        <v>3</v>
      </c>
      <c r="EC131" s="8" t="s">
        <v>3</v>
      </c>
      <c r="ED131" s="8"/>
      <c r="EE131" s="8">
        <v>82815206</v>
      </c>
      <c r="EF131" s="8">
        <v>2</v>
      </c>
      <c r="EG131" s="8" t="s">
        <v>36</v>
      </c>
      <c r="EH131" s="8">
        <v>27</v>
      </c>
      <c r="EI131" s="8" t="s">
        <v>37</v>
      </c>
      <c r="EJ131" s="8">
        <v>1</v>
      </c>
      <c r="EK131" s="8">
        <v>33001</v>
      </c>
      <c r="EL131" s="8" t="s">
        <v>37</v>
      </c>
      <c r="EM131" s="8" t="s">
        <v>38</v>
      </c>
      <c r="EN131" s="8"/>
      <c r="EO131" s="8" t="s">
        <v>198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3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t="shared" si="72"/>
        <v>0</v>
      </c>
      <c r="GM131" s="8">
        <f t="shared" si="73"/>
        <v>0</v>
      </c>
      <c r="GN131" s="8">
        <f t="shared" si="74"/>
        <v>0</v>
      </c>
      <c r="GO131" s="8">
        <f t="shared" si="75"/>
        <v>0</v>
      </c>
      <c r="GP131" s="8">
        <f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3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3</v>
      </c>
      <c r="HF131" s="8" t="s">
        <v>3</v>
      </c>
      <c r="HG131" s="8"/>
      <c r="HH131" s="8"/>
      <c r="HI131" s="8"/>
      <c r="HJ131" s="8"/>
      <c r="HK131" s="8"/>
      <c r="HL131" s="8"/>
      <c r="HM131" s="8" t="s">
        <v>3</v>
      </c>
      <c r="HN131" s="8" t="s">
        <v>40</v>
      </c>
      <c r="HO131" s="8" t="s">
        <v>41</v>
      </c>
      <c r="HP131" s="8" t="s">
        <v>37</v>
      </c>
      <c r="HQ131" s="8" t="s">
        <v>37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55" x14ac:dyDescent="0.2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3</v>
      </c>
      <c r="F132" t="s">
        <v>227</v>
      </c>
      <c r="G132" t="s">
        <v>228</v>
      </c>
      <c r="H132" t="s">
        <v>32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t="shared" si="58"/>
        <v>0</v>
      </c>
      <c r="P132">
        <f>SUMIF(SmtRes!AQ306:'SmtRes'!AQ312,"=1",SmtRes!DF306:'SmtRes'!DF312)</f>
        <v>0</v>
      </c>
      <c r="Q132">
        <f>SUMIF(SmtRes!AQ306:'SmtRes'!AQ312,"=1",SmtRes!DG306:'SmtRes'!DG312)</f>
        <v>0</v>
      </c>
      <c r="R132">
        <f>SUMIF(SmtRes!AQ306:'SmtRes'!AQ312,"=1",SmtRes!DH306:'SmtRes'!DH312)</f>
        <v>0</v>
      </c>
      <c r="S132">
        <f>SUMIF(SmtRes!AQ306:'SmtRes'!AQ312,"=1",SmtRes!DI306:'SmtRes'!DI312)</f>
        <v>0</v>
      </c>
      <c r="T132">
        <f t="shared" si="59"/>
        <v>0</v>
      </c>
      <c r="U132">
        <f>SUMIF(SmtRes!AQ306:'SmtRes'!AQ312,"=1",SmtRes!CV306:'SmtRes'!CV312)</f>
        <v>0</v>
      </c>
      <c r="V132">
        <f>SUMIF(SmtRes!AQ306:'SmtRes'!AQ312,"=1",SmtRes!CW306:'SmtRes'!CW312)</f>
        <v>0</v>
      </c>
      <c r="W132">
        <f t="shared" si="60"/>
        <v>0</v>
      </c>
      <c r="X132">
        <f t="shared" si="61"/>
        <v>0</v>
      </c>
      <c r="Y132">
        <f t="shared" si="62"/>
        <v>0</v>
      </c>
      <c r="AA132">
        <v>-1</v>
      </c>
      <c r="AB132">
        <f t="shared" si="63"/>
        <v>14460.658949999999</v>
      </c>
      <c r="AC132">
        <f>ROUND((SUM(SmtRes!BQ306:'SmtRes'!BQ312)),6)</f>
        <v>21.421099999999999</v>
      </c>
      <c r="AD132">
        <f>ROUND((((SUM(SmtRes!BR306:'SmtRes'!BR312))-(SUM(SmtRes!BS306:'SmtRes'!BS312)))+AE132),6)</f>
        <v>6695.57485</v>
      </c>
      <c r="AE132">
        <f>ROUND((SUM(SmtRes!BS306:'SmtRes'!BS312)),6)</f>
        <v>3358.9911849999999</v>
      </c>
      <c r="AF132">
        <f>ROUND((SUM(SmtRes!BT306:'SmtRes'!BT312)),6)</f>
        <v>7743.6629999999996</v>
      </c>
      <c r="AG132">
        <f t="shared" si="65"/>
        <v>0</v>
      </c>
      <c r="AH132">
        <f>(SUM(SmtRes!BU306:'SmtRes'!BU312))</f>
        <v>10.35</v>
      </c>
      <c r="AI132">
        <f>(SUM(SmtRes!BV306:'SmtRes'!BV312))</f>
        <v>3.6915000000000004</v>
      </c>
      <c r="AJ132">
        <f t="shared" si="66"/>
        <v>0</v>
      </c>
      <c r="AK132">
        <v>15498.142</v>
      </c>
      <c r="AL132">
        <v>21.421099999999999</v>
      </c>
      <c r="AM132">
        <v>5822.2389999999996</v>
      </c>
      <c r="AN132">
        <v>2920.8618999999999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229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194</v>
      </c>
      <c r="CO132">
        <v>0</v>
      </c>
      <c r="CP132">
        <f t="shared" si="67"/>
        <v>0</v>
      </c>
      <c r="CQ132">
        <f>SUMIF(SmtRes!AQ306:'SmtRes'!AQ312,"=1",SmtRes!AA306:'SmtRes'!AA312)</f>
        <v>476.75</v>
      </c>
      <c r="CR132">
        <f>SUMIF(SmtRes!AQ306:'SmtRes'!AQ312,"=1",SmtRes!AB306:'SmtRes'!AB312)</f>
        <v>3377.99</v>
      </c>
      <c r="CS132">
        <f>SUMIF(SmtRes!AQ306:'SmtRes'!AQ312,"=1",SmtRes!AC306:'SmtRes'!AC312)</f>
        <v>1744.74</v>
      </c>
      <c r="CT132">
        <f>SUMIF(SmtRes!AQ306:'SmtRes'!AQ312,"=1",SmtRes!AD306:'SmtRes'!AD312)</f>
        <v>748.18</v>
      </c>
      <c r="CU132">
        <f t="shared" si="68"/>
        <v>0</v>
      </c>
      <c r="CV132">
        <f>SUMIF(SmtRes!AQ306:'SmtRes'!AQ312,"=1",SmtRes!BU306:'SmtRes'!BU312)</f>
        <v>10.35</v>
      </c>
      <c r="CW132">
        <f>SUMIF(SmtRes!AQ306:'SmtRes'!AQ312,"=1",SmtRes!BV306:'SmtRes'!BV312)</f>
        <v>3.6915000000000004</v>
      </c>
      <c r="CX132">
        <f t="shared" si="69"/>
        <v>0</v>
      </c>
      <c r="CY132">
        <f t="shared" si="70"/>
        <v>0</v>
      </c>
      <c r="CZ132">
        <f t="shared" si="71"/>
        <v>0</v>
      </c>
      <c r="DB132">
        <v>22</v>
      </c>
      <c r="DC132" t="s">
        <v>3</v>
      </c>
      <c r="DD132" t="s">
        <v>3</v>
      </c>
      <c r="DE132" t="s">
        <v>195</v>
      </c>
      <c r="DF132" t="s">
        <v>195</v>
      </c>
      <c r="DG132" t="s">
        <v>195</v>
      </c>
      <c r="DH132" t="s">
        <v>3</v>
      </c>
      <c r="DI132" t="s">
        <v>195</v>
      </c>
      <c r="DJ132" t="s">
        <v>195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32</v>
      </c>
      <c r="DW132" t="s">
        <v>32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82815206</v>
      </c>
      <c r="EF132">
        <v>2</v>
      </c>
      <c r="EG132" t="s">
        <v>36</v>
      </c>
      <c r="EH132">
        <v>27</v>
      </c>
      <c r="EI132" t="s">
        <v>37</v>
      </c>
      <c r="EJ132">
        <v>1</v>
      </c>
      <c r="EK132">
        <v>33001</v>
      </c>
      <c r="EL132" t="s">
        <v>37</v>
      </c>
      <c r="EM132" t="s">
        <v>38</v>
      </c>
      <c r="EO132" t="s">
        <v>198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2"/>
        <v>0</v>
      </c>
      <c r="GM132">
        <f t="shared" si="73"/>
        <v>0</v>
      </c>
      <c r="GN132">
        <f t="shared" si="74"/>
        <v>0</v>
      </c>
      <c r="GO132">
        <f t="shared" si="75"/>
        <v>0</v>
      </c>
      <c r="GP132">
        <f t="shared" si="76"/>
        <v>0</v>
      </c>
      <c r="GR132">
        <v>0</v>
      </c>
      <c r="GS132">
        <v>3</v>
      </c>
      <c r="GT132">
        <v>0</v>
      </c>
      <c r="GU132" t="s">
        <v>3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3</v>
      </c>
      <c r="HF132" t="s">
        <v>3</v>
      </c>
      <c r="HM132" t="s">
        <v>3</v>
      </c>
      <c r="HN132" t="s">
        <v>40</v>
      </c>
      <c r="HO132" t="s">
        <v>41</v>
      </c>
      <c r="HP132" t="s">
        <v>37</v>
      </c>
      <c r="HQ132" t="s">
        <v>37</v>
      </c>
      <c r="HS132">
        <v>0</v>
      </c>
      <c r="IK132">
        <v>0</v>
      </c>
    </row>
    <row r="133" spans="1:255" x14ac:dyDescent="0.2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3</v>
      </c>
      <c r="F133" s="8" t="s">
        <v>213</v>
      </c>
      <c r="G133" s="8" t="s">
        <v>214</v>
      </c>
      <c r="H133" s="8" t="s">
        <v>32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t="shared" si="58"/>
        <v>0</v>
      </c>
      <c r="P133" s="8">
        <f>SUMIF(SmtRes!AQ313:'SmtRes'!AQ319,"=1",SmtRes!DF313:'SmtRes'!DF319)</f>
        <v>0</v>
      </c>
      <c r="Q133" s="8">
        <f>SUMIF(SmtRes!AQ313:'SmtRes'!AQ319,"=1",SmtRes!DG313:'SmtRes'!DG319)</f>
        <v>0</v>
      </c>
      <c r="R133" s="8">
        <f>SUMIF(SmtRes!AQ313:'SmtRes'!AQ319,"=1",SmtRes!DH313:'SmtRes'!DH319)</f>
        <v>0</v>
      </c>
      <c r="S133" s="8">
        <f>SUMIF(SmtRes!AQ313:'SmtRes'!AQ319,"=1",SmtRes!DI313:'SmtRes'!DI319)</f>
        <v>0</v>
      </c>
      <c r="T133" s="8">
        <f t="shared" si="59"/>
        <v>0</v>
      </c>
      <c r="U133" s="8">
        <f>SUMIF(SmtRes!AQ313:'SmtRes'!AQ319,"=1",SmtRes!CV313:'SmtRes'!CV319)</f>
        <v>0</v>
      </c>
      <c r="V133" s="8">
        <f>SUMIF(SmtRes!AQ313:'SmtRes'!AQ319,"=1",SmtRes!CW313:'SmtRes'!CW319)</f>
        <v>0</v>
      </c>
      <c r="W133" s="8">
        <f t="shared" si="60"/>
        <v>0</v>
      </c>
      <c r="X133" s="8">
        <f t="shared" si="61"/>
        <v>0</v>
      </c>
      <c r="Y133" s="8">
        <f t="shared" si="62"/>
        <v>0</v>
      </c>
      <c r="Z133" s="8"/>
      <c r="AA133" s="8">
        <v>-1</v>
      </c>
      <c r="AB133" s="8">
        <f t="shared" si="63"/>
        <v>6861.7653950000004</v>
      </c>
      <c r="AC133" s="8">
        <f>ROUND((SUM(SmtRes!BQ313:'SmtRes'!BQ319)),6)</f>
        <v>21.421099999999999</v>
      </c>
      <c r="AD133" s="8">
        <f>ROUND((((SUM(SmtRes!BR313:'SmtRes'!BR319))-(SUM(SmtRes!BS313:'SmtRes'!BS319)))+AE133),6)</f>
        <v>2244.6486450000002</v>
      </c>
      <c r="AE133" s="8">
        <f>ROUND((SUM(SmtRes!BS313:'SmtRes'!BS319)),6)</f>
        <v>1201.089195</v>
      </c>
      <c r="AF133" s="8">
        <f>ROUND((SUM(SmtRes!BT313:'SmtRes'!BT319)),6)</f>
        <v>4595.6956499999997</v>
      </c>
      <c r="AG133" s="8">
        <f t="shared" si="65"/>
        <v>0</v>
      </c>
      <c r="AH133" s="8">
        <f>(SUM(SmtRes!BU313:'SmtRes'!BU319))</f>
        <v>6.1425000000000001</v>
      </c>
      <c r="AI133" s="8">
        <f>(SUM(SmtRes!BV313:'SmtRes'!BV319))</f>
        <v>1.3365</v>
      </c>
      <c r="AJ133" s="8">
        <f t="shared" si="66"/>
        <v>0</v>
      </c>
      <c r="AK133" s="8">
        <v>5978.0384999999997</v>
      </c>
      <c r="AL133" s="8">
        <v>21.421099999999999</v>
      </c>
      <c r="AM133" s="8">
        <v>1662.7027</v>
      </c>
      <c r="AN133" s="8">
        <v>889.69569999999999</v>
      </c>
      <c r="AO133" s="8">
        <v>3404.2190000000001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3</v>
      </c>
      <c r="BE133" s="8" t="s">
        <v>3</v>
      </c>
      <c r="BF133" s="8" t="s">
        <v>3</v>
      </c>
      <c r="BG133" s="8" t="s">
        <v>3</v>
      </c>
      <c r="BH133" s="8">
        <v>0</v>
      </c>
      <c r="BI133" s="8">
        <v>1</v>
      </c>
      <c r="BJ133" s="8" t="s">
        <v>215</v>
      </c>
      <c r="BK133" s="8"/>
      <c r="BL133" s="8"/>
      <c r="BM133" s="8">
        <v>33001</v>
      </c>
      <c r="BN133" s="8">
        <v>0</v>
      </c>
      <c r="BO133" s="8" t="s">
        <v>3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3</v>
      </c>
      <c r="BZ133" s="8">
        <v>103</v>
      </c>
      <c r="CA133" s="8">
        <v>60</v>
      </c>
      <c r="CB133" s="8" t="s">
        <v>3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216</v>
      </c>
      <c r="CO133" s="8">
        <v>0</v>
      </c>
      <c r="CP133" s="8">
        <f t="shared" si="67"/>
        <v>0</v>
      </c>
      <c r="CQ133" s="8">
        <f>SUMIF(SmtRes!AQ313:'SmtRes'!AQ319,"=1",SmtRes!AA313:'SmtRes'!AA319)</f>
        <v>476.75</v>
      </c>
      <c r="CR133" s="8">
        <f>SUMIF(SmtRes!AQ313:'SmtRes'!AQ319,"=1",SmtRes!AB313:'SmtRes'!AB319)</f>
        <v>3377.99</v>
      </c>
      <c r="CS133" s="8">
        <f>SUMIF(SmtRes!AQ313:'SmtRes'!AQ319,"=1",SmtRes!AC313:'SmtRes'!AC319)</f>
        <v>1744.74</v>
      </c>
      <c r="CT133" s="8">
        <f>SUMIF(SmtRes!AQ313:'SmtRes'!AQ319,"=1",SmtRes!AD313:'SmtRes'!AD319)</f>
        <v>748.18</v>
      </c>
      <c r="CU133" s="8">
        <f t="shared" si="68"/>
        <v>0</v>
      </c>
      <c r="CV133" s="8">
        <f>SUMIF(SmtRes!AQ313:'SmtRes'!AQ319,"=1",SmtRes!BU313:'SmtRes'!BU319)</f>
        <v>6.1425000000000001</v>
      </c>
      <c r="CW133" s="8">
        <f>SUMIF(SmtRes!AQ313:'SmtRes'!AQ319,"=1",SmtRes!BV313:'SmtRes'!BV319)</f>
        <v>1.3365</v>
      </c>
      <c r="CX133" s="8">
        <f t="shared" si="69"/>
        <v>0</v>
      </c>
      <c r="CY133" s="8">
        <f t="shared" si="70"/>
        <v>0</v>
      </c>
      <c r="CZ133" s="8">
        <f t="shared" si="71"/>
        <v>0</v>
      </c>
      <c r="DA133" s="8"/>
      <c r="DB133" s="8">
        <v>23</v>
      </c>
      <c r="DC133" s="8" t="s">
        <v>3</v>
      </c>
      <c r="DD133" s="8" t="s">
        <v>3</v>
      </c>
      <c r="DE133" s="8" t="s">
        <v>217</v>
      </c>
      <c r="DF133" s="8" t="s">
        <v>217</v>
      </c>
      <c r="DG133" s="8" t="s">
        <v>217</v>
      </c>
      <c r="DH133" s="8" t="s">
        <v>3</v>
      </c>
      <c r="DI133" s="8" t="s">
        <v>217</v>
      </c>
      <c r="DJ133" s="8" t="s">
        <v>217</v>
      </c>
      <c r="DK133" s="8" t="s">
        <v>3</v>
      </c>
      <c r="DL133" s="8" t="s">
        <v>3</v>
      </c>
      <c r="DM133" s="8" t="s">
        <v>3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32</v>
      </c>
      <c r="DW133" s="8" t="s">
        <v>32</v>
      </c>
      <c r="DX133" s="8">
        <v>1</v>
      </c>
      <c r="DY133" s="8"/>
      <c r="DZ133" s="8" t="s">
        <v>3</v>
      </c>
      <c r="EA133" s="8" t="s">
        <v>3</v>
      </c>
      <c r="EB133" s="8" t="s">
        <v>3</v>
      </c>
      <c r="EC133" s="8" t="s">
        <v>3</v>
      </c>
      <c r="ED133" s="8"/>
      <c r="EE133" s="8">
        <v>82815206</v>
      </c>
      <c r="EF133" s="8">
        <v>2</v>
      </c>
      <c r="EG133" s="8" t="s">
        <v>36</v>
      </c>
      <c r="EH133" s="8">
        <v>27</v>
      </c>
      <c r="EI133" s="8" t="s">
        <v>37</v>
      </c>
      <c r="EJ133" s="8">
        <v>1</v>
      </c>
      <c r="EK133" s="8">
        <v>33001</v>
      </c>
      <c r="EL133" s="8" t="s">
        <v>37</v>
      </c>
      <c r="EM133" s="8" t="s">
        <v>38</v>
      </c>
      <c r="EN133" s="8"/>
      <c r="EO133" s="8" t="s">
        <v>218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3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t="shared" si="72"/>
        <v>0</v>
      </c>
      <c r="GM133" s="8">
        <f t="shared" si="73"/>
        <v>0</v>
      </c>
      <c r="GN133" s="8">
        <f t="shared" si="74"/>
        <v>0</v>
      </c>
      <c r="GO133" s="8">
        <f t="shared" si="75"/>
        <v>0</v>
      </c>
      <c r="GP133" s="8">
        <f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3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3</v>
      </c>
      <c r="HF133" s="8" t="s">
        <v>3</v>
      </c>
      <c r="HG133" s="8"/>
      <c r="HH133" s="8"/>
      <c r="HI133" s="8"/>
      <c r="HJ133" s="8"/>
      <c r="HK133" s="8"/>
      <c r="HL133" s="8"/>
      <c r="HM133" s="8" t="s">
        <v>3</v>
      </c>
      <c r="HN133" s="8" t="s">
        <v>40</v>
      </c>
      <c r="HO133" s="8" t="s">
        <v>41</v>
      </c>
      <c r="HP133" s="8" t="s">
        <v>37</v>
      </c>
      <c r="HQ133" s="8" t="s">
        <v>37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55" x14ac:dyDescent="0.2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3</v>
      </c>
      <c r="F134" t="s">
        <v>213</v>
      </c>
      <c r="G134" t="s">
        <v>214</v>
      </c>
      <c r="H134" t="s">
        <v>32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t="shared" si="58"/>
        <v>0</v>
      </c>
      <c r="P134">
        <f>SUMIF(SmtRes!AQ320:'SmtRes'!AQ326,"=1",SmtRes!DF320:'SmtRes'!DF326)</f>
        <v>0</v>
      </c>
      <c r="Q134">
        <f>SUMIF(SmtRes!AQ320:'SmtRes'!AQ326,"=1",SmtRes!DG320:'SmtRes'!DG326)</f>
        <v>0</v>
      </c>
      <c r="R134">
        <f>SUMIF(SmtRes!AQ320:'SmtRes'!AQ326,"=1",SmtRes!DH320:'SmtRes'!DH326)</f>
        <v>0</v>
      </c>
      <c r="S134">
        <f>SUMIF(SmtRes!AQ320:'SmtRes'!AQ326,"=1",SmtRes!DI320:'SmtRes'!DI326)</f>
        <v>0</v>
      </c>
      <c r="T134">
        <f t="shared" si="59"/>
        <v>0</v>
      </c>
      <c r="U134">
        <f>SUMIF(SmtRes!AQ320:'SmtRes'!AQ326,"=1",SmtRes!CV320:'SmtRes'!CV326)</f>
        <v>0</v>
      </c>
      <c r="V134">
        <f>SUMIF(SmtRes!AQ320:'SmtRes'!AQ326,"=1",SmtRes!CW320:'SmtRes'!CW326)</f>
        <v>0</v>
      </c>
      <c r="W134">
        <f t="shared" si="60"/>
        <v>0</v>
      </c>
      <c r="X134">
        <f t="shared" si="61"/>
        <v>0</v>
      </c>
      <c r="Y134">
        <f t="shared" si="62"/>
        <v>0</v>
      </c>
      <c r="AA134">
        <v>-1</v>
      </c>
      <c r="AB134">
        <f t="shared" si="63"/>
        <v>6861.7653950000004</v>
      </c>
      <c r="AC134">
        <f>ROUND((SUM(SmtRes!BQ320:'SmtRes'!BQ326)),6)</f>
        <v>21.421099999999999</v>
      </c>
      <c r="AD134">
        <f>ROUND((((SUM(SmtRes!BR320:'SmtRes'!BR326))-(SUM(SmtRes!BS320:'SmtRes'!BS326)))+AE134),6)</f>
        <v>2244.6486450000002</v>
      </c>
      <c r="AE134">
        <f>ROUND((SUM(SmtRes!BS320:'SmtRes'!BS326)),6)</f>
        <v>1201.089195</v>
      </c>
      <c r="AF134">
        <f>ROUND((SUM(SmtRes!BT320:'SmtRes'!BT326)),6)</f>
        <v>4595.6956499999997</v>
      </c>
      <c r="AG134">
        <f t="shared" si="65"/>
        <v>0</v>
      </c>
      <c r="AH134">
        <f>(SUM(SmtRes!BU320:'SmtRes'!BU326))</f>
        <v>6.1425000000000001</v>
      </c>
      <c r="AI134">
        <f>(SUM(SmtRes!BV320:'SmtRes'!BV326))</f>
        <v>1.3365</v>
      </c>
      <c r="AJ134">
        <f t="shared" si="66"/>
        <v>0</v>
      </c>
      <c r="AK134">
        <v>5978.0384999999997</v>
      </c>
      <c r="AL134">
        <v>21.421099999999999</v>
      </c>
      <c r="AM134">
        <v>1662.7027</v>
      </c>
      <c r="AN134">
        <v>889.69569999999999</v>
      </c>
      <c r="AO134">
        <v>3404.2190000000001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215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216</v>
      </c>
      <c r="CO134">
        <v>0</v>
      </c>
      <c r="CP134">
        <f t="shared" si="67"/>
        <v>0</v>
      </c>
      <c r="CQ134">
        <f>SUMIF(SmtRes!AQ320:'SmtRes'!AQ326,"=1",SmtRes!AA320:'SmtRes'!AA326)</f>
        <v>476.75</v>
      </c>
      <c r="CR134">
        <f>SUMIF(SmtRes!AQ320:'SmtRes'!AQ326,"=1",SmtRes!AB320:'SmtRes'!AB326)</f>
        <v>3377.99</v>
      </c>
      <c r="CS134">
        <f>SUMIF(SmtRes!AQ320:'SmtRes'!AQ326,"=1",SmtRes!AC320:'SmtRes'!AC326)</f>
        <v>1744.74</v>
      </c>
      <c r="CT134">
        <f>SUMIF(SmtRes!AQ320:'SmtRes'!AQ326,"=1",SmtRes!AD320:'SmtRes'!AD326)</f>
        <v>748.18</v>
      </c>
      <c r="CU134">
        <f t="shared" si="68"/>
        <v>0</v>
      </c>
      <c r="CV134">
        <f>SUMIF(SmtRes!AQ320:'SmtRes'!AQ326,"=1",SmtRes!BU320:'SmtRes'!BU326)</f>
        <v>6.1425000000000001</v>
      </c>
      <c r="CW134">
        <f>SUMIF(SmtRes!AQ320:'SmtRes'!AQ326,"=1",SmtRes!BV320:'SmtRes'!BV326)</f>
        <v>1.3365</v>
      </c>
      <c r="CX134">
        <f t="shared" si="69"/>
        <v>0</v>
      </c>
      <c r="CY134">
        <f t="shared" si="70"/>
        <v>0</v>
      </c>
      <c r="CZ134">
        <f t="shared" si="71"/>
        <v>0</v>
      </c>
      <c r="DB134">
        <v>25</v>
      </c>
      <c r="DC134" t="s">
        <v>3</v>
      </c>
      <c r="DD134" t="s">
        <v>3</v>
      </c>
      <c r="DE134" t="s">
        <v>217</v>
      </c>
      <c r="DF134" t="s">
        <v>217</v>
      </c>
      <c r="DG134" t="s">
        <v>217</v>
      </c>
      <c r="DH134" t="s">
        <v>3</v>
      </c>
      <c r="DI134" t="s">
        <v>217</v>
      </c>
      <c r="DJ134" t="s">
        <v>217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32</v>
      </c>
      <c r="DW134" t="s">
        <v>32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82815206</v>
      </c>
      <c r="EF134">
        <v>2</v>
      </c>
      <c r="EG134" t="s">
        <v>36</v>
      </c>
      <c r="EH134">
        <v>27</v>
      </c>
      <c r="EI134" t="s">
        <v>37</v>
      </c>
      <c r="EJ134">
        <v>1</v>
      </c>
      <c r="EK134">
        <v>33001</v>
      </c>
      <c r="EL134" t="s">
        <v>37</v>
      </c>
      <c r="EM134" t="s">
        <v>38</v>
      </c>
      <c r="EO134" t="s">
        <v>218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2"/>
        <v>0</v>
      </c>
      <c r="GM134">
        <f t="shared" si="73"/>
        <v>0</v>
      </c>
      <c r="GN134">
        <f t="shared" si="74"/>
        <v>0</v>
      </c>
      <c r="GO134">
        <f t="shared" si="75"/>
        <v>0</v>
      </c>
      <c r="GP134">
        <f t="shared" si="76"/>
        <v>0</v>
      </c>
      <c r="GR134">
        <v>0</v>
      </c>
      <c r="GS134">
        <v>3</v>
      </c>
      <c r="GT134">
        <v>0</v>
      </c>
      <c r="GU134" t="s">
        <v>3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3</v>
      </c>
      <c r="HF134" t="s">
        <v>3</v>
      </c>
      <c r="HM134" t="s">
        <v>3</v>
      </c>
      <c r="HN134" t="s">
        <v>40</v>
      </c>
      <c r="HO134" t="s">
        <v>41</v>
      </c>
      <c r="HP134" t="s">
        <v>37</v>
      </c>
      <c r="HQ134" t="s">
        <v>37</v>
      </c>
      <c r="HS134">
        <v>0</v>
      </c>
      <c r="IK134">
        <v>0</v>
      </c>
    </row>
    <row r="135" spans="1:255" x14ac:dyDescent="0.2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3</v>
      </c>
      <c r="F135" s="8" t="s">
        <v>230</v>
      </c>
      <c r="G135" s="8" t="s">
        <v>231</v>
      </c>
      <c r="H135" s="8" t="s">
        <v>32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t="shared" si="58"/>
        <v>0</v>
      </c>
      <c r="P135" s="8">
        <f>SUMIF(SmtRes!AQ327:'SmtRes'!AQ333,"=1",SmtRes!DF327:'SmtRes'!DF333)</f>
        <v>0</v>
      </c>
      <c r="Q135" s="8">
        <f>SUMIF(SmtRes!AQ327:'SmtRes'!AQ333,"=1",SmtRes!DG327:'SmtRes'!DG333)</f>
        <v>0</v>
      </c>
      <c r="R135" s="8">
        <f>SUMIF(SmtRes!AQ327:'SmtRes'!AQ333,"=1",SmtRes!DH327:'SmtRes'!DH333)</f>
        <v>0</v>
      </c>
      <c r="S135" s="8">
        <f>SUMIF(SmtRes!AQ327:'SmtRes'!AQ333,"=1",SmtRes!DI327:'SmtRes'!DI333)</f>
        <v>0</v>
      </c>
      <c r="T135" s="8">
        <f t="shared" si="59"/>
        <v>0</v>
      </c>
      <c r="U135" s="8">
        <f>SUMIF(SmtRes!AQ327:'SmtRes'!AQ333,"=1",SmtRes!CV327:'SmtRes'!CV333)</f>
        <v>0</v>
      </c>
      <c r="V135" s="8">
        <f>SUMIF(SmtRes!AQ327:'SmtRes'!AQ333,"=1",SmtRes!CW327:'SmtRes'!CW333)</f>
        <v>0</v>
      </c>
      <c r="W135" s="8">
        <f t="shared" si="60"/>
        <v>0</v>
      </c>
      <c r="X135" s="8">
        <f t="shared" si="61"/>
        <v>0</v>
      </c>
      <c r="Y135" s="8">
        <f t="shared" si="62"/>
        <v>0</v>
      </c>
      <c r="Z135" s="8"/>
      <c r="AA135" s="8">
        <v>-1</v>
      </c>
      <c r="AB135" s="8">
        <f t="shared" si="63"/>
        <v>9545.3611999999994</v>
      </c>
      <c r="AC135" s="8">
        <f>ROUND((SUM(SmtRes!BQ327:'SmtRes'!BQ333)),6)</f>
        <v>21.421099999999999</v>
      </c>
      <c r="AD135" s="8">
        <f>ROUND((((SUM(SmtRes!BR327:'SmtRes'!BR333))-(SUM(SmtRes!BS327:'SmtRes'!BS333)))+AE135),6)</f>
        <v>3725.5450999999998</v>
      </c>
      <c r="AE135" s="8">
        <f>ROUND((SUM(SmtRes!BS327:'SmtRes'!BS333)),6)</f>
        <v>1926.6034999999999</v>
      </c>
      <c r="AF135" s="8">
        <f>ROUND((SUM(SmtRes!BT327:'SmtRes'!BT333)),6)</f>
        <v>5798.3950000000004</v>
      </c>
      <c r="AG135" s="8">
        <f t="shared" si="65"/>
        <v>0</v>
      </c>
      <c r="AH135" s="8">
        <f>(SUM(SmtRes!BU327:'SmtRes'!BU333))</f>
        <v>7.75</v>
      </c>
      <c r="AI135" s="8">
        <f>(SUM(SmtRes!BV327:'SmtRes'!BV333))</f>
        <v>2.13</v>
      </c>
      <c r="AJ135" s="8">
        <f t="shared" si="66"/>
        <v>0</v>
      </c>
      <c r="AK135" s="8">
        <v>11471.9647</v>
      </c>
      <c r="AL135" s="8">
        <v>21.421099999999999</v>
      </c>
      <c r="AM135" s="8">
        <v>3725.5450999999998</v>
      </c>
      <c r="AN135" s="8">
        <v>1926.6034999999999</v>
      </c>
      <c r="AO135" s="8">
        <v>5798.3950000000004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3</v>
      </c>
      <c r="BE135" s="8" t="s">
        <v>3</v>
      </c>
      <c r="BF135" s="8" t="s">
        <v>3</v>
      </c>
      <c r="BG135" s="8" t="s">
        <v>3</v>
      </c>
      <c r="BH135" s="8">
        <v>0</v>
      </c>
      <c r="BI135" s="8">
        <v>1</v>
      </c>
      <c r="BJ135" s="8" t="s">
        <v>232</v>
      </c>
      <c r="BK135" s="8"/>
      <c r="BL135" s="8"/>
      <c r="BM135" s="8">
        <v>33001</v>
      </c>
      <c r="BN135" s="8">
        <v>0</v>
      </c>
      <c r="BO135" s="8" t="s">
        <v>3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3</v>
      </c>
      <c r="BZ135" s="8">
        <v>103</v>
      </c>
      <c r="CA135" s="8">
        <v>60</v>
      </c>
      <c r="CB135" s="8" t="s">
        <v>3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3</v>
      </c>
      <c r="CO135" s="8">
        <v>0</v>
      </c>
      <c r="CP135" s="8">
        <f t="shared" si="67"/>
        <v>0</v>
      </c>
      <c r="CQ135" s="8">
        <f>SUMIF(SmtRes!AQ327:'SmtRes'!AQ333,"=1",SmtRes!AA327:'SmtRes'!AA333)</f>
        <v>476.75</v>
      </c>
      <c r="CR135" s="8">
        <f>SUMIF(SmtRes!AQ327:'SmtRes'!AQ333,"=1",SmtRes!AB327:'SmtRes'!AB333)</f>
        <v>3377.99</v>
      </c>
      <c r="CS135" s="8">
        <f>SUMIF(SmtRes!AQ327:'SmtRes'!AQ333,"=1",SmtRes!AC327:'SmtRes'!AC333)</f>
        <v>1744.74</v>
      </c>
      <c r="CT135" s="8">
        <f>SUMIF(SmtRes!AQ327:'SmtRes'!AQ333,"=1",SmtRes!AD327:'SmtRes'!AD333)</f>
        <v>748.18</v>
      </c>
      <c r="CU135" s="8">
        <f t="shared" si="68"/>
        <v>0</v>
      </c>
      <c r="CV135" s="8">
        <f>SUMIF(SmtRes!AQ327:'SmtRes'!AQ333,"=1",SmtRes!BU327:'SmtRes'!BU333)</f>
        <v>7.75</v>
      </c>
      <c r="CW135" s="8">
        <f>SUMIF(SmtRes!AQ327:'SmtRes'!AQ333,"=1",SmtRes!BV327:'SmtRes'!BV333)</f>
        <v>2.13</v>
      </c>
      <c r="CX135" s="8">
        <f t="shared" si="69"/>
        <v>0</v>
      </c>
      <c r="CY135" s="8">
        <f t="shared" si="70"/>
        <v>0</v>
      </c>
      <c r="CZ135" s="8">
        <f t="shared" si="71"/>
        <v>0</v>
      </c>
      <c r="DA135" s="8"/>
      <c r="DB135" s="8"/>
      <c r="DC135" s="8" t="s">
        <v>3</v>
      </c>
      <c r="DD135" s="8" t="s">
        <v>3</v>
      </c>
      <c r="DE135" s="8" t="s">
        <v>3</v>
      </c>
      <c r="DF135" s="8" t="s">
        <v>3</v>
      </c>
      <c r="DG135" s="8" t="s">
        <v>3</v>
      </c>
      <c r="DH135" s="8" t="s">
        <v>3</v>
      </c>
      <c r="DI135" s="8" t="s">
        <v>3</v>
      </c>
      <c r="DJ135" s="8" t="s">
        <v>3</v>
      </c>
      <c r="DK135" s="8" t="s">
        <v>3</v>
      </c>
      <c r="DL135" s="8" t="s">
        <v>3</v>
      </c>
      <c r="DM135" s="8" t="s">
        <v>3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32</v>
      </c>
      <c r="DW135" s="8" t="s">
        <v>32</v>
      </c>
      <c r="DX135" s="8">
        <v>1</v>
      </c>
      <c r="DY135" s="8"/>
      <c r="DZ135" s="8" t="s">
        <v>3</v>
      </c>
      <c r="EA135" s="8" t="s">
        <v>3</v>
      </c>
      <c r="EB135" s="8" t="s">
        <v>3</v>
      </c>
      <c r="EC135" s="8" t="s">
        <v>3</v>
      </c>
      <c r="ED135" s="8"/>
      <c r="EE135" s="8">
        <v>82815206</v>
      </c>
      <c r="EF135" s="8">
        <v>2</v>
      </c>
      <c r="EG135" s="8" t="s">
        <v>36</v>
      </c>
      <c r="EH135" s="8">
        <v>27</v>
      </c>
      <c r="EI135" s="8" t="s">
        <v>37</v>
      </c>
      <c r="EJ135" s="8">
        <v>1</v>
      </c>
      <c r="EK135" s="8">
        <v>33001</v>
      </c>
      <c r="EL135" s="8" t="s">
        <v>37</v>
      </c>
      <c r="EM135" s="8" t="s">
        <v>38</v>
      </c>
      <c r="EN135" s="8"/>
      <c r="EO135" s="8" t="s">
        <v>3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3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t="shared" si="72"/>
        <v>0</v>
      </c>
      <c r="GM135" s="8">
        <f t="shared" si="73"/>
        <v>0</v>
      </c>
      <c r="GN135" s="8">
        <f t="shared" si="74"/>
        <v>0</v>
      </c>
      <c r="GO135" s="8">
        <f t="shared" si="75"/>
        <v>0</v>
      </c>
      <c r="GP135" s="8">
        <f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3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3</v>
      </c>
      <c r="HF135" s="8" t="s">
        <v>3</v>
      </c>
      <c r="HG135" s="8"/>
      <c r="HH135" s="8"/>
      <c r="HI135" s="8"/>
      <c r="HJ135" s="8"/>
      <c r="HK135" s="8"/>
      <c r="HL135" s="8"/>
      <c r="HM135" s="8" t="s">
        <v>3</v>
      </c>
      <c r="HN135" s="8" t="s">
        <v>40</v>
      </c>
      <c r="HO135" s="8" t="s">
        <v>41</v>
      </c>
      <c r="HP135" s="8" t="s">
        <v>37</v>
      </c>
      <c r="HQ135" s="8" t="s">
        <v>37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55" x14ac:dyDescent="0.2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3</v>
      </c>
      <c r="F136" t="s">
        <v>230</v>
      </c>
      <c r="G136" t="s">
        <v>231</v>
      </c>
      <c r="H136" t="s">
        <v>32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t="shared" si="58"/>
        <v>0</v>
      </c>
      <c r="P136">
        <f>SUMIF(SmtRes!AQ334:'SmtRes'!AQ340,"=1",SmtRes!DF334:'SmtRes'!DF340)</f>
        <v>0</v>
      </c>
      <c r="Q136">
        <f>SUMIF(SmtRes!AQ334:'SmtRes'!AQ340,"=1",SmtRes!DG334:'SmtRes'!DG340)</f>
        <v>0</v>
      </c>
      <c r="R136">
        <f>SUMIF(SmtRes!AQ334:'SmtRes'!AQ340,"=1",SmtRes!DH334:'SmtRes'!DH340)</f>
        <v>0</v>
      </c>
      <c r="S136">
        <f>SUMIF(SmtRes!AQ334:'SmtRes'!AQ340,"=1",SmtRes!DI334:'SmtRes'!DI340)</f>
        <v>0</v>
      </c>
      <c r="T136">
        <f t="shared" si="59"/>
        <v>0</v>
      </c>
      <c r="U136">
        <f>SUMIF(SmtRes!AQ334:'SmtRes'!AQ340,"=1",SmtRes!CV334:'SmtRes'!CV340)</f>
        <v>0</v>
      </c>
      <c r="V136">
        <f>SUMIF(SmtRes!AQ334:'SmtRes'!AQ340,"=1",SmtRes!CW334:'SmtRes'!CW340)</f>
        <v>0</v>
      </c>
      <c r="W136">
        <f t="shared" si="60"/>
        <v>0</v>
      </c>
      <c r="X136">
        <f t="shared" si="61"/>
        <v>0</v>
      </c>
      <c r="Y136">
        <f t="shared" si="62"/>
        <v>0</v>
      </c>
      <c r="AA136">
        <v>-1</v>
      </c>
      <c r="AB136">
        <f t="shared" si="63"/>
        <v>9545.3611999999994</v>
      </c>
      <c r="AC136">
        <f>ROUND((SUM(SmtRes!BQ334:'SmtRes'!BQ340)),6)</f>
        <v>21.421099999999999</v>
      </c>
      <c r="AD136">
        <f>ROUND((((SUM(SmtRes!BR334:'SmtRes'!BR340))-(SUM(SmtRes!BS334:'SmtRes'!BS340)))+AE136),6)</f>
        <v>3725.5450999999998</v>
      </c>
      <c r="AE136">
        <f>ROUND((SUM(SmtRes!BS334:'SmtRes'!BS340)),6)</f>
        <v>1926.6034999999999</v>
      </c>
      <c r="AF136">
        <f>ROUND((SUM(SmtRes!BT334:'SmtRes'!BT340)),6)</f>
        <v>5798.3950000000004</v>
      </c>
      <c r="AG136">
        <f t="shared" si="65"/>
        <v>0</v>
      </c>
      <c r="AH136">
        <f>(SUM(SmtRes!BU334:'SmtRes'!BU340))</f>
        <v>7.75</v>
      </c>
      <c r="AI136">
        <f>(SUM(SmtRes!BV334:'SmtRes'!BV340))</f>
        <v>2.13</v>
      </c>
      <c r="AJ136">
        <f t="shared" si="66"/>
        <v>0</v>
      </c>
      <c r="AK136">
        <v>11471.9647</v>
      </c>
      <c r="AL136">
        <v>21.421099999999999</v>
      </c>
      <c r="AM136">
        <v>3725.5450999999998</v>
      </c>
      <c r="AN136">
        <v>1926.6034999999999</v>
      </c>
      <c r="AO136">
        <v>5798.3950000000004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232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3</v>
      </c>
      <c r="CO136">
        <v>0</v>
      </c>
      <c r="CP136">
        <f t="shared" si="67"/>
        <v>0</v>
      </c>
      <c r="CQ136">
        <f>SUMIF(SmtRes!AQ334:'SmtRes'!AQ340,"=1",SmtRes!AA334:'SmtRes'!AA340)</f>
        <v>476.75</v>
      </c>
      <c r="CR136">
        <f>SUMIF(SmtRes!AQ334:'SmtRes'!AQ340,"=1",SmtRes!AB334:'SmtRes'!AB340)</f>
        <v>3377.99</v>
      </c>
      <c r="CS136">
        <f>SUMIF(SmtRes!AQ334:'SmtRes'!AQ340,"=1",SmtRes!AC334:'SmtRes'!AC340)</f>
        <v>1744.74</v>
      </c>
      <c r="CT136">
        <f>SUMIF(SmtRes!AQ334:'SmtRes'!AQ340,"=1",SmtRes!AD334:'SmtRes'!AD340)</f>
        <v>748.18</v>
      </c>
      <c r="CU136">
        <f t="shared" si="68"/>
        <v>0</v>
      </c>
      <c r="CV136">
        <f>SUMIF(SmtRes!AQ334:'SmtRes'!AQ340,"=1",SmtRes!BU334:'SmtRes'!BU340)</f>
        <v>7.75</v>
      </c>
      <c r="CW136">
        <f>SUMIF(SmtRes!AQ334:'SmtRes'!AQ340,"=1",SmtRes!BV334:'SmtRes'!BV340)</f>
        <v>2.13</v>
      </c>
      <c r="CX136">
        <f t="shared" si="69"/>
        <v>0</v>
      </c>
      <c r="CY136">
        <f t="shared" si="70"/>
        <v>0</v>
      </c>
      <c r="CZ136">
        <f t="shared" si="71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32</v>
      </c>
      <c r="DW136" t="s">
        <v>32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82815206</v>
      </c>
      <c r="EF136">
        <v>2</v>
      </c>
      <c r="EG136" t="s">
        <v>36</v>
      </c>
      <c r="EH136">
        <v>27</v>
      </c>
      <c r="EI136" t="s">
        <v>37</v>
      </c>
      <c r="EJ136">
        <v>1</v>
      </c>
      <c r="EK136">
        <v>33001</v>
      </c>
      <c r="EL136" t="s">
        <v>37</v>
      </c>
      <c r="EM136" t="s">
        <v>38</v>
      </c>
      <c r="EO136" t="s">
        <v>3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2"/>
        <v>0</v>
      </c>
      <c r="GM136">
        <f t="shared" si="73"/>
        <v>0</v>
      </c>
      <c r="GN136">
        <f t="shared" si="74"/>
        <v>0</v>
      </c>
      <c r="GO136">
        <f t="shared" si="75"/>
        <v>0</v>
      </c>
      <c r="GP136">
        <f t="shared" si="76"/>
        <v>0</v>
      </c>
      <c r="GR136">
        <v>0</v>
      </c>
      <c r="GS136">
        <v>3</v>
      </c>
      <c r="GT136">
        <v>0</v>
      </c>
      <c r="GU136" t="s">
        <v>3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3</v>
      </c>
      <c r="HF136" t="s">
        <v>3</v>
      </c>
      <c r="HM136" t="s">
        <v>3</v>
      </c>
      <c r="HN136" t="s">
        <v>40</v>
      </c>
      <c r="HO136" t="s">
        <v>41</v>
      </c>
      <c r="HP136" t="s">
        <v>37</v>
      </c>
      <c r="HQ136" t="s">
        <v>37</v>
      </c>
      <c r="HS136">
        <v>0</v>
      </c>
      <c r="IK136">
        <v>0</v>
      </c>
    </row>
    <row r="137" spans="1:255" x14ac:dyDescent="0.2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233</v>
      </c>
      <c r="F137" s="8" t="s">
        <v>234</v>
      </c>
      <c r="G137" s="8" t="s">
        <v>235</v>
      </c>
      <c r="H137" s="8" t="s">
        <v>236</v>
      </c>
      <c r="I137" s="8">
        <v>2.1999999999999999E-2</v>
      </c>
      <c r="J137" s="8">
        <v>0</v>
      </c>
      <c r="K137" s="8">
        <v>2.1999999999999999E-2</v>
      </c>
      <c r="L137" s="8">
        <v>2.1999999999999999E-2</v>
      </c>
      <c r="M137" s="8">
        <v>0</v>
      </c>
      <c r="N137" s="8">
        <f t="shared" si="57"/>
        <v>2.1999999999999999E-2</v>
      </c>
      <c r="O137" s="8">
        <f t="shared" si="58"/>
        <v>2765.35</v>
      </c>
      <c r="P137" s="8">
        <f>SUMIF(SmtRes!AQ341:'SmtRes'!AQ350,"=1",SmtRes!DF341:'SmtRes'!DF350)</f>
        <v>0</v>
      </c>
      <c r="Q137" s="8">
        <f>SUMIF(SmtRes!AQ341:'SmtRes'!AQ350,"=1",SmtRes!DG341:'SmtRes'!DG350)</f>
        <v>335.98999999999995</v>
      </c>
      <c r="R137" s="8">
        <f>SUMIF(SmtRes!AQ341:'SmtRes'!AQ350,"=1",SmtRes!DH341:'SmtRes'!DH350)</f>
        <v>516.49</v>
      </c>
      <c r="S137" s="8">
        <f>SUMIF(SmtRes!AQ341:'SmtRes'!AQ350,"=1",SmtRes!DI341:'SmtRes'!DI350)</f>
        <v>1912.87</v>
      </c>
      <c r="T137" s="8">
        <f t="shared" si="59"/>
        <v>0</v>
      </c>
      <c r="U137" s="8">
        <f>SUMIF(SmtRes!AQ341:'SmtRes'!AQ350,"=1",SmtRes!CV341:'SmtRes'!CV350)</f>
        <v>2.406536</v>
      </c>
      <c r="V137" s="8">
        <f>SUMIF(SmtRes!AQ341:'SmtRes'!AQ350,"=1",SmtRes!CW341:'SmtRes'!CW350)</f>
        <v>0.62971699999999997</v>
      </c>
      <c r="W137" s="8">
        <f t="shared" si="60"/>
        <v>0</v>
      </c>
      <c r="X137" s="8">
        <f t="shared" si="61"/>
        <v>2502.2399999999998</v>
      </c>
      <c r="Y137" s="8">
        <f t="shared" si="62"/>
        <v>1457.62</v>
      </c>
      <c r="Z137" s="8"/>
      <c r="AA137" s="8">
        <v>86751247</v>
      </c>
      <c r="AB137" s="8">
        <f t="shared" si="63"/>
        <v>98044.196679999994</v>
      </c>
      <c r="AC137" s="8">
        <f t="shared" ref="AC137:AC142" si="80">ROUND((0),6)</f>
        <v>0</v>
      </c>
      <c r="AD137" s="8">
        <f>ROUND((((SUM(SmtRes!BR341:'SmtRes'!BR350))-(SUM(SmtRes!BS341:'SmtRes'!BS350)))+AE137),6)</f>
        <v>11095.719569999999</v>
      </c>
      <c r="AE137" s="8">
        <f>ROUND((SUM(SmtRes!BS341:'SmtRes'!BS350)),6)</f>
        <v>23476.623940000001</v>
      </c>
      <c r="AF137" s="8">
        <f>ROUND((SUM(SmtRes!BT341:'SmtRes'!BT350)),6)</f>
        <v>86948.477110000007</v>
      </c>
      <c r="AG137" s="8">
        <f t="shared" si="65"/>
        <v>0</v>
      </c>
      <c r="AH137" s="8">
        <f>(SUM(SmtRes!BU341:'SmtRes'!BU350))</f>
        <v>109.38800000000001</v>
      </c>
      <c r="AI137" s="8">
        <f>(SUM(SmtRes!BV341:'SmtRes'!BV350))</f>
        <v>28.6235</v>
      </c>
      <c r="AJ137" s="8">
        <f t="shared" si="66"/>
        <v>0</v>
      </c>
      <c r="AK137" s="8">
        <v>105670.2788</v>
      </c>
      <c r="AL137" s="8">
        <v>0</v>
      </c>
      <c r="AM137" s="8">
        <v>9648.4518000000007</v>
      </c>
      <c r="AN137" s="8">
        <v>20414.455600000001</v>
      </c>
      <c r="AO137" s="8">
        <v>75607.371400000004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3</v>
      </c>
      <c r="BE137" s="8" t="s">
        <v>3</v>
      </c>
      <c r="BF137" s="8" t="s">
        <v>3</v>
      </c>
      <c r="BG137" s="8" t="s">
        <v>3</v>
      </c>
      <c r="BH137" s="8">
        <v>0</v>
      </c>
      <c r="BI137" s="8">
        <v>1</v>
      </c>
      <c r="BJ137" s="8" t="s">
        <v>237</v>
      </c>
      <c r="BK137" s="8"/>
      <c r="BL137" s="8"/>
      <c r="BM137" s="8">
        <v>33001</v>
      </c>
      <c r="BN137" s="8">
        <v>0</v>
      </c>
      <c r="BO137" s="8" t="s">
        <v>3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3</v>
      </c>
      <c r="BZ137" s="8">
        <v>103</v>
      </c>
      <c r="CA137" s="8">
        <v>60</v>
      </c>
      <c r="CB137" s="8" t="s">
        <v>3</v>
      </c>
      <c r="CC137" s="8"/>
      <c r="CD137" s="8"/>
      <c r="CE137" s="8">
        <v>0</v>
      </c>
      <c r="CF137" s="8">
        <v>0</v>
      </c>
      <c r="CG137" s="8">
        <v>0</v>
      </c>
      <c r="CH137" s="8">
        <v>4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194</v>
      </c>
      <c r="CO137" s="8">
        <v>0</v>
      </c>
      <c r="CP137" s="8">
        <f t="shared" si="67"/>
        <v>2765.3499999999995</v>
      </c>
      <c r="CQ137" s="8">
        <f>SUMIF(SmtRes!AQ341:'SmtRes'!AQ350,"=1",SmtRes!AA341:'SmtRes'!AA350)</f>
        <v>0</v>
      </c>
      <c r="CR137" s="8">
        <f>SUMIF(SmtRes!AQ341:'SmtRes'!AQ350,"=1",SmtRes!AB341:'SmtRes'!AB350)</f>
        <v>2984.03</v>
      </c>
      <c r="CS137" s="8">
        <f>SUMIF(SmtRes!AQ341:'SmtRes'!AQ350,"=1",SmtRes!AC341:'SmtRes'!AC350)</f>
        <v>3525.83</v>
      </c>
      <c r="CT137" s="8">
        <f>SUMIF(SmtRes!AQ341:'SmtRes'!AQ350,"=1",SmtRes!AD341:'SmtRes'!AD350)</f>
        <v>3125.9799999999996</v>
      </c>
      <c r="CU137" s="8">
        <f t="shared" si="68"/>
        <v>0</v>
      </c>
      <c r="CV137" s="8">
        <f>SUMIF(SmtRes!AQ341:'SmtRes'!AQ350,"=1",SmtRes!BU341:'SmtRes'!BU350)</f>
        <v>109.38800000000001</v>
      </c>
      <c r="CW137" s="8">
        <f>SUMIF(SmtRes!AQ341:'SmtRes'!AQ350,"=1",SmtRes!BV341:'SmtRes'!BV350)</f>
        <v>28.6235</v>
      </c>
      <c r="CX137" s="8">
        <f t="shared" si="69"/>
        <v>0</v>
      </c>
      <c r="CY137" s="8">
        <f t="shared" si="70"/>
        <v>2502.2407999999996</v>
      </c>
      <c r="CZ137" s="8">
        <f t="shared" si="71"/>
        <v>1457.6159999999998</v>
      </c>
      <c r="DA137" s="8"/>
      <c r="DB137" s="8">
        <v>27</v>
      </c>
      <c r="DC137" s="8" t="s">
        <v>3</v>
      </c>
      <c r="DD137" s="8" t="s">
        <v>3</v>
      </c>
      <c r="DE137" s="8" t="s">
        <v>195</v>
      </c>
      <c r="DF137" s="8" t="s">
        <v>195</v>
      </c>
      <c r="DG137" s="8" t="s">
        <v>195</v>
      </c>
      <c r="DH137" s="8" t="s">
        <v>3</v>
      </c>
      <c r="DI137" s="8" t="s">
        <v>195</v>
      </c>
      <c r="DJ137" s="8" t="s">
        <v>195</v>
      </c>
      <c r="DK137" s="8" t="s">
        <v>3</v>
      </c>
      <c r="DL137" s="8" t="s">
        <v>3</v>
      </c>
      <c r="DM137" s="8" t="s">
        <v>3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236</v>
      </c>
      <c r="DW137" s="8" t="s">
        <v>238</v>
      </c>
      <c r="DX137" s="8">
        <v>1</v>
      </c>
      <c r="DY137" s="8"/>
      <c r="DZ137" s="8" t="s">
        <v>3</v>
      </c>
      <c r="EA137" s="8" t="s">
        <v>3</v>
      </c>
      <c r="EB137" s="8" t="s">
        <v>3</v>
      </c>
      <c r="EC137" s="8" t="s">
        <v>3</v>
      </c>
      <c r="ED137" s="8"/>
      <c r="EE137" s="8">
        <v>82815206</v>
      </c>
      <c r="EF137" s="8">
        <v>2</v>
      </c>
      <c r="EG137" s="8" t="s">
        <v>36</v>
      </c>
      <c r="EH137" s="8">
        <v>27</v>
      </c>
      <c r="EI137" s="8" t="s">
        <v>37</v>
      </c>
      <c r="EJ137" s="8">
        <v>1</v>
      </c>
      <c r="EK137" s="8">
        <v>33001</v>
      </c>
      <c r="EL137" s="8" t="s">
        <v>37</v>
      </c>
      <c r="EM137" s="8" t="s">
        <v>38</v>
      </c>
      <c r="EN137" s="8"/>
      <c r="EO137" s="8" t="s">
        <v>198</v>
      </c>
      <c r="EP137" s="8"/>
      <c r="EQ137" s="8">
        <v>131072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3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t="shared" si="72"/>
        <v>0</v>
      </c>
      <c r="GM137" s="8">
        <f t="shared" si="73"/>
        <v>6725.21</v>
      </c>
      <c r="GN137" s="8">
        <f t="shared" si="74"/>
        <v>6725.21</v>
      </c>
      <c r="GO137" s="8">
        <f t="shared" si="75"/>
        <v>0</v>
      </c>
      <c r="GP137" s="8">
        <f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3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3</v>
      </c>
      <c r="HF137" s="8" t="s">
        <v>3</v>
      </c>
      <c r="HG137" s="8"/>
      <c r="HH137" s="8"/>
      <c r="HI137" s="8"/>
      <c r="HJ137" s="8"/>
      <c r="HK137" s="8"/>
      <c r="HL137" s="8"/>
      <c r="HM137" s="8" t="s">
        <v>3</v>
      </c>
      <c r="HN137" s="8" t="s">
        <v>40</v>
      </c>
      <c r="HO137" s="8" t="s">
        <v>41</v>
      </c>
      <c r="HP137" s="8" t="s">
        <v>37</v>
      </c>
      <c r="HQ137" s="8" t="s">
        <v>37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55" x14ac:dyDescent="0.2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233</v>
      </c>
      <c r="F138" t="s">
        <v>234</v>
      </c>
      <c r="G138" t="s">
        <v>235</v>
      </c>
      <c r="H138" t="s">
        <v>236</v>
      </c>
      <c r="I138">
        <v>2.1999999999999999E-2</v>
      </c>
      <c r="J138">
        <v>0</v>
      </c>
      <c r="K138">
        <v>2.1999999999999999E-2</v>
      </c>
      <c r="L138">
        <v>2.1999999999999999E-2</v>
      </c>
      <c r="M138">
        <v>0</v>
      </c>
      <c r="N138">
        <f t="shared" si="57"/>
        <v>2.1999999999999999E-2</v>
      </c>
      <c r="O138">
        <f t="shared" si="58"/>
        <v>2765.35</v>
      </c>
      <c r="P138">
        <f>SUMIF(SmtRes!AQ351:'SmtRes'!AQ360,"=1",SmtRes!DF351:'SmtRes'!DF360)</f>
        <v>0</v>
      </c>
      <c r="Q138">
        <f>SUMIF(SmtRes!AQ351:'SmtRes'!AQ360,"=1",SmtRes!DG351:'SmtRes'!DG360)</f>
        <v>335.98999999999995</v>
      </c>
      <c r="R138">
        <f>SUMIF(SmtRes!AQ351:'SmtRes'!AQ360,"=1",SmtRes!DH351:'SmtRes'!DH360)</f>
        <v>516.49</v>
      </c>
      <c r="S138">
        <f>SUMIF(SmtRes!AQ351:'SmtRes'!AQ360,"=1",SmtRes!DI351:'SmtRes'!DI360)</f>
        <v>1912.87</v>
      </c>
      <c r="T138">
        <f t="shared" si="59"/>
        <v>0</v>
      </c>
      <c r="U138">
        <f>SUMIF(SmtRes!AQ351:'SmtRes'!AQ360,"=1",SmtRes!CV351:'SmtRes'!CV360)</f>
        <v>2.406536</v>
      </c>
      <c r="V138">
        <f>SUMIF(SmtRes!AQ351:'SmtRes'!AQ360,"=1",SmtRes!CW351:'SmtRes'!CW360)</f>
        <v>0.62971699999999997</v>
      </c>
      <c r="W138">
        <f t="shared" si="60"/>
        <v>0</v>
      </c>
      <c r="X138">
        <f t="shared" si="61"/>
        <v>2502.2399999999998</v>
      </c>
      <c r="Y138">
        <f t="shared" si="62"/>
        <v>1457.62</v>
      </c>
      <c r="AA138">
        <v>86751182</v>
      </c>
      <c r="AB138">
        <f t="shared" si="63"/>
        <v>98044.196679999994</v>
      </c>
      <c r="AC138">
        <f t="shared" si="80"/>
        <v>0</v>
      </c>
      <c r="AD138">
        <f>ROUND((((SUM(SmtRes!BR351:'SmtRes'!BR360))-(SUM(SmtRes!BS351:'SmtRes'!BS360)))+AE138),6)</f>
        <v>11095.719569999999</v>
      </c>
      <c r="AE138">
        <f>ROUND((SUM(SmtRes!BS351:'SmtRes'!BS360)),6)</f>
        <v>23476.623940000001</v>
      </c>
      <c r="AF138">
        <f>ROUND((SUM(SmtRes!BT351:'SmtRes'!BT360)),6)</f>
        <v>86948.477110000007</v>
      </c>
      <c r="AG138">
        <f t="shared" si="65"/>
        <v>0</v>
      </c>
      <c r="AH138">
        <f>(SUM(SmtRes!BU351:'SmtRes'!BU360))</f>
        <v>109.38800000000001</v>
      </c>
      <c r="AI138">
        <f>(SUM(SmtRes!BV351:'SmtRes'!BV360))</f>
        <v>28.6235</v>
      </c>
      <c r="AJ138">
        <f t="shared" si="66"/>
        <v>0</v>
      </c>
      <c r="AK138">
        <v>105670.2788</v>
      </c>
      <c r="AL138">
        <v>0</v>
      </c>
      <c r="AM138">
        <v>9648.4518000000007</v>
      </c>
      <c r="AN138">
        <v>20414.455600000001</v>
      </c>
      <c r="AO138">
        <v>75607.371400000004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237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H138">
        <v>4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194</v>
      </c>
      <c r="CO138">
        <v>0</v>
      </c>
      <c r="CP138">
        <f t="shared" si="67"/>
        <v>2765.3499999999995</v>
      </c>
      <c r="CQ138">
        <f>SUMIF(SmtRes!AQ351:'SmtRes'!AQ360,"=1",SmtRes!AA351:'SmtRes'!AA360)</f>
        <v>0</v>
      </c>
      <c r="CR138">
        <f>SUMIF(SmtRes!AQ351:'SmtRes'!AQ360,"=1",SmtRes!AB351:'SmtRes'!AB360)</f>
        <v>2984.03</v>
      </c>
      <c r="CS138">
        <f>SUMIF(SmtRes!AQ351:'SmtRes'!AQ360,"=1",SmtRes!AC351:'SmtRes'!AC360)</f>
        <v>3525.83</v>
      </c>
      <c r="CT138">
        <f>SUMIF(SmtRes!AQ351:'SmtRes'!AQ360,"=1",SmtRes!AD351:'SmtRes'!AD360)</f>
        <v>3125.9799999999996</v>
      </c>
      <c r="CU138">
        <f t="shared" si="68"/>
        <v>0</v>
      </c>
      <c r="CV138">
        <f>SUMIF(SmtRes!AQ351:'SmtRes'!AQ360,"=1",SmtRes!BU351:'SmtRes'!BU360)</f>
        <v>109.38800000000001</v>
      </c>
      <c r="CW138">
        <f>SUMIF(SmtRes!AQ351:'SmtRes'!AQ360,"=1",SmtRes!BV351:'SmtRes'!BV360)</f>
        <v>28.6235</v>
      </c>
      <c r="CX138">
        <f t="shared" si="69"/>
        <v>0</v>
      </c>
      <c r="CY138">
        <f t="shared" si="70"/>
        <v>2502.2407999999996</v>
      </c>
      <c r="CZ138">
        <f t="shared" si="71"/>
        <v>1457.6159999999998</v>
      </c>
      <c r="DB138">
        <v>28</v>
      </c>
      <c r="DC138" t="s">
        <v>3</v>
      </c>
      <c r="DD138" t="s">
        <v>3</v>
      </c>
      <c r="DE138" t="s">
        <v>195</v>
      </c>
      <c r="DF138" t="s">
        <v>195</v>
      </c>
      <c r="DG138" t="s">
        <v>195</v>
      </c>
      <c r="DH138" t="s">
        <v>3</v>
      </c>
      <c r="DI138" t="s">
        <v>195</v>
      </c>
      <c r="DJ138" t="s">
        <v>195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236</v>
      </c>
      <c r="DW138" t="s">
        <v>238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82815206</v>
      </c>
      <c r="EF138">
        <v>2</v>
      </c>
      <c r="EG138" t="s">
        <v>36</v>
      </c>
      <c r="EH138">
        <v>27</v>
      </c>
      <c r="EI138" t="s">
        <v>37</v>
      </c>
      <c r="EJ138">
        <v>1</v>
      </c>
      <c r="EK138">
        <v>33001</v>
      </c>
      <c r="EL138" t="s">
        <v>37</v>
      </c>
      <c r="EM138" t="s">
        <v>38</v>
      </c>
      <c r="EO138" t="s">
        <v>198</v>
      </c>
      <c r="EQ138">
        <v>131072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2"/>
        <v>0</v>
      </c>
      <c r="GM138">
        <f t="shared" si="73"/>
        <v>6725.21</v>
      </c>
      <c r="GN138">
        <f t="shared" si="74"/>
        <v>6725.21</v>
      </c>
      <c r="GO138">
        <f t="shared" si="75"/>
        <v>0</v>
      </c>
      <c r="GP138">
        <f t="shared" si="76"/>
        <v>0</v>
      </c>
      <c r="GR138">
        <v>0</v>
      </c>
      <c r="GS138">
        <v>3</v>
      </c>
      <c r="GT138">
        <v>0</v>
      </c>
      <c r="GU138" t="s">
        <v>3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3</v>
      </c>
      <c r="HF138" t="s">
        <v>3</v>
      </c>
      <c r="HM138" t="s">
        <v>3</v>
      </c>
      <c r="HN138" t="s">
        <v>40</v>
      </c>
      <c r="HO138" t="s">
        <v>41</v>
      </c>
      <c r="HP138" t="s">
        <v>37</v>
      </c>
      <c r="HQ138" t="s">
        <v>37</v>
      </c>
      <c r="HS138">
        <v>0</v>
      </c>
      <c r="IK138">
        <v>0</v>
      </c>
    </row>
    <row r="139" spans="1:255" x14ac:dyDescent="0.2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239</v>
      </c>
      <c r="F139" s="8" t="s">
        <v>240</v>
      </c>
      <c r="G139" s="8" t="s">
        <v>241</v>
      </c>
      <c r="H139" s="8" t="s">
        <v>32</v>
      </c>
      <c r="I139" s="8">
        <v>1</v>
      </c>
      <c r="J139" s="8">
        <v>0</v>
      </c>
      <c r="K139" s="8">
        <v>1</v>
      </c>
      <c r="L139" s="8">
        <v>1</v>
      </c>
      <c r="M139" s="8">
        <v>0</v>
      </c>
      <c r="N139" s="8">
        <f t="shared" si="57"/>
        <v>1</v>
      </c>
      <c r="O139" s="8">
        <f t="shared" si="58"/>
        <v>2324.25</v>
      </c>
      <c r="P139" s="8">
        <f>SUMIF(SmtRes!AQ361:'SmtRes'!AQ365,"=1",SmtRes!DF361:'SmtRes'!DF365)</f>
        <v>0</v>
      </c>
      <c r="Q139" s="8">
        <f>SUMIF(SmtRes!AQ361:'SmtRes'!AQ365,"=1",SmtRes!DG361:'SmtRes'!DG365)</f>
        <v>256.14999999999998</v>
      </c>
      <c r="R139" s="8">
        <f>SUMIF(SmtRes!AQ361:'SmtRes'!AQ365,"=1",SmtRes!DH361:'SmtRes'!DH365)</f>
        <v>410.77</v>
      </c>
      <c r="S139" s="8">
        <f>SUMIF(SmtRes!AQ361:'SmtRes'!AQ365,"=1",SmtRes!DI361:'SmtRes'!DI365)</f>
        <v>1657.33</v>
      </c>
      <c r="T139" s="8">
        <f t="shared" si="59"/>
        <v>0</v>
      </c>
      <c r="U139" s="8">
        <f>SUMIF(SmtRes!AQ361:'SmtRes'!AQ365,"=1",SmtRes!CV361:'SmtRes'!CV365)</f>
        <v>2.0815000000000001</v>
      </c>
      <c r="V139" s="8">
        <f>SUMIF(SmtRes!AQ361:'SmtRes'!AQ365,"=1",SmtRes!CW361:'SmtRes'!CW365)</f>
        <v>0.50600000000000001</v>
      </c>
      <c r="W139" s="8">
        <f t="shared" si="60"/>
        <v>0</v>
      </c>
      <c r="X139" s="8">
        <f t="shared" si="61"/>
        <v>2130.14</v>
      </c>
      <c r="Y139" s="8">
        <f t="shared" si="62"/>
        <v>1240.8599999999999</v>
      </c>
      <c r="Z139" s="8"/>
      <c r="AA139" s="8">
        <v>86751247</v>
      </c>
      <c r="AB139" s="8">
        <f t="shared" si="63"/>
        <v>1832.780645</v>
      </c>
      <c r="AC139" s="8">
        <f t="shared" si="80"/>
        <v>0</v>
      </c>
      <c r="AD139" s="8">
        <f>ROUND((((SUM(SmtRes!BR361:'SmtRes'!BR365))-(SUM(SmtRes!BS361:'SmtRes'!BS365)))+AE139),6)</f>
        <v>175.44538</v>
      </c>
      <c r="AE139" s="8">
        <f>ROUND((SUM(SmtRes!BS361:'SmtRes'!BS365)),6)</f>
        <v>410.76573999999999</v>
      </c>
      <c r="AF139" s="8">
        <f>ROUND((SUM(SmtRes!BT361:'SmtRes'!BT365)),6)</f>
        <v>1657.3352649999999</v>
      </c>
      <c r="AG139" s="8">
        <f t="shared" si="65"/>
        <v>0</v>
      </c>
      <c r="AH139" s="8">
        <f>(SUM(SmtRes!BU361:'SmtRes'!BU365))</f>
        <v>2.0815000000000001</v>
      </c>
      <c r="AI139" s="8">
        <f>(SUM(SmtRes!BV361:'SmtRes'!BV365))</f>
        <v>0.50600000000000001</v>
      </c>
      <c r="AJ139" s="8">
        <f t="shared" si="66"/>
        <v>0</v>
      </c>
      <c r="AK139" s="8">
        <v>1950.9099000000001</v>
      </c>
      <c r="AL139" s="8">
        <v>0</v>
      </c>
      <c r="AM139" s="8">
        <v>152.56120000000001</v>
      </c>
      <c r="AN139" s="8">
        <v>357.18759999999997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3</v>
      </c>
      <c r="BE139" s="8" t="s">
        <v>3</v>
      </c>
      <c r="BF139" s="8" t="s">
        <v>3</v>
      </c>
      <c r="BG139" s="8" t="s">
        <v>3</v>
      </c>
      <c r="BH139" s="8">
        <v>0</v>
      </c>
      <c r="BI139" s="8">
        <v>1</v>
      </c>
      <c r="BJ139" s="8" t="s">
        <v>242</v>
      </c>
      <c r="BK139" s="8"/>
      <c r="BL139" s="8"/>
      <c r="BM139" s="8">
        <v>33001</v>
      </c>
      <c r="BN139" s="8">
        <v>0</v>
      </c>
      <c r="BO139" s="8" t="s">
        <v>3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3</v>
      </c>
      <c r="BZ139" s="8">
        <v>103</v>
      </c>
      <c r="CA139" s="8">
        <v>60</v>
      </c>
      <c r="CB139" s="8" t="s">
        <v>3</v>
      </c>
      <c r="CC139" s="8"/>
      <c r="CD139" s="8"/>
      <c r="CE139" s="8">
        <v>0</v>
      </c>
      <c r="CF139" s="8">
        <v>0</v>
      </c>
      <c r="CG139" s="8">
        <v>0</v>
      </c>
      <c r="CH139" s="8">
        <v>5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194</v>
      </c>
      <c r="CO139" s="8">
        <v>0</v>
      </c>
      <c r="CP139" s="8">
        <f t="shared" si="67"/>
        <v>2324.25</v>
      </c>
      <c r="CQ139" s="8">
        <f>SUMIF(SmtRes!AQ361:'SmtRes'!AQ365,"=1",SmtRes!AA361:'SmtRes'!AA365)</f>
        <v>0</v>
      </c>
      <c r="CR139" s="8">
        <f>SUMIF(SmtRes!AQ361:'SmtRes'!AQ365,"=1",SmtRes!AB361:'SmtRes'!AB365)</f>
        <v>506.23</v>
      </c>
      <c r="CS139" s="8">
        <f>SUMIF(SmtRes!AQ361:'SmtRes'!AQ365,"=1",SmtRes!AC361:'SmtRes'!AC365)</f>
        <v>811.79</v>
      </c>
      <c r="CT139" s="8">
        <f>SUMIF(SmtRes!AQ361:'SmtRes'!AQ365,"=1",SmtRes!AD361:'SmtRes'!AD365)</f>
        <v>2465.6499999999996</v>
      </c>
      <c r="CU139" s="8">
        <f t="shared" si="68"/>
        <v>0</v>
      </c>
      <c r="CV139" s="8">
        <f>SUMIF(SmtRes!AQ361:'SmtRes'!AQ365,"=1",SmtRes!BU361:'SmtRes'!BU365)</f>
        <v>2.0815000000000001</v>
      </c>
      <c r="CW139" s="8">
        <f>SUMIF(SmtRes!AQ361:'SmtRes'!AQ365,"=1",SmtRes!BV361:'SmtRes'!BV365)</f>
        <v>0.50600000000000001</v>
      </c>
      <c r="CX139" s="8">
        <f t="shared" si="69"/>
        <v>0</v>
      </c>
      <c r="CY139" s="8">
        <f t="shared" si="70"/>
        <v>2130.143</v>
      </c>
      <c r="CZ139" s="8">
        <f t="shared" si="71"/>
        <v>1240.8599999999999</v>
      </c>
      <c r="DA139" s="8"/>
      <c r="DB139" s="8">
        <v>29</v>
      </c>
      <c r="DC139" s="8" t="s">
        <v>3</v>
      </c>
      <c r="DD139" s="8" t="s">
        <v>3</v>
      </c>
      <c r="DE139" s="8" t="s">
        <v>195</v>
      </c>
      <c r="DF139" s="8" t="s">
        <v>195</v>
      </c>
      <c r="DG139" s="8" t="s">
        <v>195</v>
      </c>
      <c r="DH139" s="8" t="s">
        <v>3</v>
      </c>
      <c r="DI139" s="8" t="s">
        <v>195</v>
      </c>
      <c r="DJ139" s="8" t="s">
        <v>195</v>
      </c>
      <c r="DK139" s="8" t="s">
        <v>3</v>
      </c>
      <c r="DL139" s="8" t="s">
        <v>3</v>
      </c>
      <c r="DM139" s="8" t="s">
        <v>3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32</v>
      </c>
      <c r="DW139" s="8" t="s">
        <v>32</v>
      </c>
      <c r="DX139" s="8">
        <v>1</v>
      </c>
      <c r="DY139" s="8"/>
      <c r="DZ139" s="8" t="s">
        <v>3</v>
      </c>
      <c r="EA139" s="8" t="s">
        <v>3</v>
      </c>
      <c r="EB139" s="8" t="s">
        <v>3</v>
      </c>
      <c r="EC139" s="8" t="s">
        <v>3</v>
      </c>
      <c r="ED139" s="8"/>
      <c r="EE139" s="8">
        <v>82815206</v>
      </c>
      <c r="EF139" s="8">
        <v>2</v>
      </c>
      <c r="EG139" s="8" t="s">
        <v>36</v>
      </c>
      <c r="EH139" s="8">
        <v>27</v>
      </c>
      <c r="EI139" s="8" t="s">
        <v>37</v>
      </c>
      <c r="EJ139" s="8">
        <v>1</v>
      </c>
      <c r="EK139" s="8">
        <v>33001</v>
      </c>
      <c r="EL139" s="8" t="s">
        <v>37</v>
      </c>
      <c r="EM139" s="8" t="s">
        <v>38</v>
      </c>
      <c r="EN139" s="8"/>
      <c r="EO139" s="8" t="s">
        <v>198</v>
      </c>
      <c r="EP139" s="8"/>
      <c r="EQ139" s="8">
        <v>131072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3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t="shared" si="72"/>
        <v>0</v>
      </c>
      <c r="GM139" s="8">
        <f t="shared" si="73"/>
        <v>5695.25</v>
      </c>
      <c r="GN139" s="8">
        <f t="shared" si="74"/>
        <v>5695.25</v>
      </c>
      <c r="GO139" s="8">
        <f t="shared" si="75"/>
        <v>0</v>
      </c>
      <c r="GP139" s="8">
        <f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3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3</v>
      </c>
      <c r="HF139" s="8" t="s">
        <v>3</v>
      </c>
      <c r="HG139" s="8"/>
      <c r="HH139" s="8"/>
      <c r="HI139" s="8"/>
      <c r="HJ139" s="8"/>
      <c r="HK139" s="8"/>
      <c r="HL139" s="8"/>
      <c r="HM139" s="8" t="s">
        <v>3</v>
      </c>
      <c r="HN139" s="8" t="s">
        <v>40</v>
      </c>
      <c r="HO139" s="8" t="s">
        <v>41</v>
      </c>
      <c r="HP139" s="8" t="s">
        <v>37</v>
      </c>
      <c r="HQ139" s="8" t="s">
        <v>37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55" x14ac:dyDescent="0.2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239</v>
      </c>
      <c r="F140" t="s">
        <v>240</v>
      </c>
      <c r="G140" t="s">
        <v>241</v>
      </c>
      <c r="H140" t="s">
        <v>32</v>
      </c>
      <c r="I140">
        <v>1</v>
      </c>
      <c r="J140">
        <v>0</v>
      </c>
      <c r="K140">
        <v>1</v>
      </c>
      <c r="L140">
        <v>1</v>
      </c>
      <c r="M140">
        <v>0</v>
      </c>
      <c r="N140">
        <f t="shared" si="57"/>
        <v>1</v>
      </c>
      <c r="O140">
        <f t="shared" si="58"/>
        <v>2324.25</v>
      </c>
      <c r="P140">
        <f>SUMIF(SmtRes!AQ366:'SmtRes'!AQ370,"=1",SmtRes!DF366:'SmtRes'!DF370)</f>
        <v>0</v>
      </c>
      <c r="Q140">
        <f>SUMIF(SmtRes!AQ366:'SmtRes'!AQ370,"=1",SmtRes!DG366:'SmtRes'!DG370)</f>
        <v>256.14999999999998</v>
      </c>
      <c r="R140">
        <f>SUMIF(SmtRes!AQ366:'SmtRes'!AQ370,"=1",SmtRes!DH366:'SmtRes'!DH370)</f>
        <v>410.77</v>
      </c>
      <c r="S140">
        <f>SUMIF(SmtRes!AQ366:'SmtRes'!AQ370,"=1",SmtRes!DI366:'SmtRes'!DI370)</f>
        <v>1657.33</v>
      </c>
      <c r="T140">
        <f t="shared" si="59"/>
        <v>0</v>
      </c>
      <c r="U140">
        <f>SUMIF(SmtRes!AQ366:'SmtRes'!AQ370,"=1",SmtRes!CV366:'SmtRes'!CV370)</f>
        <v>2.0815000000000001</v>
      </c>
      <c r="V140">
        <f>SUMIF(SmtRes!AQ366:'SmtRes'!AQ370,"=1",SmtRes!CW366:'SmtRes'!CW370)</f>
        <v>0.50600000000000001</v>
      </c>
      <c r="W140">
        <f t="shared" si="60"/>
        <v>0</v>
      </c>
      <c r="X140">
        <f t="shared" si="61"/>
        <v>2130.14</v>
      </c>
      <c r="Y140">
        <f t="shared" si="62"/>
        <v>1240.8599999999999</v>
      </c>
      <c r="AA140">
        <v>86751182</v>
      </c>
      <c r="AB140">
        <f t="shared" si="63"/>
        <v>1832.780645</v>
      </c>
      <c r="AC140">
        <f t="shared" si="80"/>
        <v>0</v>
      </c>
      <c r="AD140">
        <f>ROUND((((SUM(SmtRes!BR366:'SmtRes'!BR370))-(SUM(SmtRes!BS366:'SmtRes'!BS370)))+AE140),6)</f>
        <v>175.44538</v>
      </c>
      <c r="AE140">
        <f>ROUND((SUM(SmtRes!BS366:'SmtRes'!BS370)),6)</f>
        <v>410.76573999999999</v>
      </c>
      <c r="AF140">
        <f>ROUND((SUM(SmtRes!BT366:'SmtRes'!BT370)),6)</f>
        <v>1657.3352649999999</v>
      </c>
      <c r="AG140">
        <f t="shared" si="65"/>
        <v>0</v>
      </c>
      <c r="AH140">
        <f>(SUM(SmtRes!BU366:'SmtRes'!BU370))</f>
        <v>2.0815000000000001</v>
      </c>
      <c r="AI140">
        <f>(SUM(SmtRes!BV366:'SmtRes'!BV370))</f>
        <v>0.50600000000000001</v>
      </c>
      <c r="AJ140">
        <f t="shared" si="66"/>
        <v>0</v>
      </c>
      <c r="AK140">
        <v>1950.9099000000001</v>
      </c>
      <c r="AL140">
        <v>0</v>
      </c>
      <c r="AM140">
        <v>152.56120000000001</v>
      </c>
      <c r="AN140">
        <v>357.18759999999997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242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H140">
        <v>5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194</v>
      </c>
      <c r="CO140">
        <v>0</v>
      </c>
      <c r="CP140">
        <f t="shared" si="67"/>
        <v>2324.25</v>
      </c>
      <c r="CQ140">
        <f>SUMIF(SmtRes!AQ366:'SmtRes'!AQ370,"=1",SmtRes!AA366:'SmtRes'!AA370)</f>
        <v>0</v>
      </c>
      <c r="CR140">
        <f>SUMIF(SmtRes!AQ366:'SmtRes'!AQ370,"=1",SmtRes!AB366:'SmtRes'!AB370)</f>
        <v>506.23</v>
      </c>
      <c r="CS140">
        <f>SUMIF(SmtRes!AQ366:'SmtRes'!AQ370,"=1",SmtRes!AC366:'SmtRes'!AC370)</f>
        <v>811.79</v>
      </c>
      <c r="CT140">
        <f>SUMIF(SmtRes!AQ366:'SmtRes'!AQ370,"=1",SmtRes!AD366:'SmtRes'!AD370)</f>
        <v>2465.6499999999996</v>
      </c>
      <c r="CU140">
        <f t="shared" si="68"/>
        <v>0</v>
      </c>
      <c r="CV140">
        <f>SUMIF(SmtRes!AQ366:'SmtRes'!AQ370,"=1",SmtRes!BU366:'SmtRes'!BU370)</f>
        <v>2.0815000000000001</v>
      </c>
      <c r="CW140">
        <f>SUMIF(SmtRes!AQ366:'SmtRes'!AQ370,"=1",SmtRes!BV366:'SmtRes'!BV370)</f>
        <v>0.50600000000000001</v>
      </c>
      <c r="CX140">
        <f t="shared" si="69"/>
        <v>0</v>
      </c>
      <c r="CY140">
        <f t="shared" si="70"/>
        <v>2130.143</v>
      </c>
      <c r="CZ140">
        <f t="shared" si="71"/>
        <v>1240.8599999999999</v>
      </c>
      <c r="DB140">
        <v>30</v>
      </c>
      <c r="DC140" t="s">
        <v>3</v>
      </c>
      <c r="DD140" t="s">
        <v>3</v>
      </c>
      <c r="DE140" t="s">
        <v>195</v>
      </c>
      <c r="DF140" t="s">
        <v>195</v>
      </c>
      <c r="DG140" t="s">
        <v>195</v>
      </c>
      <c r="DH140" t="s">
        <v>3</v>
      </c>
      <c r="DI140" t="s">
        <v>195</v>
      </c>
      <c r="DJ140" t="s">
        <v>195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32</v>
      </c>
      <c r="DW140" t="s">
        <v>32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82815206</v>
      </c>
      <c r="EF140">
        <v>2</v>
      </c>
      <c r="EG140" t="s">
        <v>36</v>
      </c>
      <c r="EH140">
        <v>27</v>
      </c>
      <c r="EI140" t="s">
        <v>37</v>
      </c>
      <c r="EJ140">
        <v>1</v>
      </c>
      <c r="EK140">
        <v>33001</v>
      </c>
      <c r="EL140" t="s">
        <v>37</v>
      </c>
      <c r="EM140" t="s">
        <v>38</v>
      </c>
      <c r="EO140" t="s">
        <v>198</v>
      </c>
      <c r="EQ140">
        <v>131072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72"/>
        <v>0</v>
      </c>
      <c r="GM140">
        <f t="shared" si="73"/>
        <v>5695.25</v>
      </c>
      <c r="GN140">
        <f t="shared" si="74"/>
        <v>5695.25</v>
      </c>
      <c r="GO140">
        <f t="shared" si="75"/>
        <v>0</v>
      </c>
      <c r="GP140">
        <f t="shared" si="76"/>
        <v>0</v>
      </c>
      <c r="GR140">
        <v>0</v>
      </c>
      <c r="GS140">
        <v>3</v>
      </c>
      <c r="GT140">
        <v>0</v>
      </c>
      <c r="GU140" t="s">
        <v>3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3</v>
      </c>
      <c r="HF140" t="s">
        <v>3</v>
      </c>
      <c r="HM140" t="s">
        <v>3</v>
      </c>
      <c r="HN140" t="s">
        <v>40</v>
      </c>
      <c r="HO140" t="s">
        <v>41</v>
      </c>
      <c r="HP140" t="s">
        <v>37</v>
      </c>
      <c r="HQ140" t="s">
        <v>37</v>
      </c>
      <c r="HS140">
        <v>0</v>
      </c>
      <c r="IK140">
        <v>0</v>
      </c>
    </row>
    <row r="141" spans="1:255" x14ac:dyDescent="0.2">
      <c r="A141" s="8">
        <v>17</v>
      </c>
      <c r="B141" s="8">
        <v>1</v>
      </c>
      <c r="C141" s="8">
        <f>ROW(SmtRes!A375)</f>
        <v>375</v>
      </c>
      <c r="D141" s="8">
        <f>ROW(EtalonRes!A551)</f>
        <v>551</v>
      </c>
      <c r="E141" s="8" t="s">
        <v>243</v>
      </c>
      <c r="F141" s="8" t="s">
        <v>244</v>
      </c>
      <c r="G141" s="8" t="s">
        <v>245</v>
      </c>
      <c r="H141" s="8" t="s">
        <v>246</v>
      </c>
      <c r="I141" s="8">
        <v>0</v>
      </c>
      <c r="J141" s="8">
        <v>0</v>
      </c>
      <c r="K141" s="8">
        <v>0</v>
      </c>
      <c r="L141" s="8">
        <v>0.09</v>
      </c>
      <c r="M141" s="8">
        <v>0.09</v>
      </c>
      <c r="N141" s="8">
        <f t="shared" si="57"/>
        <v>0</v>
      </c>
      <c r="O141" s="8">
        <f t="shared" si="58"/>
        <v>0</v>
      </c>
      <c r="P141" s="8">
        <f>SUMIF(SmtRes!AQ371:'SmtRes'!AQ375,"=1",SmtRes!DF371:'SmtRes'!DF375)</f>
        <v>0</v>
      </c>
      <c r="Q141" s="8">
        <f>SUMIF(SmtRes!AQ371:'SmtRes'!AQ375,"=1",SmtRes!DG371:'SmtRes'!DG375)</f>
        <v>0</v>
      </c>
      <c r="R141" s="8">
        <f>SUMIF(SmtRes!AQ371:'SmtRes'!AQ375,"=1",SmtRes!DH371:'SmtRes'!DH375)</f>
        <v>0</v>
      </c>
      <c r="S141" s="8">
        <f>SUMIF(SmtRes!AQ371:'SmtRes'!AQ375,"=1",SmtRes!DI371:'SmtRes'!DI375)</f>
        <v>0</v>
      </c>
      <c r="T141" s="8">
        <f t="shared" si="59"/>
        <v>0</v>
      </c>
      <c r="U141" s="8">
        <f>SUMIF(SmtRes!AQ371:'SmtRes'!AQ375,"=1",SmtRes!CV371:'SmtRes'!CV375)</f>
        <v>0</v>
      </c>
      <c r="V141" s="8">
        <f>SUMIF(SmtRes!AQ371:'SmtRes'!AQ375,"=1",SmtRes!CW371:'SmtRes'!CW375)</f>
        <v>0</v>
      </c>
      <c r="W141" s="8">
        <f t="shared" si="60"/>
        <v>0</v>
      </c>
      <c r="X141" s="8">
        <f t="shared" si="61"/>
        <v>0</v>
      </c>
      <c r="Y141" s="8">
        <f t="shared" si="62"/>
        <v>0</v>
      </c>
      <c r="Z141" s="8"/>
      <c r="AA141" s="8">
        <v>86751247</v>
      </c>
      <c r="AB141" s="8">
        <f t="shared" si="63"/>
        <v>38723.429049999999</v>
      </c>
      <c r="AC141" s="8">
        <f t="shared" si="80"/>
        <v>0</v>
      </c>
      <c r="AD141" s="8">
        <f>ROUND((((SUM(SmtRes!BR371:'SmtRes'!BR375))-(SUM(SmtRes!BS371:'SmtRes'!BS375)))+AE141),6)</f>
        <v>260.81885</v>
      </c>
      <c r="AE141" s="8">
        <f>ROUND((SUM(SmtRes!BS371:'SmtRes'!BS375)),6)</f>
        <v>218.75874999999999</v>
      </c>
      <c r="AF141" s="8">
        <f>ROUND((SUM(SmtRes!BT371:'SmtRes'!BT375)),6)</f>
        <v>38462.610200000003</v>
      </c>
      <c r="AG141" s="8">
        <f t="shared" si="65"/>
        <v>0</v>
      </c>
      <c r="AH141" s="8">
        <f>(SUM(SmtRes!BU371:'SmtRes'!BU375))</f>
        <v>47.38</v>
      </c>
      <c r="AI141" s="8">
        <f>(SUM(SmtRes!BV371:'SmtRes'!BV375))</f>
        <v>0.23</v>
      </c>
      <c r="AJ141" s="8">
        <f t="shared" si="66"/>
        <v>0</v>
      </c>
      <c r="AK141" s="8">
        <v>33862.771999999997</v>
      </c>
      <c r="AL141" s="8">
        <v>0</v>
      </c>
      <c r="AM141" s="8">
        <v>226.79900000000001</v>
      </c>
      <c r="AN141" s="8">
        <v>190.22499999999999</v>
      </c>
      <c r="AO141" s="8">
        <v>33445.748</v>
      </c>
      <c r="AP141" s="8">
        <v>0</v>
      </c>
      <c r="AQ141" s="8">
        <v>41.2</v>
      </c>
      <c r="AR141" s="8">
        <v>0.2</v>
      </c>
      <c r="AS141" s="8">
        <v>0</v>
      </c>
      <c r="AT141" s="8">
        <v>97</v>
      </c>
      <c r="AU141" s="8">
        <v>51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3</v>
      </c>
      <c r="BE141" s="8" t="s">
        <v>3</v>
      </c>
      <c r="BF141" s="8" t="s">
        <v>3</v>
      </c>
      <c r="BG141" s="8" t="s">
        <v>3</v>
      </c>
      <c r="BH141" s="8">
        <v>0</v>
      </c>
      <c r="BI141" s="8">
        <v>2</v>
      </c>
      <c r="BJ141" s="8" t="s">
        <v>247</v>
      </c>
      <c r="BK141" s="8"/>
      <c r="BL141" s="8"/>
      <c r="BM141" s="8">
        <v>108001</v>
      </c>
      <c r="BN141" s="8">
        <v>0</v>
      </c>
      <c r="BO141" s="8" t="s">
        <v>3</v>
      </c>
      <c r="BP141" s="8">
        <v>0</v>
      </c>
      <c r="BQ141" s="8">
        <v>3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3</v>
      </c>
      <c r="BZ141" s="8">
        <v>97</v>
      </c>
      <c r="CA141" s="8">
        <v>51</v>
      </c>
      <c r="CB141" s="8" t="s">
        <v>3</v>
      </c>
      <c r="CC141" s="8"/>
      <c r="CD141" s="8"/>
      <c r="CE141" s="8">
        <v>0</v>
      </c>
      <c r="CF141" s="8">
        <v>0</v>
      </c>
      <c r="CG141" s="8">
        <v>0</v>
      </c>
      <c r="CH141" s="8">
        <v>6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194</v>
      </c>
      <c r="CO141" s="8">
        <v>0</v>
      </c>
      <c r="CP141" s="8">
        <f t="shared" si="67"/>
        <v>0</v>
      </c>
      <c r="CQ141" s="8">
        <f>SUMIF(SmtRes!AQ371:'SmtRes'!AQ375,"=1",SmtRes!AA371:'SmtRes'!AA375)</f>
        <v>0</v>
      </c>
      <c r="CR141" s="8">
        <f>SUMIF(SmtRes!AQ371:'SmtRes'!AQ375,"=1",SmtRes!AB371:'SmtRes'!AB375)</f>
        <v>2267.9899999999998</v>
      </c>
      <c r="CS141" s="8">
        <f>SUMIF(SmtRes!AQ371:'SmtRes'!AQ375,"=1",SmtRes!AC371:'SmtRes'!AC375)</f>
        <v>1902.25</v>
      </c>
      <c r="CT141" s="8">
        <f>SUMIF(SmtRes!AQ371:'SmtRes'!AQ375,"=1",SmtRes!AD371:'SmtRes'!AD375)</f>
        <v>811.79</v>
      </c>
      <c r="CU141" s="8">
        <f t="shared" si="68"/>
        <v>0</v>
      </c>
      <c r="CV141" s="8">
        <f>SUMIF(SmtRes!AQ371:'SmtRes'!AQ375,"=1",SmtRes!BU371:'SmtRes'!BU375)</f>
        <v>47.38</v>
      </c>
      <c r="CW141" s="8">
        <f>SUMIF(SmtRes!AQ371:'SmtRes'!AQ375,"=1",SmtRes!BV371:'SmtRes'!BV375)</f>
        <v>0.23</v>
      </c>
      <c r="CX141" s="8">
        <f t="shared" si="69"/>
        <v>0</v>
      </c>
      <c r="CY141" s="8">
        <f t="shared" si="70"/>
        <v>0</v>
      </c>
      <c r="CZ141" s="8">
        <f t="shared" si="71"/>
        <v>0</v>
      </c>
      <c r="DA141" s="8"/>
      <c r="DB141" s="8">
        <v>31</v>
      </c>
      <c r="DC141" s="8" t="s">
        <v>3</v>
      </c>
      <c r="DD141" s="8" t="s">
        <v>3</v>
      </c>
      <c r="DE141" s="8" t="s">
        <v>195</v>
      </c>
      <c r="DF141" s="8" t="s">
        <v>195</v>
      </c>
      <c r="DG141" s="8" t="s">
        <v>195</v>
      </c>
      <c r="DH141" s="8" t="s">
        <v>3</v>
      </c>
      <c r="DI141" s="8" t="s">
        <v>195</v>
      </c>
      <c r="DJ141" s="8" t="s">
        <v>195</v>
      </c>
      <c r="DK141" s="8" t="s">
        <v>3</v>
      </c>
      <c r="DL141" s="8" t="s">
        <v>3</v>
      </c>
      <c r="DM141" s="8" t="s">
        <v>3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246</v>
      </c>
      <c r="DW141" s="8" t="s">
        <v>246</v>
      </c>
      <c r="DX141" s="8">
        <v>1</v>
      </c>
      <c r="DY141" s="8"/>
      <c r="DZ141" s="8" t="s">
        <v>3</v>
      </c>
      <c r="EA141" s="8" t="s">
        <v>3</v>
      </c>
      <c r="EB141" s="8" t="s">
        <v>3</v>
      </c>
      <c r="EC141" s="8" t="s">
        <v>3</v>
      </c>
      <c r="ED141" s="8"/>
      <c r="EE141" s="8">
        <v>82815029</v>
      </c>
      <c r="EF141" s="8">
        <v>3</v>
      </c>
      <c r="EG141" s="8" t="s">
        <v>94</v>
      </c>
      <c r="EH141" s="8">
        <v>0</v>
      </c>
      <c r="EI141" s="8" t="s">
        <v>3</v>
      </c>
      <c r="EJ141" s="8">
        <v>2</v>
      </c>
      <c r="EK141" s="8">
        <v>108001</v>
      </c>
      <c r="EL141" s="8" t="s">
        <v>95</v>
      </c>
      <c r="EM141" s="8" t="s">
        <v>96</v>
      </c>
      <c r="EN141" s="8"/>
      <c r="EO141" s="8" t="s">
        <v>198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41.2</v>
      </c>
      <c r="EX141" s="8">
        <v>0.2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97</v>
      </c>
      <c r="FY141" s="8">
        <v>51</v>
      </c>
      <c r="FZ141" s="8"/>
      <c r="GA141" s="8" t="s">
        <v>3</v>
      </c>
      <c r="GB141" s="8"/>
      <c r="GC141" s="8"/>
      <c r="GD141" s="8">
        <v>1</v>
      </c>
      <c r="GE141" s="8"/>
      <c r="GF141" s="8">
        <v>1145402398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t="shared" si="72"/>
        <v>0</v>
      </c>
      <c r="GM141" s="8">
        <f t="shared" si="73"/>
        <v>0</v>
      </c>
      <c r="GN141" s="8">
        <f t="shared" si="74"/>
        <v>0</v>
      </c>
      <c r="GO141" s="8">
        <f t="shared" si="75"/>
        <v>0</v>
      </c>
      <c r="GP141" s="8">
        <f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3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3</v>
      </c>
      <c r="HF141" s="8" t="s">
        <v>3</v>
      </c>
      <c r="HG141" s="8"/>
      <c r="HH141" s="8"/>
      <c r="HI141" s="8"/>
      <c r="HJ141" s="8"/>
      <c r="HK141" s="8"/>
      <c r="HL141" s="8"/>
      <c r="HM141" s="8" t="s">
        <v>3</v>
      </c>
      <c r="HN141" s="8" t="s">
        <v>97</v>
      </c>
      <c r="HO141" s="8" t="s">
        <v>98</v>
      </c>
      <c r="HP141" s="8" t="s">
        <v>95</v>
      </c>
      <c r="HQ141" s="8" t="s">
        <v>95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55" x14ac:dyDescent="0.2">
      <c r="A142">
        <v>17</v>
      </c>
      <c r="B142">
        <v>1</v>
      </c>
      <c r="C142">
        <f>ROW(SmtRes!A380)</f>
        <v>380</v>
      </c>
      <c r="D142">
        <f>ROW(EtalonRes!A560)</f>
        <v>560</v>
      </c>
      <c r="E142" t="s">
        <v>243</v>
      </c>
      <c r="F142" t="s">
        <v>244</v>
      </c>
      <c r="G142" t="s">
        <v>245</v>
      </c>
      <c r="H142" t="s">
        <v>246</v>
      </c>
      <c r="I142">
        <v>0</v>
      </c>
      <c r="J142">
        <v>0</v>
      </c>
      <c r="K142">
        <v>0</v>
      </c>
      <c r="L142">
        <v>0.09</v>
      </c>
      <c r="M142">
        <v>0.09</v>
      </c>
      <c r="N142">
        <f t="shared" si="57"/>
        <v>0</v>
      </c>
      <c r="O142">
        <f t="shared" si="58"/>
        <v>0</v>
      </c>
      <c r="P142">
        <f>SUMIF(SmtRes!AQ376:'SmtRes'!AQ380,"=1",SmtRes!DF376:'SmtRes'!DF380)</f>
        <v>0</v>
      </c>
      <c r="Q142">
        <f>SUMIF(SmtRes!AQ376:'SmtRes'!AQ380,"=1",SmtRes!DG376:'SmtRes'!DG380)</f>
        <v>0</v>
      </c>
      <c r="R142">
        <f>SUMIF(SmtRes!AQ376:'SmtRes'!AQ380,"=1",SmtRes!DH376:'SmtRes'!DH380)</f>
        <v>0</v>
      </c>
      <c r="S142">
        <f>SUMIF(SmtRes!AQ376:'SmtRes'!AQ380,"=1",SmtRes!DI376:'SmtRes'!DI380)</f>
        <v>0</v>
      </c>
      <c r="T142">
        <f t="shared" si="59"/>
        <v>0</v>
      </c>
      <c r="U142">
        <f>SUMIF(SmtRes!AQ376:'SmtRes'!AQ380,"=1",SmtRes!CV376:'SmtRes'!CV380)</f>
        <v>0</v>
      </c>
      <c r="V142">
        <f>SUMIF(SmtRes!AQ376:'SmtRes'!AQ380,"=1",SmtRes!CW376:'SmtRes'!CW380)</f>
        <v>0</v>
      </c>
      <c r="W142">
        <f t="shared" si="60"/>
        <v>0</v>
      </c>
      <c r="X142">
        <f t="shared" si="61"/>
        <v>0</v>
      </c>
      <c r="Y142">
        <f t="shared" si="62"/>
        <v>0</v>
      </c>
      <c r="AA142">
        <v>86751182</v>
      </c>
      <c r="AB142">
        <f t="shared" si="63"/>
        <v>38723.429049999999</v>
      </c>
      <c r="AC142">
        <f t="shared" si="80"/>
        <v>0</v>
      </c>
      <c r="AD142">
        <f>ROUND((((SUM(SmtRes!BR376:'SmtRes'!BR380))-(SUM(SmtRes!BS376:'SmtRes'!BS380)))+AE142),6)</f>
        <v>260.81885</v>
      </c>
      <c r="AE142">
        <f>ROUND((SUM(SmtRes!BS376:'SmtRes'!BS380)),6)</f>
        <v>218.75874999999999</v>
      </c>
      <c r="AF142">
        <f>ROUND((SUM(SmtRes!BT376:'SmtRes'!BT380)),6)</f>
        <v>38462.610200000003</v>
      </c>
      <c r="AG142">
        <f t="shared" si="65"/>
        <v>0</v>
      </c>
      <c r="AH142">
        <f>(SUM(SmtRes!BU376:'SmtRes'!BU380))</f>
        <v>47.38</v>
      </c>
      <c r="AI142">
        <f>(SUM(SmtRes!BV376:'SmtRes'!BV380))</f>
        <v>0.23</v>
      </c>
      <c r="AJ142">
        <f t="shared" si="66"/>
        <v>0</v>
      </c>
      <c r="AK142">
        <v>33862.771999999997</v>
      </c>
      <c r="AL142">
        <v>0</v>
      </c>
      <c r="AM142">
        <v>226.79900000000001</v>
      </c>
      <c r="AN142">
        <v>190.22499999999999</v>
      </c>
      <c r="AO142">
        <v>33445.748</v>
      </c>
      <c r="AP142">
        <v>0</v>
      </c>
      <c r="AQ142">
        <v>41.2</v>
      </c>
      <c r="AR142">
        <v>0.2</v>
      </c>
      <c r="AS142">
        <v>0</v>
      </c>
      <c r="AT142">
        <v>97</v>
      </c>
      <c r="AU142">
        <v>51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2</v>
      </c>
      <c r="BJ142" t="s">
        <v>247</v>
      </c>
      <c r="BM142">
        <v>108001</v>
      </c>
      <c r="BN142">
        <v>0</v>
      </c>
      <c r="BO142" t="s">
        <v>3</v>
      </c>
      <c r="BP142">
        <v>0</v>
      </c>
      <c r="BQ142">
        <v>3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97</v>
      </c>
      <c r="CA142">
        <v>51</v>
      </c>
      <c r="CB142" t="s">
        <v>3</v>
      </c>
      <c r="CE142">
        <v>0</v>
      </c>
      <c r="CF142">
        <v>0</v>
      </c>
      <c r="CG142">
        <v>0</v>
      </c>
      <c r="CH142">
        <v>6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194</v>
      </c>
      <c r="CO142">
        <v>0</v>
      </c>
      <c r="CP142">
        <f t="shared" si="67"/>
        <v>0</v>
      </c>
      <c r="CQ142">
        <f>SUMIF(SmtRes!AQ376:'SmtRes'!AQ380,"=1",SmtRes!AA376:'SmtRes'!AA380)</f>
        <v>0</v>
      </c>
      <c r="CR142">
        <f>SUMIF(SmtRes!AQ376:'SmtRes'!AQ380,"=1",SmtRes!AB376:'SmtRes'!AB380)</f>
        <v>2267.9899999999998</v>
      </c>
      <c r="CS142">
        <f>SUMIF(SmtRes!AQ376:'SmtRes'!AQ380,"=1",SmtRes!AC376:'SmtRes'!AC380)</f>
        <v>1902.25</v>
      </c>
      <c r="CT142">
        <f>SUMIF(SmtRes!AQ376:'SmtRes'!AQ380,"=1",SmtRes!AD376:'SmtRes'!AD380)</f>
        <v>811.79</v>
      </c>
      <c r="CU142">
        <f t="shared" si="68"/>
        <v>0</v>
      </c>
      <c r="CV142">
        <f>SUMIF(SmtRes!AQ376:'SmtRes'!AQ380,"=1",SmtRes!BU376:'SmtRes'!BU380)</f>
        <v>47.38</v>
      </c>
      <c r="CW142">
        <f>SUMIF(SmtRes!AQ376:'SmtRes'!AQ380,"=1",SmtRes!BV376:'SmtRes'!BV380)</f>
        <v>0.23</v>
      </c>
      <c r="CX142">
        <f t="shared" si="69"/>
        <v>0</v>
      </c>
      <c r="CY142">
        <f t="shared" si="70"/>
        <v>0</v>
      </c>
      <c r="CZ142">
        <f t="shared" si="71"/>
        <v>0</v>
      </c>
      <c r="DB142">
        <v>32</v>
      </c>
      <c r="DC142" t="s">
        <v>3</v>
      </c>
      <c r="DD142" t="s">
        <v>3</v>
      </c>
      <c r="DE142" t="s">
        <v>195</v>
      </c>
      <c r="DF142" t="s">
        <v>195</v>
      </c>
      <c r="DG142" t="s">
        <v>195</v>
      </c>
      <c r="DH142" t="s">
        <v>3</v>
      </c>
      <c r="DI142" t="s">
        <v>195</v>
      </c>
      <c r="DJ142" t="s">
        <v>195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246</v>
      </c>
      <c r="DW142" t="s">
        <v>246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82815029</v>
      </c>
      <c r="EF142">
        <v>3</v>
      </c>
      <c r="EG142" t="s">
        <v>94</v>
      </c>
      <c r="EH142">
        <v>0</v>
      </c>
      <c r="EI142" t="s">
        <v>3</v>
      </c>
      <c r="EJ142">
        <v>2</v>
      </c>
      <c r="EK142">
        <v>108001</v>
      </c>
      <c r="EL142" t="s">
        <v>95</v>
      </c>
      <c r="EM142" t="s">
        <v>96</v>
      </c>
      <c r="EO142" t="s">
        <v>198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41.2</v>
      </c>
      <c r="EX142">
        <v>0.2</v>
      </c>
      <c r="EY142">
        <v>0</v>
      </c>
      <c r="FQ142">
        <v>0</v>
      </c>
      <c r="FR142">
        <v>0</v>
      </c>
      <c r="FS142">
        <v>0</v>
      </c>
      <c r="FX142">
        <v>97</v>
      </c>
      <c r="FY142">
        <v>51</v>
      </c>
      <c r="GA142" t="s">
        <v>3</v>
      </c>
      <c r="GD142">
        <v>1</v>
      </c>
      <c r="GF142">
        <v>1145402398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si="72"/>
        <v>0</v>
      </c>
      <c r="GM142">
        <f t="shared" si="73"/>
        <v>0</v>
      </c>
      <c r="GN142">
        <f t="shared" si="74"/>
        <v>0</v>
      </c>
      <c r="GO142">
        <f t="shared" si="75"/>
        <v>0</v>
      </c>
      <c r="GP142">
        <f t="shared" si="76"/>
        <v>0</v>
      </c>
      <c r="GR142">
        <v>0</v>
      </c>
      <c r="GS142">
        <v>3</v>
      </c>
      <c r="GT142">
        <v>0</v>
      </c>
      <c r="GU142" t="s">
        <v>3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3</v>
      </c>
      <c r="HF142" t="s">
        <v>3</v>
      </c>
      <c r="HM142" t="s">
        <v>3</v>
      </c>
      <c r="HN142" t="s">
        <v>97</v>
      </c>
      <c r="HO142" t="s">
        <v>98</v>
      </c>
      <c r="HP142" t="s">
        <v>95</v>
      </c>
      <c r="HQ142" t="s">
        <v>95</v>
      </c>
      <c r="HS142">
        <v>0</v>
      </c>
      <c r="IK142">
        <v>0</v>
      </c>
    </row>
    <row r="143" spans="1:255" x14ac:dyDescent="0.2">
      <c r="A143" s="8">
        <v>18</v>
      </c>
      <c r="B143" s="8">
        <v>1</v>
      </c>
      <c r="C143" s="8">
        <v>375</v>
      </c>
      <c r="D143" s="8"/>
      <c r="E143" s="8" t="s">
        <v>248</v>
      </c>
      <c r="F143" s="8" t="s">
        <v>99</v>
      </c>
      <c r="G143" s="8" t="s">
        <v>100</v>
      </c>
      <c r="H143" s="8" t="s">
        <v>101</v>
      </c>
      <c r="I143" s="8">
        <f>J143</f>
        <v>2</v>
      </c>
      <c r="J143" s="8">
        <v>2</v>
      </c>
      <c r="K143" s="8">
        <v>2</v>
      </c>
      <c r="L143" s="8">
        <v>0.18</v>
      </c>
      <c r="M143" s="8">
        <v>0.18</v>
      </c>
      <c r="N143" s="8">
        <f t="shared" si="57"/>
        <v>0</v>
      </c>
      <c r="O143" s="8">
        <f>ROUND(P143,2)</f>
        <v>0</v>
      </c>
      <c r="P143" s="8">
        <f>ROUND(ROUND(ROUND(SUMIF(SmtRes!AQ376:'SmtRes'!AQ380,"=1",SmtRes!CU376:'SmtRes'!CU380),2),2)*I143/100,2)</f>
        <v>0</v>
      </c>
      <c r="Q143" s="8">
        <f>ROUND(CR143*I143,2)</f>
        <v>0</v>
      </c>
      <c r="R143" s="8">
        <f>ROUND(CS143*I143,2)</f>
        <v>0</v>
      </c>
      <c r="S143" s="8">
        <f>ROUND(CT143*I143,2)</f>
        <v>0</v>
      </c>
      <c r="T143" s="8">
        <f t="shared" si="59"/>
        <v>0</v>
      </c>
      <c r="U143" s="8">
        <f>ROUND(CV143*I143,7)</f>
        <v>0</v>
      </c>
      <c r="V143" s="8">
        <f>ROUND(CW143*I143,7)</f>
        <v>0</v>
      </c>
      <c r="W143" s="8">
        <f t="shared" si="60"/>
        <v>0</v>
      </c>
      <c r="X143" s="8">
        <f t="shared" si="61"/>
        <v>0</v>
      </c>
      <c r="Y143" s="8">
        <f t="shared" si="62"/>
        <v>0</v>
      </c>
      <c r="Z143" s="8"/>
      <c r="AA143" s="8">
        <v>86751247</v>
      </c>
      <c r="AB143" s="8">
        <f t="shared" si="63"/>
        <v>0</v>
      </c>
      <c r="AC143" s="8">
        <f>ROUND((ES143),6)</f>
        <v>0</v>
      </c>
      <c r="AD143" s="8">
        <f>ROUND((((ET143)-(EU143))+AE143),6)</f>
        <v>0</v>
      </c>
      <c r="AE143" s="8">
        <f>ROUND((EU143),6)</f>
        <v>0</v>
      </c>
      <c r="AF143" s="8">
        <f>ROUND((EV143),6)</f>
        <v>0</v>
      </c>
      <c r="AG143" s="8">
        <f t="shared" si="65"/>
        <v>0</v>
      </c>
      <c r="AH143" s="8">
        <f>(EW143)</f>
        <v>0</v>
      </c>
      <c r="AI143" s="8">
        <f>(EX143)</f>
        <v>0</v>
      </c>
      <c r="AJ143" s="8">
        <f t="shared" si="66"/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8">
        <v>0</v>
      </c>
      <c r="AS143" s="8">
        <v>0</v>
      </c>
      <c r="AT143" s="8">
        <v>97</v>
      </c>
      <c r="AU143" s="8">
        <v>51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3</v>
      </c>
      <c r="BE143" s="8" t="s">
        <v>3</v>
      </c>
      <c r="BF143" s="8" t="s">
        <v>3</v>
      </c>
      <c r="BG143" s="8" t="s">
        <v>3</v>
      </c>
      <c r="BH143" s="8">
        <v>3</v>
      </c>
      <c r="BI143" s="8">
        <v>2</v>
      </c>
      <c r="BJ143" s="8" t="s">
        <v>3</v>
      </c>
      <c r="BK143" s="8"/>
      <c r="BL143" s="8"/>
      <c r="BM143" s="8">
        <v>108001</v>
      </c>
      <c r="BN143" s="8">
        <v>0</v>
      </c>
      <c r="BO143" s="8" t="s">
        <v>3</v>
      </c>
      <c r="BP143" s="8">
        <v>0</v>
      </c>
      <c r="BQ143" s="8">
        <v>3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3</v>
      </c>
      <c r="BZ143" s="8">
        <v>97</v>
      </c>
      <c r="CA143" s="8">
        <v>51</v>
      </c>
      <c r="CB143" s="8" t="s">
        <v>3</v>
      </c>
      <c r="CC143" s="8"/>
      <c r="CD143" s="8"/>
      <c r="CE143" s="8">
        <v>0</v>
      </c>
      <c r="CF143" s="8">
        <v>0</v>
      </c>
      <c r="CG143" s="8">
        <v>0</v>
      </c>
      <c r="CH143" s="8">
        <v>6</v>
      </c>
      <c r="CI143" s="8">
        <v>1</v>
      </c>
      <c r="CJ143" s="8">
        <v>0</v>
      </c>
      <c r="CK143" s="8">
        <v>0</v>
      </c>
      <c r="CL143" s="8">
        <v>0</v>
      </c>
      <c r="CM143" s="8">
        <v>0</v>
      </c>
      <c r="CN143" s="8" t="s">
        <v>3</v>
      </c>
      <c r="CO143" s="8">
        <v>0</v>
      </c>
      <c r="CP143" s="8">
        <f t="shared" ref="CP143:CZ143" si="81">0</f>
        <v>0</v>
      </c>
      <c r="CQ143" s="8">
        <f t="shared" si="81"/>
        <v>0</v>
      </c>
      <c r="CR143" s="8">
        <f t="shared" si="81"/>
        <v>0</v>
      </c>
      <c r="CS143" s="8">
        <f t="shared" si="81"/>
        <v>0</v>
      </c>
      <c r="CT143" s="8">
        <f t="shared" si="81"/>
        <v>0</v>
      </c>
      <c r="CU143" s="8">
        <f t="shared" si="81"/>
        <v>0</v>
      </c>
      <c r="CV143" s="8">
        <f t="shared" si="81"/>
        <v>0</v>
      </c>
      <c r="CW143" s="8">
        <f t="shared" si="81"/>
        <v>0</v>
      </c>
      <c r="CX143" s="8">
        <f t="shared" si="81"/>
        <v>0</v>
      </c>
      <c r="CY143" s="8">
        <f t="shared" si="81"/>
        <v>0</v>
      </c>
      <c r="CZ143" s="8">
        <f t="shared" si="81"/>
        <v>0</v>
      </c>
      <c r="DA143" s="8"/>
      <c r="DB143" s="8"/>
      <c r="DC143" s="8" t="s">
        <v>3</v>
      </c>
      <c r="DD143" s="8" t="s">
        <v>3</v>
      </c>
      <c r="DE143" s="8" t="s">
        <v>3</v>
      </c>
      <c r="DF143" s="8" t="s">
        <v>3</v>
      </c>
      <c r="DG143" s="8" t="s">
        <v>3</v>
      </c>
      <c r="DH143" s="8" t="s">
        <v>3</v>
      </c>
      <c r="DI143" s="8" t="s">
        <v>3</v>
      </c>
      <c r="DJ143" s="8" t="s">
        <v>3</v>
      </c>
      <c r="DK143" s="8" t="s">
        <v>3</v>
      </c>
      <c r="DL143" s="8" t="s">
        <v>3</v>
      </c>
      <c r="DM143" s="8" t="s">
        <v>3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101</v>
      </c>
      <c r="DW143" s="8" t="s">
        <v>101</v>
      </c>
      <c r="DX143" s="8">
        <v>1</v>
      </c>
      <c r="DY143" s="8"/>
      <c r="DZ143" s="8" t="s">
        <v>3</v>
      </c>
      <c r="EA143" s="8" t="s">
        <v>3</v>
      </c>
      <c r="EB143" s="8" t="s">
        <v>3</v>
      </c>
      <c r="EC143" s="8" t="s">
        <v>3</v>
      </c>
      <c r="ED143" s="8"/>
      <c r="EE143" s="8">
        <v>82815029</v>
      </c>
      <c r="EF143" s="8">
        <v>3</v>
      </c>
      <c r="EG143" s="8" t="s">
        <v>94</v>
      </c>
      <c r="EH143" s="8">
        <v>0</v>
      </c>
      <c r="EI143" s="8" t="s">
        <v>3</v>
      </c>
      <c r="EJ143" s="8">
        <v>2</v>
      </c>
      <c r="EK143" s="8">
        <v>108001</v>
      </c>
      <c r="EL143" s="8" t="s">
        <v>95</v>
      </c>
      <c r="EM143" s="8" t="s">
        <v>96</v>
      </c>
      <c r="EN143" s="8"/>
      <c r="EO143" s="8" t="s">
        <v>3</v>
      </c>
      <c r="EP143" s="8"/>
      <c r="EQ143" s="8">
        <v>0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0</v>
      </c>
      <c r="EX143" s="8">
        <v>0</v>
      </c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97</v>
      </c>
      <c r="FY143" s="8">
        <v>51</v>
      </c>
      <c r="FZ143" s="8"/>
      <c r="GA143" s="8" t="s">
        <v>3</v>
      </c>
      <c r="GB143" s="8"/>
      <c r="GC143" s="8"/>
      <c r="GD143" s="8">
        <v>1</v>
      </c>
      <c r="GE143" s="8"/>
      <c r="GF143" s="8">
        <v>274903907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t="shared" si="72"/>
        <v>0</v>
      </c>
      <c r="GM143" s="8">
        <f t="shared" si="73"/>
        <v>0</v>
      </c>
      <c r="GN143" s="8">
        <f t="shared" si="74"/>
        <v>0</v>
      </c>
      <c r="GO143" s="8">
        <f t="shared" si="75"/>
        <v>0</v>
      </c>
      <c r="GP143" s="8">
        <f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3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>0</f>
        <v>0</v>
      </c>
      <c r="HD143" s="8"/>
      <c r="HE143" s="8" t="s">
        <v>3</v>
      </c>
      <c r="HF143" s="8" t="s">
        <v>3</v>
      </c>
      <c r="HG143" s="8"/>
      <c r="HH143" s="8"/>
      <c r="HI143" s="8"/>
      <c r="HJ143" s="8"/>
      <c r="HK143" s="8"/>
      <c r="HL143" s="8"/>
      <c r="HM143" s="8" t="s">
        <v>3</v>
      </c>
      <c r="HN143" s="8" t="s">
        <v>97</v>
      </c>
      <c r="HO143" s="8" t="s">
        <v>98</v>
      </c>
      <c r="HP143" s="8" t="s">
        <v>95</v>
      </c>
      <c r="HQ143" s="8" t="s">
        <v>95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55" x14ac:dyDescent="0.2">
      <c r="A144">
        <v>18</v>
      </c>
      <c r="B144">
        <v>1</v>
      </c>
      <c r="C144">
        <v>380</v>
      </c>
      <c r="E144" t="s">
        <v>248</v>
      </c>
      <c r="F144" t="s">
        <v>99</v>
      </c>
      <c r="G144" t="s">
        <v>100</v>
      </c>
      <c r="H144" t="s">
        <v>101</v>
      </c>
      <c r="I144">
        <f>J144</f>
        <v>2</v>
      </c>
      <c r="J144">
        <v>2</v>
      </c>
      <c r="K144">
        <v>2</v>
      </c>
      <c r="L144">
        <v>0.18</v>
      </c>
      <c r="M144">
        <v>0.18</v>
      </c>
      <c r="N144">
        <f t="shared" si="57"/>
        <v>0</v>
      </c>
      <c r="O144">
        <f>ROUND(P144,2)</f>
        <v>0</v>
      </c>
      <c r="P144">
        <f>ROUND(ROUND(ROUND(SUMIF(SmtRes!AQ376:'SmtRes'!AQ380,"=1",SmtRes!CU376:'SmtRes'!CU380),2),2)*I144/100,2)</f>
        <v>0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59"/>
        <v>0</v>
      </c>
      <c r="U144">
        <f>ROUND(CV144*I144,7)</f>
        <v>0</v>
      </c>
      <c r="V144">
        <f>ROUND(CW144*I144,7)</f>
        <v>0</v>
      </c>
      <c r="W144">
        <f t="shared" si="60"/>
        <v>0</v>
      </c>
      <c r="X144">
        <f t="shared" si="61"/>
        <v>0</v>
      </c>
      <c r="Y144">
        <f t="shared" si="62"/>
        <v>0</v>
      </c>
      <c r="AA144">
        <v>86751182</v>
      </c>
      <c r="AB144">
        <f t="shared" si="63"/>
        <v>0</v>
      </c>
      <c r="AC144">
        <f>ROUND((ES144),6)</f>
        <v>0</v>
      </c>
      <c r="AD144">
        <f>ROUND((((ET144)-(EU144))+AE144),6)</f>
        <v>0</v>
      </c>
      <c r="AE144">
        <f>ROUND((EU144),6)</f>
        <v>0</v>
      </c>
      <c r="AF144">
        <f>ROUND((EV144),6)</f>
        <v>0</v>
      </c>
      <c r="AG144">
        <f t="shared" si="65"/>
        <v>0</v>
      </c>
      <c r="AH144">
        <f>(EW144)</f>
        <v>0</v>
      </c>
      <c r="AI144">
        <f>(EX144)</f>
        <v>0</v>
      </c>
      <c r="AJ144">
        <f t="shared" si="66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H144">
        <v>6</v>
      </c>
      <c r="CI144">
        <v>1</v>
      </c>
      <c r="CJ144">
        <v>0</v>
      </c>
      <c r="CK144">
        <v>0</v>
      </c>
      <c r="CL144">
        <v>0</v>
      </c>
      <c r="CM144">
        <v>0</v>
      </c>
      <c r="CN144" t="s">
        <v>3</v>
      </c>
      <c r="CO144">
        <v>0</v>
      </c>
      <c r="CP144">
        <f t="shared" ref="CP144:CZ144" si="82">0</f>
        <v>0</v>
      </c>
      <c r="CQ144">
        <f t="shared" si="82"/>
        <v>0</v>
      </c>
      <c r="CR144">
        <f t="shared" si="82"/>
        <v>0</v>
      </c>
      <c r="CS144">
        <f t="shared" si="82"/>
        <v>0</v>
      </c>
      <c r="CT144">
        <f t="shared" si="82"/>
        <v>0</v>
      </c>
      <c r="CU144">
        <f t="shared" si="82"/>
        <v>0</v>
      </c>
      <c r="CV144">
        <f t="shared" si="82"/>
        <v>0</v>
      </c>
      <c r="CW144">
        <f t="shared" si="82"/>
        <v>0</v>
      </c>
      <c r="CX144">
        <f t="shared" si="82"/>
        <v>0</v>
      </c>
      <c r="CY144">
        <f t="shared" si="82"/>
        <v>0</v>
      </c>
      <c r="CZ144">
        <f t="shared" si="82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101</v>
      </c>
      <c r="DW144" t="s">
        <v>101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82815029</v>
      </c>
      <c r="EF144">
        <v>3</v>
      </c>
      <c r="EG144" t="s">
        <v>94</v>
      </c>
      <c r="EH144">
        <v>0</v>
      </c>
      <c r="EI144" t="s">
        <v>3</v>
      </c>
      <c r="EJ144">
        <v>2</v>
      </c>
      <c r="EK144">
        <v>108001</v>
      </c>
      <c r="EL144" t="s">
        <v>95</v>
      </c>
      <c r="EM144" t="s">
        <v>96</v>
      </c>
      <c r="EO144" t="s">
        <v>3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72"/>
        <v>0</v>
      </c>
      <c r="GM144">
        <f t="shared" si="73"/>
        <v>0</v>
      </c>
      <c r="GN144">
        <f t="shared" si="74"/>
        <v>0</v>
      </c>
      <c r="GO144">
        <f t="shared" si="75"/>
        <v>0</v>
      </c>
      <c r="GP144">
        <f t="shared" si="76"/>
        <v>0</v>
      </c>
      <c r="GR144">
        <v>0</v>
      </c>
      <c r="GS144">
        <v>3</v>
      </c>
      <c r="GT144">
        <v>0</v>
      </c>
      <c r="GU144" t="s">
        <v>3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97</v>
      </c>
      <c r="HO144" t="s">
        <v>98</v>
      </c>
      <c r="HP144" t="s">
        <v>95</v>
      </c>
      <c r="HQ144" t="s">
        <v>95</v>
      </c>
      <c r="HS144">
        <v>0</v>
      </c>
      <c r="IK144">
        <v>0</v>
      </c>
    </row>
    <row r="145" spans="1:255" x14ac:dyDescent="0.2">
      <c r="A145" s="8">
        <v>17</v>
      </c>
      <c r="B145" s="8">
        <v>1</v>
      </c>
      <c r="C145" s="8">
        <f>ROW(SmtRes!A385)</f>
        <v>385</v>
      </c>
      <c r="D145" s="8">
        <f>ROW(EtalonRes!A571)</f>
        <v>571</v>
      </c>
      <c r="E145" s="8" t="s">
        <v>3</v>
      </c>
      <c r="F145" s="8" t="s">
        <v>249</v>
      </c>
      <c r="G145" s="8" t="s">
        <v>250</v>
      </c>
      <c r="H145" s="8" t="s">
        <v>113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f t="shared" si="57"/>
        <v>0</v>
      </c>
      <c r="O145" s="8">
        <f t="shared" ref="O145:O150" si="83">ROUND(CP145,2)</f>
        <v>0</v>
      </c>
      <c r="P145" s="8">
        <f>SUMIF(SmtRes!AQ381:'SmtRes'!AQ385,"=1",SmtRes!DF381:'SmtRes'!DF385)</f>
        <v>0</v>
      </c>
      <c r="Q145" s="8">
        <f>SUMIF(SmtRes!AQ381:'SmtRes'!AQ385,"=1",SmtRes!DG381:'SmtRes'!DG385)</f>
        <v>0</v>
      </c>
      <c r="R145" s="8">
        <f>SUMIF(SmtRes!AQ381:'SmtRes'!AQ385,"=1",SmtRes!DH381:'SmtRes'!DH385)</f>
        <v>0</v>
      </c>
      <c r="S145" s="8">
        <f>SUMIF(SmtRes!AQ381:'SmtRes'!AQ385,"=1",SmtRes!DI381:'SmtRes'!DI385)</f>
        <v>0</v>
      </c>
      <c r="T145" s="8">
        <f t="shared" si="59"/>
        <v>0</v>
      </c>
      <c r="U145" s="8">
        <f>SUMIF(SmtRes!AQ381:'SmtRes'!AQ385,"=1",SmtRes!CV381:'SmtRes'!CV385)</f>
        <v>0</v>
      </c>
      <c r="V145" s="8">
        <f>SUMIF(SmtRes!AQ381:'SmtRes'!AQ385,"=1",SmtRes!CW381:'SmtRes'!CW385)</f>
        <v>0</v>
      </c>
      <c r="W145" s="8">
        <f t="shared" si="60"/>
        <v>0</v>
      </c>
      <c r="X145" s="8">
        <f t="shared" si="61"/>
        <v>0</v>
      </c>
      <c r="Y145" s="8">
        <f t="shared" si="62"/>
        <v>0</v>
      </c>
      <c r="Z145" s="8"/>
      <c r="AA145" s="8">
        <v>-1</v>
      </c>
      <c r="AB145" s="8">
        <f t="shared" si="63"/>
        <v>1281.9926</v>
      </c>
      <c r="AC145" s="8">
        <f>ROUND((SUM(SmtRes!BQ381:'SmtRes'!BQ385)),6)</f>
        <v>18.542999999999999</v>
      </c>
      <c r="AD145" s="8">
        <f>ROUND((((SUM(SmtRes!BR381:'SmtRes'!BR385))-(SUM(SmtRes!BS381:'SmtRes'!BS385)))+AE145),6)</f>
        <v>75.607100000000003</v>
      </c>
      <c r="AE145" s="8">
        <f>ROUND((SUM(SmtRes!BS381:'SmtRes'!BS385)),6)</f>
        <v>121.7685</v>
      </c>
      <c r="AF145" s="8">
        <f>ROUND((SUM(SmtRes!BT381:'SmtRes'!BT385)),6)</f>
        <v>1187.8425</v>
      </c>
      <c r="AG145" s="8">
        <f t="shared" si="65"/>
        <v>0</v>
      </c>
      <c r="AH145" s="8">
        <f>(SUM(SmtRes!BU381:'SmtRes'!BU385))</f>
        <v>1.55</v>
      </c>
      <c r="AI145" s="8">
        <f>(SUM(SmtRes!BV381:'SmtRes'!BV385))</f>
        <v>0.15000000000000002</v>
      </c>
      <c r="AJ145" s="8">
        <f t="shared" si="66"/>
        <v>0</v>
      </c>
      <c r="AK145" s="8">
        <v>1403.7610999999999</v>
      </c>
      <c r="AL145" s="8">
        <v>18.542999999999999</v>
      </c>
      <c r="AM145" s="8">
        <v>75.607100000000003</v>
      </c>
      <c r="AN145" s="8">
        <v>121.7685</v>
      </c>
      <c r="AO145" s="8">
        <v>1187.8425</v>
      </c>
      <c r="AP145" s="8">
        <v>0</v>
      </c>
      <c r="AQ145" s="8">
        <v>1.55</v>
      </c>
      <c r="AR145" s="8">
        <v>0.15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3</v>
      </c>
      <c r="BE145" s="8" t="s">
        <v>3</v>
      </c>
      <c r="BF145" s="8" t="s">
        <v>3</v>
      </c>
      <c r="BG145" s="8" t="s">
        <v>3</v>
      </c>
      <c r="BH145" s="8">
        <v>0</v>
      </c>
      <c r="BI145" s="8">
        <v>1</v>
      </c>
      <c r="BJ145" s="8" t="s">
        <v>251</v>
      </c>
      <c r="BK145" s="8"/>
      <c r="BL145" s="8"/>
      <c r="BM145" s="8">
        <v>33001</v>
      </c>
      <c r="BN145" s="8">
        <v>0</v>
      </c>
      <c r="BO145" s="8" t="s">
        <v>3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3</v>
      </c>
      <c r="BZ145" s="8">
        <v>103</v>
      </c>
      <c r="CA145" s="8">
        <v>60</v>
      </c>
      <c r="CB145" s="8" t="s">
        <v>3</v>
      </c>
      <c r="CC145" s="8"/>
      <c r="CD145" s="8"/>
      <c r="CE145" s="8">
        <v>0</v>
      </c>
      <c r="CF145" s="8">
        <v>0</v>
      </c>
      <c r="CG145" s="8">
        <v>0</v>
      </c>
      <c r="CH145" s="8">
        <v>0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</v>
      </c>
      <c r="CO145" s="8">
        <v>0</v>
      </c>
      <c r="CP145" s="8">
        <f t="shared" ref="CP145:CP150" si="84">(P145+Q145+S145+R145)</f>
        <v>0</v>
      </c>
      <c r="CQ145" s="8">
        <f>SUMIF(SmtRes!AQ381:'SmtRes'!AQ385,"=1",SmtRes!AA381:'SmtRes'!AA385)</f>
        <v>296.69</v>
      </c>
      <c r="CR145" s="8">
        <f>SUMIF(SmtRes!AQ381:'SmtRes'!AQ385,"=1",SmtRes!AB381:'SmtRes'!AB385)</f>
        <v>1147.93</v>
      </c>
      <c r="CS145" s="8">
        <f>SUMIF(SmtRes!AQ381:'SmtRes'!AQ385,"=1",SmtRes!AC381:'SmtRes'!AC385)</f>
        <v>1623.58</v>
      </c>
      <c r="CT145" s="8">
        <f>SUMIF(SmtRes!AQ381:'SmtRes'!AQ385,"=1",SmtRes!AD381:'SmtRes'!AD385)</f>
        <v>766.35</v>
      </c>
      <c r="CU145" s="8">
        <f t="shared" ref="CU145:CU150" si="85">AG145</f>
        <v>0</v>
      </c>
      <c r="CV145" s="8">
        <f>SUMIF(SmtRes!AQ381:'SmtRes'!AQ385,"=1",SmtRes!BU381:'SmtRes'!BU385)</f>
        <v>1.55</v>
      </c>
      <c r="CW145" s="8">
        <f>SUMIF(SmtRes!AQ381:'SmtRes'!AQ385,"=1",SmtRes!BV381:'SmtRes'!BV385)</f>
        <v>0.15000000000000002</v>
      </c>
      <c r="CX145" s="8">
        <f t="shared" ref="CX145:CX150" si="86">AJ145</f>
        <v>0</v>
      </c>
      <c r="CY145" s="8">
        <f t="shared" ref="CY145:CY150" si="87">(((S145+R145)*AT145)/100)</f>
        <v>0</v>
      </c>
      <c r="CZ145" s="8">
        <f t="shared" ref="CZ145:CZ150" si="88">(((S145+R145)*AU145)/100)</f>
        <v>0</v>
      </c>
      <c r="DA145" s="8"/>
      <c r="DB145" s="8"/>
      <c r="DC145" s="8" t="s">
        <v>3</v>
      </c>
      <c r="DD145" s="8" t="s">
        <v>3</v>
      </c>
      <c r="DE145" s="8" t="s">
        <v>3</v>
      </c>
      <c r="DF145" s="8" t="s">
        <v>3</v>
      </c>
      <c r="DG145" s="8" t="s">
        <v>3</v>
      </c>
      <c r="DH145" s="8" t="s">
        <v>3</v>
      </c>
      <c r="DI145" s="8" t="s">
        <v>3</v>
      </c>
      <c r="DJ145" s="8" t="s">
        <v>3</v>
      </c>
      <c r="DK145" s="8" t="s">
        <v>3</v>
      </c>
      <c r="DL145" s="8" t="s">
        <v>3</v>
      </c>
      <c r="DM145" s="8" t="s">
        <v>3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113</v>
      </c>
      <c r="DW145" s="8" t="s">
        <v>113</v>
      </c>
      <c r="DX145" s="8">
        <v>1</v>
      </c>
      <c r="DY145" s="8"/>
      <c r="DZ145" s="8" t="s">
        <v>3</v>
      </c>
      <c r="EA145" s="8" t="s">
        <v>3</v>
      </c>
      <c r="EB145" s="8" t="s">
        <v>3</v>
      </c>
      <c r="EC145" s="8" t="s">
        <v>3</v>
      </c>
      <c r="ED145" s="8"/>
      <c r="EE145" s="8">
        <v>82815206</v>
      </c>
      <c r="EF145" s="8">
        <v>2</v>
      </c>
      <c r="EG145" s="8" t="s">
        <v>36</v>
      </c>
      <c r="EH145" s="8">
        <v>27</v>
      </c>
      <c r="EI145" s="8" t="s">
        <v>37</v>
      </c>
      <c r="EJ145" s="8">
        <v>1</v>
      </c>
      <c r="EK145" s="8">
        <v>33001</v>
      </c>
      <c r="EL145" s="8" t="s">
        <v>37</v>
      </c>
      <c r="EM145" s="8" t="s">
        <v>38</v>
      </c>
      <c r="EN145" s="8"/>
      <c r="EO145" s="8" t="s">
        <v>3</v>
      </c>
      <c r="EP145" s="8"/>
      <c r="EQ145" s="8">
        <v>132096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1.55</v>
      </c>
      <c r="EX145" s="8">
        <v>0.15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3</v>
      </c>
      <c r="GB145" s="8"/>
      <c r="GC145" s="8"/>
      <c r="GD145" s="8">
        <v>1</v>
      </c>
      <c r="GE145" s="8"/>
      <c r="GF145" s="8">
        <v>-548523221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t="shared" si="72"/>
        <v>0</v>
      </c>
      <c r="GM145" s="8">
        <f t="shared" si="73"/>
        <v>0</v>
      </c>
      <c r="GN145" s="8">
        <f t="shared" si="74"/>
        <v>0</v>
      </c>
      <c r="GO145" s="8">
        <f t="shared" si="75"/>
        <v>0</v>
      </c>
      <c r="GP145" s="8">
        <f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3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ref="HC145:HC150" si="89">GV145*GW145</f>
        <v>0</v>
      </c>
      <c r="HD145" s="8"/>
      <c r="HE145" s="8" t="s">
        <v>3</v>
      </c>
      <c r="HF145" s="8" t="s">
        <v>3</v>
      </c>
      <c r="HG145" s="8"/>
      <c r="HH145" s="8"/>
      <c r="HI145" s="8"/>
      <c r="HJ145" s="8"/>
      <c r="HK145" s="8"/>
      <c r="HL145" s="8"/>
      <c r="HM145" s="8" t="s">
        <v>3</v>
      </c>
      <c r="HN145" s="8" t="s">
        <v>40</v>
      </c>
      <c r="HO145" s="8" t="s">
        <v>41</v>
      </c>
      <c r="HP145" s="8" t="s">
        <v>37</v>
      </c>
      <c r="HQ145" s="8" t="s">
        <v>37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55" x14ac:dyDescent="0.2">
      <c r="A146">
        <v>17</v>
      </c>
      <c r="B146">
        <v>1</v>
      </c>
      <c r="C146">
        <f>ROW(SmtRes!A390)</f>
        <v>390</v>
      </c>
      <c r="D146">
        <f>ROW(EtalonRes!A582)</f>
        <v>582</v>
      </c>
      <c r="E146" t="s">
        <v>3</v>
      </c>
      <c r="F146" t="s">
        <v>249</v>
      </c>
      <c r="G146" t="s">
        <v>250</v>
      </c>
      <c r="H146" t="s">
        <v>113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57"/>
        <v>0</v>
      </c>
      <c r="O146">
        <f t="shared" si="83"/>
        <v>0</v>
      </c>
      <c r="P146">
        <f>SUMIF(SmtRes!AQ386:'SmtRes'!AQ390,"=1",SmtRes!DF386:'SmtRes'!DF390)</f>
        <v>0</v>
      </c>
      <c r="Q146">
        <f>SUMIF(SmtRes!AQ386:'SmtRes'!AQ390,"=1",SmtRes!DG386:'SmtRes'!DG390)</f>
        <v>0</v>
      </c>
      <c r="R146">
        <f>SUMIF(SmtRes!AQ386:'SmtRes'!AQ390,"=1",SmtRes!DH386:'SmtRes'!DH390)</f>
        <v>0</v>
      </c>
      <c r="S146">
        <f>SUMIF(SmtRes!AQ386:'SmtRes'!AQ390,"=1",SmtRes!DI386:'SmtRes'!DI390)</f>
        <v>0</v>
      </c>
      <c r="T146">
        <f t="shared" si="59"/>
        <v>0</v>
      </c>
      <c r="U146">
        <f>SUMIF(SmtRes!AQ386:'SmtRes'!AQ390,"=1",SmtRes!CV386:'SmtRes'!CV390)</f>
        <v>0</v>
      </c>
      <c r="V146">
        <f>SUMIF(SmtRes!AQ386:'SmtRes'!AQ390,"=1",SmtRes!CW386:'SmtRes'!CW390)</f>
        <v>0</v>
      </c>
      <c r="W146">
        <f t="shared" si="60"/>
        <v>0</v>
      </c>
      <c r="X146">
        <f t="shared" si="61"/>
        <v>0</v>
      </c>
      <c r="Y146">
        <f t="shared" si="62"/>
        <v>0</v>
      </c>
      <c r="AA146">
        <v>-1</v>
      </c>
      <c r="AB146">
        <f t="shared" si="63"/>
        <v>1281.9926</v>
      </c>
      <c r="AC146">
        <f>ROUND((SUM(SmtRes!BQ386:'SmtRes'!BQ390)),6)</f>
        <v>18.542999999999999</v>
      </c>
      <c r="AD146">
        <f>ROUND((((SUM(SmtRes!BR386:'SmtRes'!BR390))-(SUM(SmtRes!BS386:'SmtRes'!BS390)))+AE146),6)</f>
        <v>75.607100000000003</v>
      </c>
      <c r="AE146">
        <f>ROUND((SUM(SmtRes!BS386:'SmtRes'!BS390)),6)</f>
        <v>121.7685</v>
      </c>
      <c r="AF146">
        <f>ROUND((SUM(SmtRes!BT386:'SmtRes'!BT390)),6)</f>
        <v>1187.8425</v>
      </c>
      <c r="AG146">
        <f t="shared" si="65"/>
        <v>0</v>
      </c>
      <c r="AH146">
        <f>(SUM(SmtRes!BU386:'SmtRes'!BU390))</f>
        <v>1.55</v>
      </c>
      <c r="AI146">
        <f>(SUM(SmtRes!BV386:'SmtRes'!BV390))</f>
        <v>0.15000000000000002</v>
      </c>
      <c r="AJ146">
        <f t="shared" si="66"/>
        <v>0</v>
      </c>
      <c r="AK146">
        <v>1403.7610999999999</v>
      </c>
      <c r="AL146">
        <v>18.542999999999999</v>
      </c>
      <c r="AM146">
        <v>75.607100000000003</v>
      </c>
      <c r="AN146">
        <v>121.7685</v>
      </c>
      <c r="AO146">
        <v>1187.8425</v>
      </c>
      <c r="AP146">
        <v>0</v>
      </c>
      <c r="AQ146">
        <v>1.55</v>
      </c>
      <c r="AR146">
        <v>0.15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251</v>
      </c>
      <c r="BM146">
        <v>33001</v>
      </c>
      <c r="BN146">
        <v>0</v>
      </c>
      <c r="BO146" t="s">
        <v>3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</v>
      </c>
      <c r="CO146">
        <v>0</v>
      </c>
      <c r="CP146">
        <f t="shared" si="84"/>
        <v>0</v>
      </c>
      <c r="CQ146">
        <f>SUMIF(SmtRes!AQ386:'SmtRes'!AQ390,"=1",SmtRes!AA386:'SmtRes'!AA390)</f>
        <v>296.69</v>
      </c>
      <c r="CR146">
        <f>SUMIF(SmtRes!AQ386:'SmtRes'!AQ390,"=1",SmtRes!AB386:'SmtRes'!AB390)</f>
        <v>1147.93</v>
      </c>
      <c r="CS146">
        <f>SUMIF(SmtRes!AQ386:'SmtRes'!AQ390,"=1",SmtRes!AC386:'SmtRes'!AC390)</f>
        <v>1623.58</v>
      </c>
      <c r="CT146">
        <f>SUMIF(SmtRes!AQ386:'SmtRes'!AQ390,"=1",SmtRes!AD386:'SmtRes'!AD390)</f>
        <v>766.35</v>
      </c>
      <c r="CU146">
        <f t="shared" si="85"/>
        <v>0</v>
      </c>
      <c r="CV146">
        <f>SUMIF(SmtRes!AQ386:'SmtRes'!AQ390,"=1",SmtRes!BU386:'SmtRes'!BU390)</f>
        <v>1.55</v>
      </c>
      <c r="CW146">
        <f>SUMIF(SmtRes!AQ386:'SmtRes'!AQ390,"=1",SmtRes!BV386:'SmtRes'!BV390)</f>
        <v>0.15000000000000002</v>
      </c>
      <c r="CX146">
        <f t="shared" si="86"/>
        <v>0</v>
      </c>
      <c r="CY146">
        <f t="shared" si="87"/>
        <v>0</v>
      </c>
      <c r="CZ146">
        <f t="shared" si="88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113</v>
      </c>
      <c r="DW146" t="s">
        <v>113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82815206</v>
      </c>
      <c r="EF146">
        <v>2</v>
      </c>
      <c r="EG146" t="s">
        <v>36</v>
      </c>
      <c r="EH146">
        <v>27</v>
      </c>
      <c r="EI146" t="s">
        <v>37</v>
      </c>
      <c r="EJ146">
        <v>1</v>
      </c>
      <c r="EK146">
        <v>33001</v>
      </c>
      <c r="EL146" t="s">
        <v>37</v>
      </c>
      <c r="EM146" t="s">
        <v>38</v>
      </c>
      <c r="EO146" t="s">
        <v>3</v>
      </c>
      <c r="EQ146">
        <v>132096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1.55</v>
      </c>
      <c r="EX146">
        <v>0.15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-548523221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72"/>
        <v>0</v>
      </c>
      <c r="GM146">
        <f t="shared" si="73"/>
        <v>0</v>
      </c>
      <c r="GN146">
        <f t="shared" si="74"/>
        <v>0</v>
      </c>
      <c r="GO146">
        <f t="shared" si="75"/>
        <v>0</v>
      </c>
      <c r="GP146">
        <f t="shared" si="76"/>
        <v>0</v>
      </c>
      <c r="GR146">
        <v>0</v>
      </c>
      <c r="GS146">
        <v>3</v>
      </c>
      <c r="GT146">
        <v>0</v>
      </c>
      <c r="GU146" t="s">
        <v>3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89"/>
        <v>0</v>
      </c>
      <c r="HE146" t="s">
        <v>3</v>
      </c>
      <c r="HF146" t="s">
        <v>3</v>
      </c>
      <c r="HM146" t="s">
        <v>3</v>
      </c>
      <c r="HN146" t="s">
        <v>40</v>
      </c>
      <c r="HO146" t="s">
        <v>41</v>
      </c>
      <c r="HP146" t="s">
        <v>37</v>
      </c>
      <c r="HQ146" t="s">
        <v>37</v>
      </c>
      <c r="HS146">
        <v>0</v>
      </c>
      <c r="IK146">
        <v>0</v>
      </c>
    </row>
    <row r="147" spans="1:255" x14ac:dyDescent="0.2">
      <c r="A147" s="8">
        <v>17</v>
      </c>
      <c r="B147" s="8">
        <v>1</v>
      </c>
      <c r="C147" s="8">
        <f>ROW(SmtRes!A395)</f>
        <v>395</v>
      </c>
      <c r="D147" s="8">
        <f>ROW(EtalonRes!A593)</f>
        <v>593</v>
      </c>
      <c r="E147" s="8" t="s">
        <v>3</v>
      </c>
      <c r="F147" s="8" t="s">
        <v>252</v>
      </c>
      <c r="G147" s="8" t="s">
        <v>253</v>
      </c>
      <c r="H147" s="8" t="s">
        <v>113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f t="shared" si="57"/>
        <v>0</v>
      </c>
      <c r="O147" s="8">
        <f t="shared" si="83"/>
        <v>0</v>
      </c>
      <c r="P147" s="8">
        <f>SUMIF(SmtRes!AQ391:'SmtRes'!AQ395,"=1",SmtRes!DF391:'SmtRes'!DF395)</f>
        <v>0</v>
      </c>
      <c r="Q147" s="8">
        <f>SUMIF(SmtRes!AQ391:'SmtRes'!AQ395,"=1",SmtRes!DG391:'SmtRes'!DG395)</f>
        <v>0</v>
      </c>
      <c r="R147" s="8">
        <f>SUMIF(SmtRes!AQ391:'SmtRes'!AQ395,"=1",SmtRes!DH391:'SmtRes'!DH395)</f>
        <v>0</v>
      </c>
      <c r="S147" s="8">
        <f>SUMIF(SmtRes!AQ391:'SmtRes'!AQ395,"=1",SmtRes!DI391:'SmtRes'!DI395)</f>
        <v>0</v>
      </c>
      <c r="T147" s="8">
        <f t="shared" si="59"/>
        <v>0</v>
      </c>
      <c r="U147" s="8">
        <f>SUMIF(SmtRes!AQ391:'SmtRes'!AQ395,"=1",SmtRes!CV391:'SmtRes'!CV395)</f>
        <v>0</v>
      </c>
      <c r="V147" s="8">
        <f>SUMIF(SmtRes!AQ391:'SmtRes'!AQ395,"=1",SmtRes!CW391:'SmtRes'!CW395)</f>
        <v>0</v>
      </c>
      <c r="W147" s="8">
        <f t="shared" si="60"/>
        <v>0</v>
      </c>
      <c r="X147" s="8">
        <f t="shared" si="61"/>
        <v>0</v>
      </c>
      <c r="Y147" s="8">
        <f t="shared" si="62"/>
        <v>0</v>
      </c>
      <c r="Z147" s="8"/>
      <c r="AA147" s="8">
        <v>-1</v>
      </c>
      <c r="AB147" s="8">
        <f t="shared" si="63"/>
        <v>3064.3560779999998</v>
      </c>
      <c r="AC147" s="8">
        <f>ROUND((SUM(SmtRes!BQ391:'SmtRes'!BQ395)),6)</f>
        <v>92.715000000000003</v>
      </c>
      <c r="AD147" s="8">
        <f>ROUND((((SUM(SmtRes!BR391:'SmtRes'!BR395))-(SUM(SmtRes!BS391:'SmtRes'!BS395)))+AE147),6)</f>
        <v>190.25038799999999</v>
      </c>
      <c r="AE147" s="8">
        <f>ROUND((SUM(SmtRes!BS391:'SmtRes'!BS395)),6)</f>
        <v>302.47295400000002</v>
      </c>
      <c r="AF147" s="8">
        <f>ROUND((SUM(SmtRes!BT391:'SmtRes'!BT395)),6)</f>
        <v>2781.3906900000002</v>
      </c>
      <c r="AG147" s="8">
        <f t="shared" si="65"/>
        <v>0</v>
      </c>
      <c r="AH147" s="8">
        <f>(SUM(SmtRes!BU391:'SmtRes'!BU395))</f>
        <v>3.6294</v>
      </c>
      <c r="AI147" s="8">
        <f>(SUM(SmtRes!BV391:'SmtRes'!BV395))</f>
        <v>0.37259999999999999</v>
      </c>
      <c r="AJ147" s="8">
        <f t="shared" si="66"/>
        <v>0</v>
      </c>
      <c r="AK147" s="8">
        <v>2465.2613999999999</v>
      </c>
      <c r="AL147" s="8">
        <v>92.715000000000003</v>
      </c>
      <c r="AM147" s="8">
        <v>137.86259999999999</v>
      </c>
      <c r="AN147" s="8">
        <v>219.1833</v>
      </c>
      <c r="AO147" s="8">
        <v>2015.5005000000001</v>
      </c>
      <c r="AP147" s="8">
        <v>0</v>
      </c>
      <c r="AQ147" s="8">
        <v>2.63</v>
      </c>
      <c r="AR147" s="8">
        <v>0.27</v>
      </c>
      <c r="AS147" s="8">
        <v>0</v>
      </c>
      <c r="AT147" s="8">
        <v>103</v>
      </c>
      <c r="AU147" s="8">
        <v>60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3</v>
      </c>
      <c r="BE147" s="8" t="s">
        <v>3</v>
      </c>
      <c r="BF147" s="8" t="s">
        <v>3</v>
      </c>
      <c r="BG147" s="8" t="s">
        <v>3</v>
      </c>
      <c r="BH147" s="8">
        <v>0</v>
      </c>
      <c r="BI147" s="8">
        <v>1</v>
      </c>
      <c r="BJ147" s="8" t="s">
        <v>254</v>
      </c>
      <c r="BK147" s="8"/>
      <c r="BL147" s="8"/>
      <c r="BM147" s="8">
        <v>33001</v>
      </c>
      <c r="BN147" s="8">
        <v>0</v>
      </c>
      <c r="BO147" s="8" t="s">
        <v>3</v>
      </c>
      <c r="BP147" s="8">
        <v>0</v>
      </c>
      <c r="BQ147" s="8">
        <v>2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3</v>
      </c>
      <c r="BZ147" s="8">
        <v>103</v>
      </c>
      <c r="CA147" s="8">
        <v>60</v>
      </c>
      <c r="CB147" s="8" t="s">
        <v>3</v>
      </c>
      <c r="CC147" s="8"/>
      <c r="CD147" s="8"/>
      <c r="CE147" s="8">
        <v>0</v>
      </c>
      <c r="CF147" s="8">
        <v>0</v>
      </c>
      <c r="CG147" s="8">
        <v>0</v>
      </c>
      <c r="CH147" s="8">
        <v>0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34</v>
      </c>
      <c r="CO147" s="8">
        <v>0</v>
      </c>
      <c r="CP147" s="8">
        <f t="shared" si="84"/>
        <v>0</v>
      </c>
      <c r="CQ147" s="8">
        <f>SUMIF(SmtRes!AQ391:'SmtRes'!AQ395,"=1",SmtRes!AA391:'SmtRes'!AA395)</f>
        <v>296.69</v>
      </c>
      <c r="CR147" s="8">
        <f>SUMIF(SmtRes!AQ391:'SmtRes'!AQ395,"=1",SmtRes!AB391:'SmtRes'!AB395)</f>
        <v>1147.93</v>
      </c>
      <c r="CS147" s="8">
        <f>SUMIF(SmtRes!AQ391:'SmtRes'!AQ395,"=1",SmtRes!AC391:'SmtRes'!AC395)</f>
        <v>1623.58</v>
      </c>
      <c r="CT147" s="8">
        <f>SUMIF(SmtRes!AQ391:'SmtRes'!AQ395,"=1",SmtRes!AD391:'SmtRes'!AD395)</f>
        <v>766.35</v>
      </c>
      <c r="CU147" s="8">
        <f t="shared" si="85"/>
        <v>0</v>
      </c>
      <c r="CV147" s="8">
        <f>SUMIF(SmtRes!AQ391:'SmtRes'!AQ395,"=1",SmtRes!BU391:'SmtRes'!BU395)</f>
        <v>3.6294</v>
      </c>
      <c r="CW147" s="8">
        <f>SUMIF(SmtRes!AQ391:'SmtRes'!AQ395,"=1",SmtRes!BV391:'SmtRes'!BV395)</f>
        <v>0.37259999999999999</v>
      </c>
      <c r="CX147" s="8">
        <f t="shared" si="86"/>
        <v>0</v>
      </c>
      <c r="CY147" s="8">
        <f t="shared" si="87"/>
        <v>0</v>
      </c>
      <c r="CZ147" s="8">
        <f t="shared" si="88"/>
        <v>0</v>
      </c>
      <c r="DA147" s="8"/>
      <c r="DB147" s="8"/>
      <c r="DC147" s="8" t="s">
        <v>3</v>
      </c>
      <c r="DD147" s="8" t="s">
        <v>3</v>
      </c>
      <c r="DE147" s="8" t="s">
        <v>35</v>
      </c>
      <c r="DF147" s="8" t="s">
        <v>35</v>
      </c>
      <c r="DG147" s="8" t="s">
        <v>35</v>
      </c>
      <c r="DH147" s="8" t="s">
        <v>3</v>
      </c>
      <c r="DI147" s="8" t="s">
        <v>35</v>
      </c>
      <c r="DJ147" s="8" t="s">
        <v>35</v>
      </c>
      <c r="DK147" s="8" t="s">
        <v>3</v>
      </c>
      <c r="DL147" s="8" t="s">
        <v>3</v>
      </c>
      <c r="DM147" s="8" t="s">
        <v>3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113</v>
      </c>
      <c r="DW147" s="8" t="s">
        <v>113</v>
      </c>
      <c r="DX147" s="8">
        <v>1</v>
      </c>
      <c r="DY147" s="8"/>
      <c r="DZ147" s="8" t="s">
        <v>3</v>
      </c>
      <c r="EA147" s="8" t="s">
        <v>3</v>
      </c>
      <c r="EB147" s="8" t="s">
        <v>3</v>
      </c>
      <c r="EC147" s="8" t="s">
        <v>3</v>
      </c>
      <c r="ED147" s="8"/>
      <c r="EE147" s="8">
        <v>82815206</v>
      </c>
      <c r="EF147" s="8">
        <v>2</v>
      </c>
      <c r="EG147" s="8" t="s">
        <v>36</v>
      </c>
      <c r="EH147" s="8">
        <v>27</v>
      </c>
      <c r="EI147" s="8" t="s">
        <v>37</v>
      </c>
      <c r="EJ147" s="8">
        <v>1</v>
      </c>
      <c r="EK147" s="8">
        <v>33001</v>
      </c>
      <c r="EL147" s="8" t="s">
        <v>37</v>
      </c>
      <c r="EM147" s="8" t="s">
        <v>38</v>
      </c>
      <c r="EN147" s="8"/>
      <c r="EO147" s="8" t="s">
        <v>39</v>
      </c>
      <c r="EP147" s="8"/>
      <c r="EQ147" s="8">
        <v>132096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2.63</v>
      </c>
      <c r="EX147" s="8">
        <v>0.27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103</v>
      </c>
      <c r="FY147" s="8">
        <v>60</v>
      </c>
      <c r="FZ147" s="8"/>
      <c r="GA147" s="8" t="s">
        <v>3</v>
      </c>
      <c r="GB147" s="8"/>
      <c r="GC147" s="8"/>
      <c r="GD147" s="8">
        <v>1</v>
      </c>
      <c r="GE147" s="8"/>
      <c r="GF147" s="8">
        <v>-669808086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t="shared" si="72"/>
        <v>0</v>
      </c>
      <c r="GM147" s="8">
        <f t="shared" si="73"/>
        <v>0</v>
      </c>
      <c r="GN147" s="8">
        <f t="shared" si="74"/>
        <v>0</v>
      </c>
      <c r="GO147" s="8">
        <f t="shared" si="75"/>
        <v>0</v>
      </c>
      <c r="GP147" s="8">
        <f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3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89"/>
        <v>0</v>
      </c>
      <c r="HD147" s="8"/>
      <c r="HE147" s="8" t="s">
        <v>3</v>
      </c>
      <c r="HF147" s="8" t="s">
        <v>3</v>
      </c>
      <c r="HG147" s="8"/>
      <c r="HH147" s="8"/>
      <c r="HI147" s="8"/>
      <c r="HJ147" s="8"/>
      <c r="HK147" s="8"/>
      <c r="HL147" s="8"/>
      <c r="HM147" s="8" t="s">
        <v>3</v>
      </c>
      <c r="HN147" s="8" t="s">
        <v>40</v>
      </c>
      <c r="HO147" s="8" t="s">
        <v>41</v>
      </c>
      <c r="HP147" s="8" t="s">
        <v>37</v>
      </c>
      <c r="HQ147" s="8" t="s">
        <v>37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55" x14ac:dyDescent="0.2">
      <c r="A148">
        <v>17</v>
      </c>
      <c r="B148">
        <v>1</v>
      </c>
      <c r="C148">
        <f>ROW(SmtRes!A400)</f>
        <v>400</v>
      </c>
      <c r="D148">
        <f>ROW(EtalonRes!A604)</f>
        <v>604</v>
      </c>
      <c r="E148" t="s">
        <v>3</v>
      </c>
      <c r="F148" t="s">
        <v>252</v>
      </c>
      <c r="G148" t="s">
        <v>253</v>
      </c>
      <c r="H148" t="s">
        <v>113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57"/>
        <v>0</v>
      </c>
      <c r="O148">
        <f t="shared" si="83"/>
        <v>0</v>
      </c>
      <c r="P148">
        <f>SUMIF(SmtRes!AQ396:'SmtRes'!AQ400,"=1",SmtRes!DF396:'SmtRes'!DF400)</f>
        <v>0</v>
      </c>
      <c r="Q148">
        <f>SUMIF(SmtRes!AQ396:'SmtRes'!AQ400,"=1",SmtRes!DG396:'SmtRes'!DG400)</f>
        <v>0</v>
      </c>
      <c r="R148">
        <f>SUMIF(SmtRes!AQ396:'SmtRes'!AQ400,"=1",SmtRes!DH396:'SmtRes'!DH400)</f>
        <v>0</v>
      </c>
      <c r="S148">
        <f>SUMIF(SmtRes!AQ396:'SmtRes'!AQ400,"=1",SmtRes!DI396:'SmtRes'!DI400)</f>
        <v>0</v>
      </c>
      <c r="T148">
        <f t="shared" si="59"/>
        <v>0</v>
      </c>
      <c r="U148">
        <f>SUMIF(SmtRes!AQ396:'SmtRes'!AQ400,"=1",SmtRes!CV396:'SmtRes'!CV400)</f>
        <v>0</v>
      </c>
      <c r="V148">
        <f>SUMIF(SmtRes!AQ396:'SmtRes'!AQ400,"=1",SmtRes!CW396:'SmtRes'!CW400)</f>
        <v>0</v>
      </c>
      <c r="W148">
        <f t="shared" si="60"/>
        <v>0</v>
      </c>
      <c r="X148">
        <f t="shared" si="61"/>
        <v>0</v>
      </c>
      <c r="Y148">
        <f t="shared" si="62"/>
        <v>0</v>
      </c>
      <c r="AA148">
        <v>-1</v>
      </c>
      <c r="AB148">
        <f t="shared" si="63"/>
        <v>3064.3560779999998</v>
      </c>
      <c r="AC148">
        <f>ROUND((SUM(SmtRes!BQ396:'SmtRes'!BQ400)),6)</f>
        <v>92.715000000000003</v>
      </c>
      <c r="AD148">
        <f>ROUND((((SUM(SmtRes!BR396:'SmtRes'!BR400))-(SUM(SmtRes!BS396:'SmtRes'!BS400)))+AE148),6)</f>
        <v>190.25038799999999</v>
      </c>
      <c r="AE148">
        <f>ROUND((SUM(SmtRes!BS396:'SmtRes'!BS400)),6)</f>
        <v>302.47295400000002</v>
      </c>
      <c r="AF148">
        <f>ROUND((SUM(SmtRes!BT396:'SmtRes'!BT400)),6)</f>
        <v>2781.3906900000002</v>
      </c>
      <c r="AG148">
        <f t="shared" si="65"/>
        <v>0</v>
      </c>
      <c r="AH148">
        <f>(SUM(SmtRes!BU396:'SmtRes'!BU400))</f>
        <v>3.6294</v>
      </c>
      <c r="AI148">
        <f>(SUM(SmtRes!BV396:'SmtRes'!BV400))</f>
        <v>0.37259999999999999</v>
      </c>
      <c r="AJ148">
        <f t="shared" si="66"/>
        <v>0</v>
      </c>
      <c r="AK148">
        <v>2465.2613999999999</v>
      </c>
      <c r="AL148">
        <v>92.715000000000003</v>
      </c>
      <c r="AM148">
        <v>137.86259999999999</v>
      </c>
      <c r="AN148">
        <v>219.1833</v>
      </c>
      <c r="AO148">
        <v>2015.5005000000001</v>
      </c>
      <c r="AP148">
        <v>0</v>
      </c>
      <c r="AQ148">
        <v>2.63</v>
      </c>
      <c r="AR148">
        <v>0.27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254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34</v>
      </c>
      <c r="CO148">
        <v>0</v>
      </c>
      <c r="CP148">
        <f t="shared" si="84"/>
        <v>0</v>
      </c>
      <c r="CQ148">
        <f>SUMIF(SmtRes!AQ396:'SmtRes'!AQ400,"=1",SmtRes!AA396:'SmtRes'!AA400)</f>
        <v>296.69</v>
      </c>
      <c r="CR148">
        <f>SUMIF(SmtRes!AQ396:'SmtRes'!AQ400,"=1",SmtRes!AB396:'SmtRes'!AB400)</f>
        <v>1147.93</v>
      </c>
      <c r="CS148">
        <f>SUMIF(SmtRes!AQ396:'SmtRes'!AQ400,"=1",SmtRes!AC396:'SmtRes'!AC400)</f>
        <v>1623.58</v>
      </c>
      <c r="CT148">
        <f>SUMIF(SmtRes!AQ396:'SmtRes'!AQ400,"=1",SmtRes!AD396:'SmtRes'!AD400)</f>
        <v>766.35</v>
      </c>
      <c r="CU148">
        <f t="shared" si="85"/>
        <v>0</v>
      </c>
      <c r="CV148">
        <f>SUMIF(SmtRes!AQ396:'SmtRes'!AQ400,"=1",SmtRes!BU396:'SmtRes'!BU400)</f>
        <v>3.6294</v>
      </c>
      <c r="CW148">
        <f>SUMIF(SmtRes!AQ396:'SmtRes'!AQ400,"=1",SmtRes!BV396:'SmtRes'!BV400)</f>
        <v>0.37259999999999999</v>
      </c>
      <c r="CX148">
        <f t="shared" si="86"/>
        <v>0</v>
      </c>
      <c r="CY148">
        <f t="shared" si="87"/>
        <v>0</v>
      </c>
      <c r="CZ148">
        <f t="shared" si="88"/>
        <v>0</v>
      </c>
      <c r="DC148" t="s">
        <v>3</v>
      </c>
      <c r="DD148" t="s">
        <v>3</v>
      </c>
      <c r="DE148" t="s">
        <v>35</v>
      </c>
      <c r="DF148" t="s">
        <v>35</v>
      </c>
      <c r="DG148" t="s">
        <v>35</v>
      </c>
      <c r="DH148" t="s">
        <v>3</v>
      </c>
      <c r="DI148" t="s">
        <v>35</v>
      </c>
      <c r="DJ148" t="s">
        <v>35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113</v>
      </c>
      <c r="DW148" t="s">
        <v>113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82815206</v>
      </c>
      <c r="EF148">
        <v>2</v>
      </c>
      <c r="EG148" t="s">
        <v>36</v>
      </c>
      <c r="EH148">
        <v>27</v>
      </c>
      <c r="EI148" t="s">
        <v>37</v>
      </c>
      <c r="EJ148">
        <v>1</v>
      </c>
      <c r="EK148">
        <v>33001</v>
      </c>
      <c r="EL148" t="s">
        <v>37</v>
      </c>
      <c r="EM148" t="s">
        <v>38</v>
      </c>
      <c r="EO148" t="s">
        <v>39</v>
      </c>
      <c r="EQ148">
        <v>132096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2.63</v>
      </c>
      <c r="EX148">
        <v>0.27</v>
      </c>
      <c r="EY148">
        <v>0</v>
      </c>
      <c r="FQ148">
        <v>0</v>
      </c>
      <c r="FR148"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-669808086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72"/>
        <v>0</v>
      </c>
      <c r="GM148">
        <f t="shared" si="73"/>
        <v>0</v>
      </c>
      <c r="GN148">
        <f t="shared" si="74"/>
        <v>0</v>
      </c>
      <c r="GO148">
        <f t="shared" si="75"/>
        <v>0</v>
      </c>
      <c r="GP148">
        <f t="shared" si="76"/>
        <v>0</v>
      </c>
      <c r="GR148">
        <v>0</v>
      </c>
      <c r="GS148">
        <v>3</v>
      </c>
      <c r="GT148">
        <v>0</v>
      </c>
      <c r="GU148" t="s">
        <v>3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89"/>
        <v>0</v>
      </c>
      <c r="HE148" t="s">
        <v>3</v>
      </c>
      <c r="HF148" t="s">
        <v>3</v>
      </c>
      <c r="HM148" t="s">
        <v>3</v>
      </c>
      <c r="HN148" t="s">
        <v>40</v>
      </c>
      <c r="HO148" t="s">
        <v>41</v>
      </c>
      <c r="HP148" t="s">
        <v>37</v>
      </c>
      <c r="HQ148" t="s">
        <v>37</v>
      </c>
      <c r="HS148">
        <v>0</v>
      </c>
      <c r="IK148">
        <v>0</v>
      </c>
    </row>
    <row r="149" spans="1:255" x14ac:dyDescent="0.2">
      <c r="A149" s="8">
        <v>17</v>
      </c>
      <c r="B149" s="8">
        <v>1</v>
      </c>
      <c r="C149" s="8">
        <f>ROW(SmtRes!A411)</f>
        <v>411</v>
      </c>
      <c r="D149" s="8">
        <f>ROW(EtalonRes!A615)</f>
        <v>615</v>
      </c>
      <c r="E149" s="8" t="s">
        <v>3</v>
      </c>
      <c r="F149" s="8" t="s">
        <v>255</v>
      </c>
      <c r="G149" s="8" t="s">
        <v>256</v>
      </c>
      <c r="H149" s="8" t="s">
        <v>32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f t="shared" si="57"/>
        <v>0</v>
      </c>
      <c r="O149" s="8">
        <f t="shared" si="83"/>
        <v>0</v>
      </c>
      <c r="P149" s="8">
        <f>SUMIF(SmtRes!AQ401:'SmtRes'!AQ411,"=1",SmtRes!DF401:'SmtRes'!DF411)</f>
        <v>0</v>
      </c>
      <c r="Q149" s="8">
        <f>SUMIF(SmtRes!AQ401:'SmtRes'!AQ411,"=1",SmtRes!DG401:'SmtRes'!DG411)</f>
        <v>0</v>
      </c>
      <c r="R149" s="8">
        <f>SUMIF(SmtRes!AQ401:'SmtRes'!AQ411,"=1",SmtRes!DH401:'SmtRes'!DH411)</f>
        <v>0</v>
      </c>
      <c r="S149" s="8">
        <f>SUMIF(SmtRes!AQ401:'SmtRes'!AQ411,"=1",SmtRes!DI401:'SmtRes'!DI411)</f>
        <v>0</v>
      </c>
      <c r="T149" s="8">
        <f t="shared" si="59"/>
        <v>0</v>
      </c>
      <c r="U149" s="8">
        <f>SUMIF(SmtRes!AQ401:'SmtRes'!AQ411,"=1",SmtRes!CV401:'SmtRes'!CV411)</f>
        <v>0</v>
      </c>
      <c r="V149" s="8">
        <f>SUMIF(SmtRes!AQ401:'SmtRes'!AQ411,"=1",SmtRes!CW401:'SmtRes'!CW411)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-1</v>
      </c>
      <c r="AB149" s="8">
        <f t="shared" si="63"/>
        <v>3778.2055540000001</v>
      </c>
      <c r="AC149" s="8">
        <f>ROUND((SUM(SmtRes!BQ401:'SmtRes'!BQ411)),6)</f>
        <v>182.96683400000001</v>
      </c>
      <c r="AD149" s="8">
        <f>ROUND((((SUM(SmtRes!BR401:'SmtRes'!BR411))-(0))+AE149),6)</f>
        <v>8.8387200000000004</v>
      </c>
      <c r="AE149" s="8">
        <f>ROUND((0),6)</f>
        <v>0</v>
      </c>
      <c r="AF149" s="8">
        <f>ROUND((SUM(SmtRes!BT401:'SmtRes'!BT411)),6)</f>
        <v>3586.4</v>
      </c>
      <c r="AG149" s="8">
        <f t="shared" si="65"/>
        <v>0</v>
      </c>
      <c r="AH149" s="8">
        <f>(SUM(SmtRes!BU401:'SmtRes'!BU411))</f>
        <v>4</v>
      </c>
      <c r="AI149" s="8">
        <f>(0)</f>
        <v>0</v>
      </c>
      <c r="AJ149" s="8">
        <f t="shared" si="66"/>
        <v>0</v>
      </c>
      <c r="AK149" s="8">
        <v>3778.2055540000001</v>
      </c>
      <c r="AL149" s="8">
        <v>182.96683400000001</v>
      </c>
      <c r="AM149" s="8">
        <v>8.8387200000000004</v>
      </c>
      <c r="AN149" s="8">
        <v>0</v>
      </c>
      <c r="AO149" s="8">
        <v>3586.4</v>
      </c>
      <c r="AP149" s="8">
        <v>0</v>
      </c>
      <c r="AQ149" s="8">
        <v>4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3</v>
      </c>
      <c r="BE149" s="8" t="s">
        <v>3</v>
      </c>
      <c r="BF149" s="8" t="s">
        <v>3</v>
      </c>
      <c r="BG149" s="8" t="s">
        <v>3</v>
      </c>
      <c r="BH149" s="8">
        <v>0</v>
      </c>
      <c r="BI149" s="8">
        <v>2</v>
      </c>
      <c r="BJ149" s="8" t="s">
        <v>257</v>
      </c>
      <c r="BK149" s="8"/>
      <c r="BL149" s="8"/>
      <c r="BM149" s="8">
        <v>108001</v>
      </c>
      <c r="BN149" s="8">
        <v>0</v>
      </c>
      <c r="BO149" s="8" t="s">
        <v>3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3</v>
      </c>
      <c r="BZ149" s="8">
        <v>97</v>
      </c>
      <c r="CA149" s="8">
        <v>51</v>
      </c>
      <c r="CB149" s="8" t="s">
        <v>3</v>
      </c>
      <c r="CC149" s="8"/>
      <c r="CD149" s="8"/>
      <c r="CE149" s="8">
        <v>0</v>
      </c>
      <c r="CF149" s="8">
        <v>0</v>
      </c>
      <c r="CG149" s="8">
        <v>0</v>
      </c>
      <c r="CH149" s="8">
        <v>0</v>
      </c>
      <c r="CI149" s="8">
        <v>0</v>
      </c>
      <c r="CJ149" s="8">
        <v>0</v>
      </c>
      <c r="CK149" s="8">
        <v>0</v>
      </c>
      <c r="CL149" s="8">
        <v>0</v>
      </c>
      <c r="CM149" s="8">
        <v>0</v>
      </c>
      <c r="CN149" s="8" t="s">
        <v>3</v>
      </c>
      <c r="CO149" s="8">
        <v>0</v>
      </c>
      <c r="CP149" s="8">
        <f t="shared" si="84"/>
        <v>0</v>
      </c>
      <c r="CQ149" s="8">
        <f>SUMIF(SmtRes!AQ401:'SmtRes'!AQ411,"=1",SmtRes!AA401:'SmtRes'!AA411)</f>
        <v>1519.62</v>
      </c>
      <c r="CR149" s="8">
        <f>SUMIF(SmtRes!AQ401:'SmtRes'!AQ411,"=1",SmtRes!AB401:'SmtRes'!AB411)</f>
        <v>15.84</v>
      </c>
      <c r="CS149" s="8">
        <f>SUMIF(SmtRes!AQ401:'SmtRes'!AQ411,"=1",SmtRes!AC401:'SmtRes'!AC411)</f>
        <v>0</v>
      </c>
      <c r="CT149" s="8">
        <f>SUMIF(SmtRes!AQ401:'SmtRes'!AQ411,"=1",SmtRes!AD401:'SmtRes'!AD411)</f>
        <v>896.6</v>
      </c>
      <c r="CU149" s="8">
        <f t="shared" si="85"/>
        <v>0</v>
      </c>
      <c r="CV149" s="8">
        <f>SUMIF(SmtRes!AQ401:'SmtRes'!AQ411,"=1",SmtRes!BU401:'SmtRes'!BU411)</f>
        <v>4</v>
      </c>
      <c r="CW149" s="8">
        <f>SUMIF(SmtRes!AQ401:'SmtRes'!AQ411,"=1",SmtRes!BV401:'SmtRes'!BV411)</f>
        <v>0</v>
      </c>
      <c r="CX149" s="8">
        <f t="shared" si="86"/>
        <v>0</v>
      </c>
      <c r="CY149" s="8">
        <f t="shared" si="87"/>
        <v>0</v>
      </c>
      <c r="CZ149" s="8">
        <f t="shared" si="88"/>
        <v>0</v>
      </c>
      <c r="DA149" s="8"/>
      <c r="DB149" s="8"/>
      <c r="DC149" s="8" t="s">
        <v>3</v>
      </c>
      <c r="DD149" s="8" t="s">
        <v>3</v>
      </c>
      <c r="DE149" s="8" t="s">
        <v>3</v>
      </c>
      <c r="DF149" s="8" t="s">
        <v>3</v>
      </c>
      <c r="DG149" s="8" t="s">
        <v>3</v>
      </c>
      <c r="DH149" s="8" t="s">
        <v>3</v>
      </c>
      <c r="DI149" s="8" t="s">
        <v>3</v>
      </c>
      <c r="DJ149" s="8" t="s">
        <v>3</v>
      </c>
      <c r="DK149" s="8" t="s">
        <v>3</v>
      </c>
      <c r="DL149" s="8" t="s">
        <v>3</v>
      </c>
      <c r="DM149" s="8" t="s">
        <v>3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32</v>
      </c>
      <c r="DW149" s="8" t="s">
        <v>32</v>
      </c>
      <c r="DX149" s="8">
        <v>1</v>
      </c>
      <c r="DY149" s="8"/>
      <c r="DZ149" s="8" t="s">
        <v>3</v>
      </c>
      <c r="EA149" s="8" t="s">
        <v>3</v>
      </c>
      <c r="EB149" s="8" t="s">
        <v>3</v>
      </c>
      <c r="EC149" s="8" t="s">
        <v>3</v>
      </c>
      <c r="ED149" s="8"/>
      <c r="EE149" s="8">
        <v>82815029</v>
      </c>
      <c r="EF149" s="8">
        <v>3</v>
      </c>
      <c r="EG149" s="8" t="s">
        <v>94</v>
      </c>
      <c r="EH149" s="8">
        <v>0</v>
      </c>
      <c r="EI149" s="8" t="s">
        <v>3</v>
      </c>
      <c r="EJ149" s="8">
        <v>2</v>
      </c>
      <c r="EK149" s="8">
        <v>108001</v>
      </c>
      <c r="EL149" s="8" t="s">
        <v>95</v>
      </c>
      <c r="EM149" s="8" t="s">
        <v>96</v>
      </c>
      <c r="EN149" s="8"/>
      <c r="EO149" s="8" t="s">
        <v>3</v>
      </c>
      <c r="EP149" s="8"/>
      <c r="EQ149" s="8">
        <v>132096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4</v>
      </c>
      <c r="EX149" s="8">
        <v>0</v>
      </c>
      <c r="EY149" s="8">
        <v>0</v>
      </c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3</v>
      </c>
      <c r="GB149" s="8"/>
      <c r="GC149" s="8"/>
      <c r="GD149" s="8">
        <v>1</v>
      </c>
      <c r="GE149" s="8"/>
      <c r="GF149" s="8">
        <v>101520327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t="shared" si="72"/>
        <v>0</v>
      </c>
      <c r="GM149" s="8">
        <f t="shared" si="73"/>
        <v>0</v>
      </c>
      <c r="GN149" s="8">
        <f t="shared" si="74"/>
        <v>0</v>
      </c>
      <c r="GO149" s="8">
        <f t="shared" si="75"/>
        <v>0</v>
      </c>
      <c r="GP149" s="8">
        <f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3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 t="shared" si="89"/>
        <v>0</v>
      </c>
      <c r="HD149" s="8"/>
      <c r="HE149" s="8" t="s">
        <v>3</v>
      </c>
      <c r="HF149" s="8" t="s">
        <v>3</v>
      </c>
      <c r="HG149" s="8"/>
      <c r="HH149" s="8"/>
      <c r="HI149" s="8"/>
      <c r="HJ149" s="8"/>
      <c r="HK149" s="8"/>
      <c r="HL149" s="8"/>
      <c r="HM149" s="8" t="s">
        <v>3</v>
      </c>
      <c r="HN149" s="8" t="s">
        <v>97</v>
      </c>
      <c r="HO149" s="8" t="s">
        <v>98</v>
      </c>
      <c r="HP149" s="8" t="s">
        <v>95</v>
      </c>
      <c r="HQ149" s="8" t="s">
        <v>95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55" x14ac:dyDescent="0.2">
      <c r="A150">
        <v>17</v>
      </c>
      <c r="B150">
        <v>1</v>
      </c>
      <c r="C150">
        <f>ROW(SmtRes!A422)</f>
        <v>422</v>
      </c>
      <c r="D150">
        <f>ROW(EtalonRes!A626)</f>
        <v>626</v>
      </c>
      <c r="E150" t="s">
        <v>3</v>
      </c>
      <c r="F150" t="s">
        <v>255</v>
      </c>
      <c r="G150" t="s">
        <v>256</v>
      </c>
      <c r="H150" t="s">
        <v>32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57"/>
        <v>0</v>
      </c>
      <c r="O150">
        <f t="shared" si="83"/>
        <v>0</v>
      </c>
      <c r="P150">
        <f>SUMIF(SmtRes!AQ412:'SmtRes'!AQ422,"=1",SmtRes!DF412:'SmtRes'!DF422)</f>
        <v>0</v>
      </c>
      <c r="Q150">
        <f>SUMIF(SmtRes!AQ412:'SmtRes'!AQ422,"=1",SmtRes!DG412:'SmtRes'!DG422)</f>
        <v>0</v>
      </c>
      <c r="R150">
        <f>SUMIF(SmtRes!AQ412:'SmtRes'!AQ422,"=1",SmtRes!DH412:'SmtRes'!DH422)</f>
        <v>0</v>
      </c>
      <c r="S150">
        <f>SUMIF(SmtRes!AQ412:'SmtRes'!AQ422,"=1",SmtRes!DI412:'SmtRes'!DI422)</f>
        <v>0</v>
      </c>
      <c r="T150">
        <f t="shared" si="59"/>
        <v>0</v>
      </c>
      <c r="U150">
        <f>SUMIF(SmtRes!AQ412:'SmtRes'!AQ422,"=1",SmtRes!CV412:'SmtRes'!CV422)</f>
        <v>0</v>
      </c>
      <c r="V150">
        <f>SUMIF(SmtRes!AQ412:'SmtRes'!AQ422,"=1",SmtRes!CW412:'SmtRes'!CW422)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-1</v>
      </c>
      <c r="AB150">
        <f t="shared" si="63"/>
        <v>3778.2055540000001</v>
      </c>
      <c r="AC150">
        <f>ROUND((SUM(SmtRes!BQ412:'SmtRes'!BQ422)),6)</f>
        <v>182.96683400000001</v>
      </c>
      <c r="AD150">
        <f>ROUND((((SUM(SmtRes!BR412:'SmtRes'!BR422))-(0))+AE150),6)</f>
        <v>8.8387200000000004</v>
      </c>
      <c r="AE150">
        <f>ROUND((0),6)</f>
        <v>0</v>
      </c>
      <c r="AF150">
        <f>ROUND((SUM(SmtRes!BT412:'SmtRes'!BT422)),6)</f>
        <v>3586.4</v>
      </c>
      <c r="AG150">
        <f t="shared" si="65"/>
        <v>0</v>
      </c>
      <c r="AH150">
        <f>(SUM(SmtRes!BU412:'SmtRes'!BU422))</f>
        <v>4</v>
      </c>
      <c r="AI150">
        <f>(0)</f>
        <v>0</v>
      </c>
      <c r="AJ150">
        <f t="shared" si="66"/>
        <v>0</v>
      </c>
      <c r="AK150">
        <v>3778.2055540000001</v>
      </c>
      <c r="AL150">
        <v>182.96683400000001</v>
      </c>
      <c r="AM150">
        <v>8.8387200000000004</v>
      </c>
      <c r="AN150">
        <v>0</v>
      </c>
      <c r="AO150">
        <v>3586.4</v>
      </c>
      <c r="AP150">
        <v>0</v>
      </c>
      <c r="AQ150">
        <v>4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257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 t="s">
        <v>3</v>
      </c>
      <c r="CO150">
        <v>0</v>
      </c>
      <c r="CP150">
        <f t="shared" si="84"/>
        <v>0</v>
      </c>
      <c r="CQ150">
        <f>SUMIF(SmtRes!AQ412:'SmtRes'!AQ422,"=1",SmtRes!AA412:'SmtRes'!AA422)</f>
        <v>1519.62</v>
      </c>
      <c r="CR150">
        <f>SUMIF(SmtRes!AQ412:'SmtRes'!AQ422,"=1",SmtRes!AB412:'SmtRes'!AB422)</f>
        <v>15.84</v>
      </c>
      <c r="CS150">
        <f>SUMIF(SmtRes!AQ412:'SmtRes'!AQ422,"=1",SmtRes!AC412:'SmtRes'!AC422)</f>
        <v>0</v>
      </c>
      <c r="CT150">
        <f>SUMIF(SmtRes!AQ412:'SmtRes'!AQ422,"=1",SmtRes!AD412:'SmtRes'!AD422)</f>
        <v>896.6</v>
      </c>
      <c r="CU150">
        <f t="shared" si="85"/>
        <v>0</v>
      </c>
      <c r="CV150">
        <f>SUMIF(SmtRes!AQ412:'SmtRes'!AQ422,"=1",SmtRes!BU412:'SmtRes'!BU422)</f>
        <v>4</v>
      </c>
      <c r="CW150">
        <f>SUMIF(SmtRes!AQ412:'SmtRes'!AQ422,"=1",SmtRes!BV412:'SmtRes'!BV422)</f>
        <v>0</v>
      </c>
      <c r="CX150">
        <f t="shared" si="86"/>
        <v>0</v>
      </c>
      <c r="CY150">
        <f t="shared" si="87"/>
        <v>0</v>
      </c>
      <c r="CZ150">
        <f t="shared" si="88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32</v>
      </c>
      <c r="DW150" t="s">
        <v>32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82815029</v>
      </c>
      <c r="EF150">
        <v>3</v>
      </c>
      <c r="EG150" t="s">
        <v>94</v>
      </c>
      <c r="EH150">
        <v>0</v>
      </c>
      <c r="EI150" t="s">
        <v>3</v>
      </c>
      <c r="EJ150">
        <v>2</v>
      </c>
      <c r="EK150">
        <v>108001</v>
      </c>
      <c r="EL150" t="s">
        <v>95</v>
      </c>
      <c r="EM150" t="s">
        <v>96</v>
      </c>
      <c r="EO150" t="s">
        <v>3</v>
      </c>
      <c r="EQ150">
        <v>132096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4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101520327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72"/>
        <v>0</v>
      </c>
      <c r="GM150">
        <f t="shared" si="73"/>
        <v>0</v>
      </c>
      <c r="GN150">
        <f t="shared" si="74"/>
        <v>0</v>
      </c>
      <c r="GO150">
        <f t="shared" si="75"/>
        <v>0</v>
      </c>
      <c r="GP150">
        <f t="shared" si="76"/>
        <v>0</v>
      </c>
      <c r="GR150">
        <v>0</v>
      </c>
      <c r="GS150">
        <v>3</v>
      </c>
      <c r="GT150">
        <v>0</v>
      </c>
      <c r="GU150" t="s">
        <v>3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 t="shared" si="89"/>
        <v>0</v>
      </c>
      <c r="HE150" t="s">
        <v>3</v>
      </c>
      <c r="HF150" t="s">
        <v>3</v>
      </c>
      <c r="HM150" t="s">
        <v>3</v>
      </c>
      <c r="HN150" t="s">
        <v>97</v>
      </c>
      <c r="HO150" t="s">
        <v>98</v>
      </c>
      <c r="HP150" t="s">
        <v>95</v>
      </c>
      <c r="HQ150" t="s">
        <v>95</v>
      </c>
      <c r="HS150">
        <v>0</v>
      </c>
      <c r="IK150">
        <v>0</v>
      </c>
    </row>
    <row r="151" spans="1:255" x14ac:dyDescent="0.2">
      <c r="A151" s="8">
        <v>18</v>
      </c>
      <c r="B151" s="8">
        <v>1</v>
      </c>
      <c r="C151" s="8">
        <v>411</v>
      </c>
      <c r="D151" s="8"/>
      <c r="E151" s="8" t="s">
        <v>3</v>
      </c>
      <c r="F151" s="8" t="s">
        <v>99</v>
      </c>
      <c r="G151" s="8" t="s">
        <v>100</v>
      </c>
      <c r="H151" s="8" t="s">
        <v>101</v>
      </c>
      <c r="I151" s="8">
        <f>J151</f>
        <v>2</v>
      </c>
      <c r="J151" s="8">
        <v>2</v>
      </c>
      <c r="K151" s="8">
        <v>2</v>
      </c>
      <c r="L151" s="8">
        <v>0</v>
      </c>
      <c r="M151" s="8">
        <v>0</v>
      </c>
      <c r="N151" s="8">
        <f t="shared" si="57"/>
        <v>0</v>
      </c>
      <c r="O151" s="8">
        <f>ROUND(P151,2)</f>
        <v>0</v>
      </c>
      <c r="P151" s="8">
        <f>ROUND(ROUND(ROUND(SUMIF(SmtRes!AQ412:'SmtRes'!AQ422,"=1",SmtRes!CU412:'SmtRes'!CU422),2),2)*I151/100,2)</f>
        <v>0</v>
      </c>
      <c r="Q151" s="8">
        <f>ROUND(CR151*I151,2)</f>
        <v>0</v>
      </c>
      <c r="R151" s="8">
        <f>ROUND(CS151*I151,2)</f>
        <v>0</v>
      </c>
      <c r="S151" s="8">
        <f>ROUND(CT151*I151,2)</f>
        <v>0</v>
      </c>
      <c r="T151" s="8">
        <f t="shared" si="59"/>
        <v>0</v>
      </c>
      <c r="U151" s="8">
        <f>ROUND(CV151*I151,7)</f>
        <v>0</v>
      </c>
      <c r="V151" s="8">
        <f>ROUND(CW151*I151,7)</f>
        <v>0</v>
      </c>
      <c r="W151" s="8">
        <f t="shared" si="60"/>
        <v>0</v>
      </c>
      <c r="X151" s="8">
        <f t="shared" si="61"/>
        <v>0</v>
      </c>
      <c r="Y151" s="8">
        <f t="shared" si="62"/>
        <v>0</v>
      </c>
      <c r="Z151" s="8"/>
      <c r="AA151" s="8">
        <v>-1</v>
      </c>
      <c r="AB151" s="8">
        <f t="shared" si="63"/>
        <v>0</v>
      </c>
      <c r="AC151" s="8">
        <f>ROUND((ES151),6)</f>
        <v>0</v>
      </c>
      <c r="AD151" s="8">
        <f>ROUND((((ET151)-(EU151))+AE151),6)</f>
        <v>0</v>
      </c>
      <c r="AE151" s="8">
        <f>ROUND((EU151),6)</f>
        <v>0</v>
      </c>
      <c r="AF151" s="8">
        <f>ROUND((EV151),6)</f>
        <v>0</v>
      </c>
      <c r="AG151" s="8">
        <f t="shared" si="65"/>
        <v>0</v>
      </c>
      <c r="AH151" s="8">
        <f>(EW151)</f>
        <v>0</v>
      </c>
      <c r="AI151" s="8">
        <f>(EX151)</f>
        <v>0</v>
      </c>
      <c r="AJ151" s="8">
        <f t="shared" si="66"/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8">
        <v>0</v>
      </c>
      <c r="AS151" s="8">
        <v>0</v>
      </c>
      <c r="AT151" s="8">
        <v>97</v>
      </c>
      <c r="AU151" s="8">
        <v>51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3</v>
      </c>
      <c r="BE151" s="8" t="s">
        <v>3</v>
      </c>
      <c r="BF151" s="8" t="s">
        <v>3</v>
      </c>
      <c r="BG151" s="8" t="s">
        <v>3</v>
      </c>
      <c r="BH151" s="8">
        <v>3</v>
      </c>
      <c r="BI151" s="8">
        <v>2</v>
      </c>
      <c r="BJ151" s="8" t="s">
        <v>3</v>
      </c>
      <c r="BK151" s="8"/>
      <c r="BL151" s="8"/>
      <c r="BM151" s="8">
        <v>108001</v>
      </c>
      <c r="BN151" s="8">
        <v>0</v>
      </c>
      <c r="BO151" s="8" t="s">
        <v>3</v>
      </c>
      <c r="BP151" s="8">
        <v>0</v>
      </c>
      <c r="BQ151" s="8">
        <v>3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3</v>
      </c>
      <c r="BZ151" s="8">
        <v>97</v>
      </c>
      <c r="CA151" s="8">
        <v>51</v>
      </c>
      <c r="CB151" s="8" t="s">
        <v>3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3</v>
      </c>
      <c r="CO151" s="8">
        <v>0</v>
      </c>
      <c r="CP151" s="8">
        <f t="shared" ref="CP151:CZ151" si="90">0</f>
        <v>0</v>
      </c>
      <c r="CQ151" s="8">
        <f t="shared" si="90"/>
        <v>0</v>
      </c>
      <c r="CR151" s="8">
        <f t="shared" si="90"/>
        <v>0</v>
      </c>
      <c r="CS151" s="8">
        <f t="shared" si="90"/>
        <v>0</v>
      </c>
      <c r="CT151" s="8">
        <f t="shared" si="90"/>
        <v>0</v>
      </c>
      <c r="CU151" s="8">
        <f t="shared" si="90"/>
        <v>0</v>
      </c>
      <c r="CV151" s="8">
        <f t="shared" si="90"/>
        <v>0</v>
      </c>
      <c r="CW151" s="8">
        <f t="shared" si="90"/>
        <v>0</v>
      </c>
      <c r="CX151" s="8">
        <f t="shared" si="90"/>
        <v>0</v>
      </c>
      <c r="CY151" s="8">
        <f t="shared" si="90"/>
        <v>0</v>
      </c>
      <c r="CZ151" s="8">
        <f t="shared" si="90"/>
        <v>0</v>
      </c>
      <c r="DA151" s="8"/>
      <c r="DB151" s="8"/>
      <c r="DC151" s="8" t="s">
        <v>3</v>
      </c>
      <c r="DD151" s="8" t="s">
        <v>3</v>
      </c>
      <c r="DE151" s="8" t="s">
        <v>3</v>
      </c>
      <c r="DF151" s="8" t="s">
        <v>3</v>
      </c>
      <c r="DG151" s="8" t="s">
        <v>3</v>
      </c>
      <c r="DH151" s="8" t="s">
        <v>3</v>
      </c>
      <c r="DI151" s="8" t="s">
        <v>3</v>
      </c>
      <c r="DJ151" s="8" t="s">
        <v>3</v>
      </c>
      <c r="DK151" s="8" t="s">
        <v>3</v>
      </c>
      <c r="DL151" s="8" t="s">
        <v>3</v>
      </c>
      <c r="DM151" s="8" t="s">
        <v>3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101</v>
      </c>
      <c r="DW151" s="8" t="s">
        <v>101</v>
      </c>
      <c r="DX151" s="8">
        <v>1</v>
      </c>
      <c r="DY151" s="8"/>
      <c r="DZ151" s="8" t="s">
        <v>3</v>
      </c>
      <c r="EA151" s="8" t="s">
        <v>3</v>
      </c>
      <c r="EB151" s="8" t="s">
        <v>3</v>
      </c>
      <c r="EC151" s="8" t="s">
        <v>3</v>
      </c>
      <c r="ED151" s="8"/>
      <c r="EE151" s="8">
        <v>82815029</v>
      </c>
      <c r="EF151" s="8">
        <v>3</v>
      </c>
      <c r="EG151" s="8" t="s">
        <v>94</v>
      </c>
      <c r="EH151" s="8">
        <v>0</v>
      </c>
      <c r="EI151" s="8" t="s">
        <v>3</v>
      </c>
      <c r="EJ151" s="8">
        <v>2</v>
      </c>
      <c r="EK151" s="8">
        <v>108001</v>
      </c>
      <c r="EL151" s="8" t="s">
        <v>95</v>
      </c>
      <c r="EM151" s="8" t="s">
        <v>96</v>
      </c>
      <c r="EN151" s="8"/>
      <c r="EO151" s="8" t="s">
        <v>3</v>
      </c>
      <c r="EP151" s="8"/>
      <c r="EQ151" s="8">
        <v>1024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0</v>
      </c>
      <c r="EX151" s="8">
        <v>0</v>
      </c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97</v>
      </c>
      <c r="FY151" s="8">
        <v>51</v>
      </c>
      <c r="FZ151" s="8"/>
      <c r="GA151" s="8" t="s">
        <v>3</v>
      </c>
      <c r="GB151" s="8"/>
      <c r="GC151" s="8"/>
      <c r="GD151" s="8">
        <v>1</v>
      </c>
      <c r="GE151" s="8"/>
      <c r="GF151" s="8">
        <v>274903907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t="shared" si="72"/>
        <v>0</v>
      </c>
      <c r="GM151" s="8">
        <f t="shared" si="73"/>
        <v>0</v>
      </c>
      <c r="GN151" s="8">
        <f t="shared" si="74"/>
        <v>0</v>
      </c>
      <c r="GO151" s="8">
        <f t="shared" si="75"/>
        <v>0</v>
      </c>
      <c r="GP151" s="8">
        <f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3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>0</f>
        <v>0</v>
      </c>
      <c r="HD151" s="8"/>
      <c r="HE151" s="8" t="s">
        <v>3</v>
      </c>
      <c r="HF151" s="8" t="s">
        <v>3</v>
      </c>
      <c r="HG151" s="8"/>
      <c r="HH151" s="8"/>
      <c r="HI151" s="8"/>
      <c r="HJ151" s="8"/>
      <c r="HK151" s="8"/>
      <c r="HL151" s="8"/>
      <c r="HM151" s="8" t="s">
        <v>3</v>
      </c>
      <c r="HN151" s="8" t="s">
        <v>97</v>
      </c>
      <c r="HO151" s="8" t="s">
        <v>98</v>
      </c>
      <c r="HP151" s="8" t="s">
        <v>95</v>
      </c>
      <c r="HQ151" s="8" t="s">
        <v>95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55" x14ac:dyDescent="0.2">
      <c r="A152">
        <v>18</v>
      </c>
      <c r="B152">
        <v>1</v>
      </c>
      <c r="C152">
        <v>422</v>
      </c>
      <c r="E152" t="s">
        <v>3</v>
      </c>
      <c r="F152" t="s">
        <v>99</v>
      </c>
      <c r="G152" t="s">
        <v>100</v>
      </c>
      <c r="H152" t="s">
        <v>101</v>
      </c>
      <c r="I152">
        <f>J152</f>
        <v>2</v>
      </c>
      <c r="J152">
        <v>2</v>
      </c>
      <c r="K152">
        <v>2</v>
      </c>
      <c r="L152">
        <v>0</v>
      </c>
      <c r="M152">
        <v>0</v>
      </c>
      <c r="N152">
        <f t="shared" si="57"/>
        <v>0</v>
      </c>
      <c r="O152">
        <f>ROUND(P152,2)</f>
        <v>0</v>
      </c>
      <c r="P152">
        <f>ROUND(ROUND(ROUND(SUMIF(SmtRes!AQ412:'SmtRes'!AQ422,"=1",SmtRes!CU412:'SmtRes'!CU422),2),2)*I152/100,2)</f>
        <v>0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59"/>
        <v>0</v>
      </c>
      <c r="U152">
        <f>ROUND(CV152*I152,7)</f>
        <v>0</v>
      </c>
      <c r="V152">
        <f>ROUND(CW152*I152,7)</f>
        <v>0</v>
      </c>
      <c r="W152">
        <f t="shared" si="60"/>
        <v>0</v>
      </c>
      <c r="X152">
        <f t="shared" si="61"/>
        <v>0</v>
      </c>
      <c r="Y152">
        <f t="shared" si="62"/>
        <v>0</v>
      </c>
      <c r="AA152">
        <v>-1</v>
      </c>
      <c r="AB152">
        <f t="shared" si="63"/>
        <v>0</v>
      </c>
      <c r="AC152">
        <f>ROUND((ES152),6)</f>
        <v>0</v>
      </c>
      <c r="AD152">
        <f>ROUND((((ET152)-(EU152))+AE152),6)</f>
        <v>0</v>
      </c>
      <c r="AE152">
        <f>ROUND((EU152),6)</f>
        <v>0</v>
      </c>
      <c r="AF152">
        <f>ROUND((EV152),6)</f>
        <v>0</v>
      </c>
      <c r="AG152">
        <f t="shared" si="65"/>
        <v>0</v>
      </c>
      <c r="AH152">
        <f>(EW152)</f>
        <v>0</v>
      </c>
      <c r="AI152">
        <f>(EX152)</f>
        <v>0</v>
      </c>
      <c r="AJ152">
        <f t="shared" si="66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97</v>
      </c>
      <c r="AU152">
        <v>51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2</v>
      </c>
      <c r="BJ152" t="s">
        <v>3</v>
      </c>
      <c r="BM152">
        <v>108001</v>
      </c>
      <c r="BN152">
        <v>0</v>
      </c>
      <c r="BO152" t="s">
        <v>3</v>
      </c>
      <c r="BP152">
        <v>0</v>
      </c>
      <c r="BQ152">
        <v>3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97</v>
      </c>
      <c r="CA152">
        <v>51</v>
      </c>
      <c r="CB152" t="s">
        <v>3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3</v>
      </c>
      <c r="CO152">
        <v>0</v>
      </c>
      <c r="CP152">
        <f t="shared" ref="CP152:CZ152" si="91">0</f>
        <v>0</v>
      </c>
      <c r="CQ152">
        <f t="shared" si="91"/>
        <v>0</v>
      </c>
      <c r="CR152">
        <f t="shared" si="91"/>
        <v>0</v>
      </c>
      <c r="CS152">
        <f t="shared" si="91"/>
        <v>0</v>
      </c>
      <c r="CT152">
        <f t="shared" si="91"/>
        <v>0</v>
      </c>
      <c r="CU152">
        <f t="shared" si="91"/>
        <v>0</v>
      </c>
      <c r="CV152">
        <f t="shared" si="91"/>
        <v>0</v>
      </c>
      <c r="CW152">
        <f t="shared" si="91"/>
        <v>0</v>
      </c>
      <c r="CX152">
        <f t="shared" si="91"/>
        <v>0</v>
      </c>
      <c r="CY152">
        <f t="shared" si="91"/>
        <v>0</v>
      </c>
      <c r="CZ152">
        <f t="shared" si="91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101</v>
      </c>
      <c r="DW152" t="s">
        <v>101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82815029</v>
      </c>
      <c r="EF152">
        <v>3</v>
      </c>
      <c r="EG152" t="s">
        <v>94</v>
      </c>
      <c r="EH152">
        <v>0</v>
      </c>
      <c r="EI152" t="s">
        <v>3</v>
      </c>
      <c r="EJ152">
        <v>2</v>
      </c>
      <c r="EK152">
        <v>108001</v>
      </c>
      <c r="EL152" t="s">
        <v>95</v>
      </c>
      <c r="EM152" t="s">
        <v>96</v>
      </c>
      <c r="EO152" t="s">
        <v>3</v>
      </c>
      <c r="EQ152">
        <v>1024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97</v>
      </c>
      <c r="FY152">
        <v>51</v>
      </c>
      <c r="GA152" t="s">
        <v>3</v>
      </c>
      <c r="GD152">
        <v>1</v>
      </c>
      <c r="GF152">
        <v>274903907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72"/>
        <v>0</v>
      </c>
      <c r="GM152">
        <f t="shared" si="73"/>
        <v>0</v>
      </c>
      <c r="GN152">
        <f t="shared" si="74"/>
        <v>0</v>
      </c>
      <c r="GO152">
        <f t="shared" si="75"/>
        <v>0</v>
      </c>
      <c r="GP152">
        <f t="shared" si="76"/>
        <v>0</v>
      </c>
      <c r="GR152">
        <v>0</v>
      </c>
      <c r="GS152">
        <v>3</v>
      </c>
      <c r="GT152">
        <v>0</v>
      </c>
      <c r="GU152" t="s">
        <v>3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>0</f>
        <v>0</v>
      </c>
      <c r="HE152" t="s">
        <v>3</v>
      </c>
      <c r="HF152" t="s">
        <v>3</v>
      </c>
      <c r="HM152" t="s">
        <v>3</v>
      </c>
      <c r="HN152" t="s">
        <v>97</v>
      </c>
      <c r="HO152" t="s">
        <v>98</v>
      </c>
      <c r="HP152" t="s">
        <v>95</v>
      </c>
      <c r="HQ152" t="s">
        <v>95</v>
      </c>
      <c r="HS152">
        <v>0</v>
      </c>
      <c r="IK152">
        <v>0</v>
      </c>
    </row>
    <row r="153" spans="1:255" x14ac:dyDescent="0.2">
      <c r="A153" s="8">
        <v>17</v>
      </c>
      <c r="B153" s="8">
        <v>1</v>
      </c>
      <c r="C153" s="8">
        <f>ROW(SmtRes!A441)</f>
        <v>441</v>
      </c>
      <c r="D153" s="8">
        <f>ROW(EtalonRes!A645)</f>
        <v>645</v>
      </c>
      <c r="E153" s="8" t="s">
        <v>3</v>
      </c>
      <c r="F153" s="8" t="s">
        <v>258</v>
      </c>
      <c r="G153" s="8" t="s">
        <v>259</v>
      </c>
      <c r="H153" s="8" t="s">
        <v>32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>ROUND(CP153,2)</f>
        <v>0</v>
      </c>
      <c r="P153" s="8">
        <f>SUMIF(SmtRes!AQ423:'SmtRes'!AQ441,"=1",SmtRes!DF423:'SmtRes'!DF441)</f>
        <v>0</v>
      </c>
      <c r="Q153" s="8">
        <f>SUMIF(SmtRes!AQ423:'SmtRes'!AQ441,"=1",SmtRes!DG423:'SmtRes'!DG441)</f>
        <v>0</v>
      </c>
      <c r="R153" s="8">
        <f>SUMIF(SmtRes!AQ423:'SmtRes'!AQ441,"=1",SmtRes!DH423:'SmtRes'!DH441)</f>
        <v>0</v>
      </c>
      <c r="S153" s="8">
        <f>SUMIF(SmtRes!AQ423:'SmtRes'!AQ441,"=1",SmtRes!DI423:'SmtRes'!DI441)</f>
        <v>0</v>
      </c>
      <c r="T153" s="8">
        <f t="shared" si="59"/>
        <v>0</v>
      </c>
      <c r="U153" s="8">
        <f>SUMIF(SmtRes!AQ423:'SmtRes'!AQ441,"=1",SmtRes!CV423:'SmtRes'!CV441)</f>
        <v>0</v>
      </c>
      <c r="V153" s="8">
        <f>SUMIF(SmtRes!AQ423:'SmtRes'!AQ441,"=1",SmtRes!CW423:'SmtRes'!CW441)</f>
        <v>0</v>
      </c>
      <c r="W153" s="8">
        <f t="shared" si="60"/>
        <v>0</v>
      </c>
      <c r="X153" s="8">
        <f t="shared" si="61"/>
        <v>0</v>
      </c>
      <c r="Y153" s="8">
        <f t="shared" si="62"/>
        <v>0</v>
      </c>
      <c r="Z153" s="8"/>
      <c r="AA153" s="8">
        <v>-1</v>
      </c>
      <c r="AB153" s="8">
        <f t="shared" si="63"/>
        <v>2948.704041</v>
      </c>
      <c r="AC153" s="8">
        <f>ROUND((SUM(SmtRes!BQ423:'SmtRes'!BQ441)),6)</f>
        <v>527.04013599999996</v>
      </c>
      <c r="AD153" s="8">
        <f>ROUND((((SUM(SmtRes!BR423:'SmtRes'!BR441))-(SUM(SmtRes!BS423:'SmtRes'!BS441)))+AE153),6)</f>
        <v>33.987214999999999</v>
      </c>
      <c r="AE153" s="8">
        <f>ROUND((SUM(SmtRes!BS423:'SmtRes'!BS441)),6)</f>
        <v>21.875875000000001</v>
      </c>
      <c r="AF153" s="8">
        <f>ROUND((SUM(SmtRes!BT423:'SmtRes'!BT441)),6)</f>
        <v>2387.6766899999998</v>
      </c>
      <c r="AG153" s="8">
        <f t="shared" si="65"/>
        <v>0</v>
      </c>
      <c r="AH153" s="8">
        <f>(SUM(SmtRes!BU423:'SmtRes'!BU441))</f>
        <v>2.7370000000000001</v>
      </c>
      <c r="AI153" s="8">
        <f>(SUM(SmtRes!BV423:'SmtRes'!BV441))</f>
        <v>2.3E-2</v>
      </c>
      <c r="AJ153" s="8">
        <f t="shared" si="66"/>
        <v>0</v>
      </c>
      <c r="AK153" s="8">
        <v>2651.857336</v>
      </c>
      <c r="AL153" s="8">
        <v>527.04013599999996</v>
      </c>
      <c r="AM153" s="8">
        <v>29.554099999999998</v>
      </c>
      <c r="AN153" s="8">
        <v>19.022500000000001</v>
      </c>
      <c r="AO153" s="8">
        <v>2076.2406000000001</v>
      </c>
      <c r="AP153" s="8">
        <v>0</v>
      </c>
      <c r="AQ153" s="8">
        <v>2.38</v>
      </c>
      <c r="AR153" s="8">
        <v>0.02</v>
      </c>
      <c r="AS153" s="8">
        <v>0</v>
      </c>
      <c r="AT153" s="8">
        <v>97</v>
      </c>
      <c r="AU153" s="8">
        <v>51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3</v>
      </c>
      <c r="BE153" s="8" t="s">
        <v>3</v>
      </c>
      <c r="BF153" s="8" t="s">
        <v>3</v>
      </c>
      <c r="BG153" s="8" t="s">
        <v>3</v>
      </c>
      <c r="BH153" s="8">
        <v>0</v>
      </c>
      <c r="BI153" s="8">
        <v>2</v>
      </c>
      <c r="BJ153" s="8" t="s">
        <v>260</v>
      </c>
      <c r="BK153" s="8"/>
      <c r="BL153" s="8"/>
      <c r="BM153" s="8">
        <v>108001</v>
      </c>
      <c r="BN153" s="8">
        <v>0</v>
      </c>
      <c r="BO153" s="8" t="s">
        <v>3</v>
      </c>
      <c r="BP153" s="8">
        <v>0</v>
      </c>
      <c r="BQ153" s="8">
        <v>3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3</v>
      </c>
      <c r="BZ153" s="8">
        <v>97</v>
      </c>
      <c r="CA153" s="8">
        <v>51</v>
      </c>
      <c r="CB153" s="8" t="s">
        <v>3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261</v>
      </c>
      <c r="CO153" s="8">
        <v>0</v>
      </c>
      <c r="CP153" s="8">
        <f>(P153+Q153+S153+R153)</f>
        <v>0</v>
      </c>
      <c r="CQ153" s="8">
        <f>SUMIF(SmtRes!AQ423:'SmtRes'!AQ441,"=1",SmtRes!AA423:'SmtRes'!AA441)</f>
        <v>138808.15</v>
      </c>
      <c r="CR153" s="8">
        <f>SUMIF(SmtRes!AQ423:'SmtRes'!AQ441,"=1",SmtRes!AB423:'SmtRes'!AB441)</f>
        <v>2318.44</v>
      </c>
      <c r="CS153" s="8">
        <f>SUMIF(SmtRes!AQ423:'SmtRes'!AQ441,"=1",SmtRes!AC423:'SmtRes'!AC441)</f>
        <v>1902.25</v>
      </c>
      <c r="CT153" s="8">
        <f>SUMIF(SmtRes!AQ423:'SmtRes'!AQ441,"=1",SmtRes!AD423:'SmtRes'!AD441)</f>
        <v>872.37</v>
      </c>
      <c r="CU153" s="8">
        <f>AG153</f>
        <v>0</v>
      </c>
      <c r="CV153" s="8">
        <f>SUMIF(SmtRes!AQ423:'SmtRes'!AQ441,"=1",SmtRes!BU423:'SmtRes'!BU441)</f>
        <v>2.7370000000000001</v>
      </c>
      <c r="CW153" s="8">
        <f>SUMIF(SmtRes!AQ423:'SmtRes'!AQ441,"=1",SmtRes!BV423:'SmtRes'!BV441)</f>
        <v>2.3E-2</v>
      </c>
      <c r="CX153" s="8">
        <f>AJ153</f>
        <v>0</v>
      </c>
      <c r="CY153" s="8">
        <f>(((S153+R153)*AT153)/100)</f>
        <v>0</v>
      </c>
      <c r="CZ153" s="8">
        <f>(((S153+R153)*AU153)/100)</f>
        <v>0</v>
      </c>
      <c r="DA153" s="8"/>
      <c r="DB153" s="8"/>
      <c r="DC153" s="8" t="s">
        <v>3</v>
      </c>
      <c r="DD153" s="8" t="s">
        <v>3</v>
      </c>
      <c r="DE153" s="8" t="s">
        <v>262</v>
      </c>
      <c r="DF153" s="8" t="s">
        <v>262</v>
      </c>
      <c r="DG153" s="8" t="s">
        <v>262</v>
      </c>
      <c r="DH153" s="8" t="s">
        <v>3</v>
      </c>
      <c r="DI153" s="8" t="s">
        <v>262</v>
      </c>
      <c r="DJ153" s="8" t="s">
        <v>262</v>
      </c>
      <c r="DK153" s="8" t="s">
        <v>3</v>
      </c>
      <c r="DL153" s="8" t="s">
        <v>3</v>
      </c>
      <c r="DM153" s="8" t="s">
        <v>3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32</v>
      </c>
      <c r="DW153" s="8" t="s">
        <v>32</v>
      </c>
      <c r="DX153" s="8">
        <v>1</v>
      </c>
      <c r="DY153" s="8"/>
      <c r="DZ153" s="8" t="s">
        <v>3</v>
      </c>
      <c r="EA153" s="8" t="s">
        <v>3</v>
      </c>
      <c r="EB153" s="8" t="s">
        <v>3</v>
      </c>
      <c r="EC153" s="8" t="s">
        <v>3</v>
      </c>
      <c r="ED153" s="8"/>
      <c r="EE153" s="8">
        <v>82815029</v>
      </c>
      <c r="EF153" s="8">
        <v>3</v>
      </c>
      <c r="EG153" s="8" t="s">
        <v>94</v>
      </c>
      <c r="EH153" s="8">
        <v>0</v>
      </c>
      <c r="EI153" s="8" t="s">
        <v>3</v>
      </c>
      <c r="EJ153" s="8">
        <v>2</v>
      </c>
      <c r="EK153" s="8">
        <v>108001</v>
      </c>
      <c r="EL153" s="8" t="s">
        <v>95</v>
      </c>
      <c r="EM153" s="8" t="s">
        <v>96</v>
      </c>
      <c r="EN153" s="8"/>
      <c r="EO153" s="8" t="s">
        <v>198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2.38</v>
      </c>
      <c r="EX153" s="8">
        <v>0.02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97</v>
      </c>
      <c r="FY153" s="8">
        <v>51</v>
      </c>
      <c r="FZ153" s="8"/>
      <c r="GA153" s="8" t="s">
        <v>3</v>
      </c>
      <c r="GB153" s="8"/>
      <c r="GC153" s="8"/>
      <c r="GD153" s="8">
        <v>1</v>
      </c>
      <c r="GE153" s="8"/>
      <c r="GF153" s="8">
        <v>38073456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t="shared" si="72"/>
        <v>0</v>
      </c>
      <c r="GM153" s="8">
        <f t="shared" si="73"/>
        <v>0</v>
      </c>
      <c r="GN153" s="8">
        <f t="shared" si="74"/>
        <v>0</v>
      </c>
      <c r="GO153" s="8">
        <f t="shared" si="75"/>
        <v>0</v>
      </c>
      <c r="GP153" s="8">
        <f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3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>GV153*GW153</f>
        <v>0</v>
      </c>
      <c r="HD153" s="8"/>
      <c r="HE153" s="8" t="s">
        <v>3</v>
      </c>
      <c r="HF153" s="8" t="s">
        <v>3</v>
      </c>
      <c r="HG153" s="8"/>
      <c r="HH153" s="8"/>
      <c r="HI153" s="8"/>
      <c r="HJ153" s="8"/>
      <c r="HK153" s="8"/>
      <c r="HL153" s="8"/>
      <c r="HM153" s="8" t="s">
        <v>3</v>
      </c>
      <c r="HN153" s="8" t="s">
        <v>97</v>
      </c>
      <c r="HO153" s="8" t="s">
        <v>98</v>
      </c>
      <c r="HP153" s="8" t="s">
        <v>95</v>
      </c>
      <c r="HQ153" s="8" t="s">
        <v>95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55" x14ac:dyDescent="0.2">
      <c r="A154">
        <v>17</v>
      </c>
      <c r="B154">
        <v>1</v>
      </c>
      <c r="C154">
        <f>ROW(SmtRes!A460)</f>
        <v>460</v>
      </c>
      <c r="D154">
        <f>ROW(EtalonRes!A664)</f>
        <v>664</v>
      </c>
      <c r="E154" t="s">
        <v>3</v>
      </c>
      <c r="F154" t="s">
        <v>258</v>
      </c>
      <c r="G154" t="s">
        <v>259</v>
      </c>
      <c r="H154" t="s">
        <v>32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>ROUND(CP154,2)</f>
        <v>0</v>
      </c>
      <c r="P154">
        <f>SUMIF(SmtRes!AQ442:'SmtRes'!AQ460,"=1",SmtRes!DF442:'SmtRes'!DF460)</f>
        <v>0</v>
      </c>
      <c r="Q154">
        <f>SUMIF(SmtRes!AQ442:'SmtRes'!AQ460,"=1",SmtRes!DG442:'SmtRes'!DG460)</f>
        <v>0</v>
      </c>
      <c r="R154">
        <f>SUMIF(SmtRes!AQ442:'SmtRes'!AQ460,"=1",SmtRes!DH442:'SmtRes'!DH460)</f>
        <v>0</v>
      </c>
      <c r="S154">
        <f>SUMIF(SmtRes!AQ442:'SmtRes'!AQ460,"=1",SmtRes!DI442:'SmtRes'!DI460)</f>
        <v>0</v>
      </c>
      <c r="T154">
        <f t="shared" si="59"/>
        <v>0</v>
      </c>
      <c r="U154">
        <f>SUMIF(SmtRes!AQ442:'SmtRes'!AQ460,"=1",SmtRes!CV442:'SmtRes'!CV460)</f>
        <v>0</v>
      </c>
      <c r="V154">
        <f>SUMIF(SmtRes!AQ442:'SmtRes'!AQ460,"=1",SmtRes!CW442:'SmtRes'!CW460)</f>
        <v>0</v>
      </c>
      <c r="W154">
        <f t="shared" si="60"/>
        <v>0</v>
      </c>
      <c r="X154">
        <f t="shared" si="61"/>
        <v>0</v>
      </c>
      <c r="Y154">
        <f t="shared" si="62"/>
        <v>0</v>
      </c>
      <c r="AA154">
        <v>-1</v>
      </c>
      <c r="AB154">
        <f t="shared" si="63"/>
        <v>2948.704041</v>
      </c>
      <c r="AC154">
        <f>ROUND((SUM(SmtRes!BQ442:'SmtRes'!BQ460)),6)</f>
        <v>527.04013599999996</v>
      </c>
      <c r="AD154">
        <f>ROUND((((SUM(SmtRes!BR442:'SmtRes'!BR460))-(SUM(SmtRes!BS442:'SmtRes'!BS460)))+AE154),6)</f>
        <v>33.987214999999999</v>
      </c>
      <c r="AE154">
        <f>ROUND((SUM(SmtRes!BS442:'SmtRes'!BS460)),6)</f>
        <v>21.875875000000001</v>
      </c>
      <c r="AF154">
        <f>ROUND((SUM(SmtRes!BT442:'SmtRes'!BT460)),6)</f>
        <v>2387.6766899999998</v>
      </c>
      <c r="AG154">
        <f t="shared" si="65"/>
        <v>0</v>
      </c>
      <c r="AH154">
        <f>(SUM(SmtRes!BU442:'SmtRes'!BU460))</f>
        <v>2.7370000000000001</v>
      </c>
      <c r="AI154">
        <f>(SUM(SmtRes!BV442:'SmtRes'!BV460))</f>
        <v>2.3E-2</v>
      </c>
      <c r="AJ154">
        <f t="shared" si="66"/>
        <v>0</v>
      </c>
      <c r="AK154">
        <v>2651.857336</v>
      </c>
      <c r="AL154">
        <v>527.04013599999996</v>
      </c>
      <c r="AM154">
        <v>29.554099999999998</v>
      </c>
      <c r="AN154">
        <v>19.022500000000001</v>
      </c>
      <c r="AO154">
        <v>2076.2406000000001</v>
      </c>
      <c r="AP154">
        <v>0</v>
      </c>
      <c r="AQ154">
        <v>2.38</v>
      </c>
      <c r="AR154">
        <v>0.02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2</v>
      </c>
      <c r="BJ154" t="s">
        <v>260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261</v>
      </c>
      <c r="CO154">
        <v>0</v>
      </c>
      <c r="CP154">
        <f>(P154+Q154+S154+R154)</f>
        <v>0</v>
      </c>
      <c r="CQ154">
        <f>SUMIF(SmtRes!AQ442:'SmtRes'!AQ460,"=1",SmtRes!AA442:'SmtRes'!AA460)</f>
        <v>138808.15</v>
      </c>
      <c r="CR154">
        <f>SUMIF(SmtRes!AQ442:'SmtRes'!AQ460,"=1",SmtRes!AB442:'SmtRes'!AB460)</f>
        <v>2318.44</v>
      </c>
      <c r="CS154">
        <f>SUMIF(SmtRes!AQ442:'SmtRes'!AQ460,"=1",SmtRes!AC442:'SmtRes'!AC460)</f>
        <v>1902.25</v>
      </c>
      <c r="CT154">
        <f>SUMIF(SmtRes!AQ442:'SmtRes'!AQ460,"=1",SmtRes!AD442:'SmtRes'!AD460)</f>
        <v>872.37</v>
      </c>
      <c r="CU154">
        <f>AG154</f>
        <v>0</v>
      </c>
      <c r="CV154">
        <f>SUMIF(SmtRes!AQ442:'SmtRes'!AQ460,"=1",SmtRes!BU442:'SmtRes'!BU460)</f>
        <v>2.7370000000000001</v>
      </c>
      <c r="CW154">
        <f>SUMIF(SmtRes!AQ442:'SmtRes'!AQ460,"=1",SmtRes!BV442:'SmtRes'!BV460)</f>
        <v>2.3E-2</v>
      </c>
      <c r="CX154">
        <f>AJ154</f>
        <v>0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262</v>
      </c>
      <c r="DF154" t="s">
        <v>262</v>
      </c>
      <c r="DG154" t="s">
        <v>262</v>
      </c>
      <c r="DH154" t="s">
        <v>3</v>
      </c>
      <c r="DI154" t="s">
        <v>262</v>
      </c>
      <c r="DJ154" t="s">
        <v>262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82815029</v>
      </c>
      <c r="EF154">
        <v>3</v>
      </c>
      <c r="EG154" t="s">
        <v>94</v>
      </c>
      <c r="EH154">
        <v>0</v>
      </c>
      <c r="EI154" t="s">
        <v>3</v>
      </c>
      <c r="EJ154">
        <v>2</v>
      </c>
      <c r="EK154">
        <v>108001</v>
      </c>
      <c r="EL154" t="s">
        <v>95</v>
      </c>
      <c r="EM154" t="s">
        <v>96</v>
      </c>
      <c r="EO154" t="s">
        <v>198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2.38</v>
      </c>
      <c r="EX154">
        <v>0.02</v>
      </c>
      <c r="EY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38073456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72"/>
        <v>0</v>
      </c>
      <c r="GM154">
        <f t="shared" si="73"/>
        <v>0</v>
      </c>
      <c r="GN154">
        <f t="shared" si="74"/>
        <v>0</v>
      </c>
      <c r="GO154">
        <f t="shared" si="75"/>
        <v>0</v>
      </c>
      <c r="GP154">
        <f t="shared" si="76"/>
        <v>0</v>
      </c>
      <c r="GR154">
        <v>0</v>
      </c>
      <c r="GS154">
        <v>3</v>
      </c>
      <c r="GT154">
        <v>0</v>
      </c>
      <c r="GU154" t="s">
        <v>3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97</v>
      </c>
      <c r="HO154" t="s">
        <v>98</v>
      </c>
      <c r="HP154" t="s">
        <v>95</v>
      </c>
      <c r="HQ154" t="s">
        <v>95</v>
      </c>
      <c r="HS154">
        <v>0</v>
      </c>
      <c r="IK154">
        <v>0</v>
      </c>
    </row>
    <row r="155" spans="1:255" x14ac:dyDescent="0.2">
      <c r="A155" s="8">
        <v>18</v>
      </c>
      <c r="B155" s="8">
        <v>1</v>
      </c>
      <c r="C155" s="8">
        <v>441</v>
      </c>
      <c r="D155" s="8"/>
      <c r="E155" s="8" t="s">
        <v>3</v>
      </c>
      <c r="F155" s="8" t="s">
        <v>99</v>
      </c>
      <c r="G155" s="8" t="s">
        <v>100</v>
      </c>
      <c r="H155" s="8" t="s">
        <v>101</v>
      </c>
      <c r="I155" s="8">
        <f>J155</f>
        <v>2</v>
      </c>
      <c r="J155" s="8">
        <v>2</v>
      </c>
      <c r="K155" s="8">
        <v>2</v>
      </c>
      <c r="L155" s="8">
        <v>0</v>
      </c>
      <c r="M155" s="8">
        <v>0</v>
      </c>
      <c r="N155" s="8">
        <f t="shared" si="57"/>
        <v>0</v>
      </c>
      <c r="O155" s="8">
        <f>ROUND(P155,2)</f>
        <v>0</v>
      </c>
      <c r="P155" s="8">
        <f>ROUND(ROUND(ROUND(SUMIF(SmtRes!AQ442:'SmtRes'!AQ460,"=1",SmtRes!CU442:'SmtRes'!CU460),2),2)*I155/100,2)</f>
        <v>0</v>
      </c>
      <c r="Q155" s="8">
        <f>ROUND(CR155*I155,2)</f>
        <v>0</v>
      </c>
      <c r="R155" s="8">
        <f>ROUND(CS155*I155,2)</f>
        <v>0</v>
      </c>
      <c r="S155" s="8">
        <f>ROUND(CT155*I155,2)</f>
        <v>0</v>
      </c>
      <c r="T155" s="8">
        <f t="shared" si="59"/>
        <v>0</v>
      </c>
      <c r="U155" s="8">
        <f>ROUND(CV155*I155,7)</f>
        <v>0</v>
      </c>
      <c r="V155" s="8">
        <f>ROUND(CW155*I155,7)</f>
        <v>0</v>
      </c>
      <c r="W155" s="8">
        <f t="shared" si="60"/>
        <v>0</v>
      </c>
      <c r="X155" s="8">
        <f t="shared" si="61"/>
        <v>0</v>
      </c>
      <c r="Y155" s="8">
        <f t="shared" si="62"/>
        <v>0</v>
      </c>
      <c r="Z155" s="8"/>
      <c r="AA155" s="8">
        <v>-1</v>
      </c>
      <c r="AB155" s="8">
        <f t="shared" si="63"/>
        <v>0</v>
      </c>
      <c r="AC155" s="8">
        <f>ROUND((ES155),6)</f>
        <v>0</v>
      </c>
      <c r="AD155" s="8">
        <f>ROUND((((ET155)-(EU155))+AE155),6)</f>
        <v>0</v>
      </c>
      <c r="AE155" s="8">
        <f>ROUND((EU155),6)</f>
        <v>0</v>
      </c>
      <c r="AF155" s="8">
        <f>ROUND((EV155),6)</f>
        <v>0</v>
      </c>
      <c r="AG155" s="8">
        <f t="shared" si="65"/>
        <v>0</v>
      </c>
      <c r="AH155" s="8">
        <f>(EW155)</f>
        <v>0</v>
      </c>
      <c r="AI155" s="8">
        <f>(EX155)</f>
        <v>0</v>
      </c>
      <c r="AJ155" s="8">
        <f t="shared" si="66"/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3</v>
      </c>
      <c r="BE155" s="8" t="s">
        <v>3</v>
      </c>
      <c r="BF155" s="8" t="s">
        <v>3</v>
      </c>
      <c r="BG155" s="8" t="s">
        <v>3</v>
      </c>
      <c r="BH155" s="8">
        <v>3</v>
      </c>
      <c r="BI155" s="8">
        <v>2</v>
      </c>
      <c r="BJ155" s="8" t="s">
        <v>3</v>
      </c>
      <c r="BK155" s="8"/>
      <c r="BL155" s="8"/>
      <c r="BM155" s="8">
        <v>108001</v>
      </c>
      <c r="BN155" s="8">
        <v>0</v>
      </c>
      <c r="BO155" s="8" t="s">
        <v>3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3</v>
      </c>
      <c r="BZ155" s="8">
        <v>97</v>
      </c>
      <c r="CA155" s="8">
        <v>51</v>
      </c>
      <c r="CB155" s="8" t="s">
        <v>3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3</v>
      </c>
      <c r="CO155" s="8">
        <v>0</v>
      </c>
      <c r="CP155" s="8">
        <f t="shared" ref="CP155:CZ155" si="92">0</f>
        <v>0</v>
      </c>
      <c r="CQ155" s="8">
        <f t="shared" si="92"/>
        <v>0</v>
      </c>
      <c r="CR155" s="8">
        <f t="shared" si="92"/>
        <v>0</v>
      </c>
      <c r="CS155" s="8">
        <f t="shared" si="92"/>
        <v>0</v>
      </c>
      <c r="CT155" s="8">
        <f t="shared" si="92"/>
        <v>0</v>
      </c>
      <c r="CU155" s="8">
        <f t="shared" si="92"/>
        <v>0</v>
      </c>
      <c r="CV155" s="8">
        <f t="shared" si="92"/>
        <v>0</v>
      </c>
      <c r="CW155" s="8">
        <f t="shared" si="92"/>
        <v>0</v>
      </c>
      <c r="CX155" s="8">
        <f t="shared" si="92"/>
        <v>0</v>
      </c>
      <c r="CY155" s="8">
        <f t="shared" si="92"/>
        <v>0</v>
      </c>
      <c r="CZ155" s="8">
        <f t="shared" si="92"/>
        <v>0</v>
      </c>
      <c r="DA155" s="8"/>
      <c r="DB155" s="8"/>
      <c r="DC155" s="8" t="s">
        <v>3</v>
      </c>
      <c r="DD155" s="8" t="s">
        <v>3</v>
      </c>
      <c r="DE155" s="8" t="s">
        <v>3</v>
      </c>
      <c r="DF155" s="8" t="s">
        <v>3</v>
      </c>
      <c r="DG155" s="8" t="s">
        <v>3</v>
      </c>
      <c r="DH155" s="8" t="s">
        <v>3</v>
      </c>
      <c r="DI155" s="8" t="s">
        <v>3</v>
      </c>
      <c r="DJ155" s="8" t="s">
        <v>3</v>
      </c>
      <c r="DK155" s="8" t="s">
        <v>3</v>
      </c>
      <c r="DL155" s="8" t="s">
        <v>3</v>
      </c>
      <c r="DM155" s="8" t="s">
        <v>3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101</v>
      </c>
      <c r="DW155" s="8" t="s">
        <v>101</v>
      </c>
      <c r="DX155" s="8">
        <v>1</v>
      </c>
      <c r="DY155" s="8"/>
      <c r="DZ155" s="8" t="s">
        <v>3</v>
      </c>
      <c r="EA155" s="8" t="s">
        <v>3</v>
      </c>
      <c r="EB155" s="8" t="s">
        <v>3</v>
      </c>
      <c r="EC155" s="8" t="s">
        <v>3</v>
      </c>
      <c r="ED155" s="8"/>
      <c r="EE155" s="8">
        <v>82815029</v>
      </c>
      <c r="EF155" s="8">
        <v>3</v>
      </c>
      <c r="EG155" s="8" t="s">
        <v>94</v>
      </c>
      <c r="EH155" s="8">
        <v>0</v>
      </c>
      <c r="EI155" s="8" t="s">
        <v>3</v>
      </c>
      <c r="EJ155" s="8">
        <v>2</v>
      </c>
      <c r="EK155" s="8">
        <v>108001</v>
      </c>
      <c r="EL155" s="8" t="s">
        <v>95</v>
      </c>
      <c r="EM155" s="8" t="s">
        <v>96</v>
      </c>
      <c r="EN155" s="8"/>
      <c r="EO155" s="8" t="s">
        <v>3</v>
      </c>
      <c r="EP155" s="8"/>
      <c r="EQ155" s="8">
        <v>1024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0</v>
      </c>
      <c r="EX155" s="8">
        <v>0</v>
      </c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3</v>
      </c>
      <c r="GB155" s="8"/>
      <c r="GC155" s="8"/>
      <c r="GD155" s="8">
        <v>1</v>
      </c>
      <c r="GE155" s="8"/>
      <c r="GF155" s="8">
        <v>274903907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t="shared" si="72"/>
        <v>0</v>
      </c>
      <c r="GM155" s="8">
        <f t="shared" si="73"/>
        <v>0</v>
      </c>
      <c r="GN155" s="8">
        <f t="shared" si="74"/>
        <v>0</v>
      </c>
      <c r="GO155" s="8">
        <f t="shared" si="75"/>
        <v>0</v>
      </c>
      <c r="GP155" s="8">
        <f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3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>0</f>
        <v>0</v>
      </c>
      <c r="HD155" s="8"/>
      <c r="HE155" s="8" t="s">
        <v>3</v>
      </c>
      <c r="HF155" s="8" t="s">
        <v>3</v>
      </c>
      <c r="HG155" s="8"/>
      <c r="HH155" s="8"/>
      <c r="HI155" s="8"/>
      <c r="HJ155" s="8"/>
      <c r="HK155" s="8"/>
      <c r="HL155" s="8"/>
      <c r="HM155" s="8" t="s">
        <v>3</v>
      </c>
      <c r="HN155" s="8" t="s">
        <v>97</v>
      </c>
      <c r="HO155" s="8" t="s">
        <v>98</v>
      </c>
      <c r="HP155" s="8" t="s">
        <v>95</v>
      </c>
      <c r="HQ155" s="8" t="s">
        <v>95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55" x14ac:dyDescent="0.2">
      <c r="A156">
        <v>18</v>
      </c>
      <c r="B156">
        <v>1</v>
      </c>
      <c r="C156">
        <v>460</v>
      </c>
      <c r="E156" t="s">
        <v>3</v>
      </c>
      <c r="F156" t="s">
        <v>99</v>
      </c>
      <c r="G156" t="s">
        <v>100</v>
      </c>
      <c r="H156" t="s">
        <v>101</v>
      </c>
      <c r="I156">
        <f>J156</f>
        <v>2</v>
      </c>
      <c r="J156">
        <v>2</v>
      </c>
      <c r="K156">
        <v>2</v>
      </c>
      <c r="L156">
        <v>0</v>
      </c>
      <c r="M156">
        <v>0</v>
      </c>
      <c r="N156">
        <f t="shared" si="57"/>
        <v>0</v>
      </c>
      <c r="O156">
        <f>ROUND(P156,2)</f>
        <v>0</v>
      </c>
      <c r="P156">
        <f>ROUND(ROUND(ROUND(SUMIF(SmtRes!AQ442:'SmtRes'!AQ460,"=1",SmtRes!CU442:'SmtRes'!CU460),2),2)*I156/100,2)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59"/>
        <v>0</v>
      </c>
      <c r="U156">
        <f>ROUND(CV156*I156,7)</f>
        <v>0</v>
      </c>
      <c r="V156">
        <f>ROUND(CW156*I156,7)</f>
        <v>0</v>
      </c>
      <c r="W156">
        <f t="shared" si="60"/>
        <v>0</v>
      </c>
      <c r="X156">
        <f t="shared" si="61"/>
        <v>0</v>
      </c>
      <c r="Y156">
        <f t="shared" si="62"/>
        <v>0</v>
      </c>
      <c r="AA156">
        <v>-1</v>
      </c>
      <c r="AB156">
        <f t="shared" si="63"/>
        <v>0</v>
      </c>
      <c r="AC156">
        <f>ROUND((ES156),6)</f>
        <v>0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65"/>
        <v>0</v>
      </c>
      <c r="AH156">
        <f>(EW156)</f>
        <v>0</v>
      </c>
      <c r="AI156">
        <f>(EX156)</f>
        <v>0</v>
      </c>
      <c r="AJ156">
        <f t="shared" si="66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3</v>
      </c>
      <c r="BM156">
        <v>108001</v>
      </c>
      <c r="BN156">
        <v>0</v>
      </c>
      <c r="BO156" t="s">
        <v>3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97</v>
      </c>
      <c r="CA156">
        <v>51</v>
      </c>
      <c r="CB156" t="s">
        <v>3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3</v>
      </c>
      <c r="CO156">
        <v>0</v>
      </c>
      <c r="CP156">
        <f t="shared" ref="CP156:CZ156" si="93">0</f>
        <v>0</v>
      </c>
      <c r="CQ156">
        <f t="shared" si="93"/>
        <v>0</v>
      </c>
      <c r="CR156">
        <f t="shared" si="93"/>
        <v>0</v>
      </c>
      <c r="CS156">
        <f t="shared" si="93"/>
        <v>0</v>
      </c>
      <c r="CT156">
        <f t="shared" si="93"/>
        <v>0</v>
      </c>
      <c r="CU156">
        <f t="shared" si="93"/>
        <v>0</v>
      </c>
      <c r="CV156">
        <f t="shared" si="93"/>
        <v>0</v>
      </c>
      <c r="CW156">
        <f t="shared" si="93"/>
        <v>0</v>
      </c>
      <c r="CX156">
        <f t="shared" si="93"/>
        <v>0</v>
      </c>
      <c r="CY156">
        <f t="shared" si="93"/>
        <v>0</v>
      </c>
      <c r="CZ156">
        <f t="shared" si="9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101</v>
      </c>
      <c r="DW156" t="s">
        <v>101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82815029</v>
      </c>
      <c r="EF156">
        <v>3</v>
      </c>
      <c r="EG156" t="s">
        <v>94</v>
      </c>
      <c r="EH156">
        <v>0</v>
      </c>
      <c r="EI156" t="s">
        <v>3</v>
      </c>
      <c r="EJ156">
        <v>2</v>
      </c>
      <c r="EK156">
        <v>108001</v>
      </c>
      <c r="EL156" t="s">
        <v>95</v>
      </c>
      <c r="EM156" t="s">
        <v>96</v>
      </c>
      <c r="EO156" t="s">
        <v>3</v>
      </c>
      <c r="EQ156">
        <v>1024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3</v>
      </c>
      <c r="GD156">
        <v>1</v>
      </c>
      <c r="GF156">
        <v>274903907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72"/>
        <v>0</v>
      </c>
      <c r="GM156">
        <f t="shared" si="73"/>
        <v>0</v>
      </c>
      <c r="GN156">
        <f t="shared" si="74"/>
        <v>0</v>
      </c>
      <c r="GO156">
        <f t="shared" si="75"/>
        <v>0</v>
      </c>
      <c r="GP156">
        <f t="shared" si="76"/>
        <v>0</v>
      </c>
      <c r="GR156">
        <v>0</v>
      </c>
      <c r="GS156">
        <v>3</v>
      </c>
      <c r="GT156">
        <v>0</v>
      </c>
      <c r="GU156" t="s">
        <v>3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>0</f>
        <v>0</v>
      </c>
      <c r="HE156" t="s">
        <v>3</v>
      </c>
      <c r="HF156" t="s">
        <v>3</v>
      </c>
      <c r="HM156" t="s">
        <v>3</v>
      </c>
      <c r="HN156" t="s">
        <v>97</v>
      </c>
      <c r="HO156" t="s">
        <v>98</v>
      </c>
      <c r="HP156" t="s">
        <v>95</v>
      </c>
      <c r="HQ156" t="s">
        <v>95</v>
      </c>
      <c r="HS156">
        <v>0</v>
      </c>
      <c r="IK156">
        <v>0</v>
      </c>
    </row>
    <row r="157" spans="1:255" x14ac:dyDescent="0.2">
      <c r="A157" s="8">
        <v>17</v>
      </c>
      <c r="B157" s="8">
        <v>1</v>
      </c>
      <c r="C157" s="8">
        <f>ROW(SmtRes!A462)</f>
        <v>462</v>
      </c>
      <c r="D157" s="8">
        <f>ROW(EtalonRes!A666)</f>
        <v>666</v>
      </c>
      <c r="E157" s="8" t="s">
        <v>3</v>
      </c>
      <c r="F157" s="8" t="s">
        <v>263</v>
      </c>
      <c r="G157" s="8" t="s">
        <v>264</v>
      </c>
      <c r="H157" s="8" t="s">
        <v>246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f t="shared" si="57"/>
        <v>0</v>
      </c>
      <c r="O157" s="8">
        <f>ROUND(CP157,2)</f>
        <v>0</v>
      </c>
      <c r="P157" s="8">
        <f>SUMIF(SmtRes!AQ461:'SmtRes'!AQ462,"=1",SmtRes!DF461:'SmtRes'!DF462)</f>
        <v>0</v>
      </c>
      <c r="Q157" s="8">
        <f>SUMIF(SmtRes!AQ461:'SmtRes'!AQ462,"=1",SmtRes!DG461:'SmtRes'!DG462)</f>
        <v>0</v>
      </c>
      <c r="R157" s="8">
        <f>SUMIF(SmtRes!AQ461:'SmtRes'!AQ462,"=1",SmtRes!DH461:'SmtRes'!DH462)</f>
        <v>0</v>
      </c>
      <c r="S157" s="8">
        <f>SUMIF(SmtRes!AQ461:'SmtRes'!AQ462,"=1",SmtRes!DI461:'SmtRes'!DI462)</f>
        <v>0</v>
      </c>
      <c r="T157" s="8">
        <f t="shared" si="59"/>
        <v>0</v>
      </c>
      <c r="U157" s="8">
        <f>SUMIF(SmtRes!AQ461:'SmtRes'!AQ462,"=1",SmtRes!CV461:'SmtRes'!CV462)</f>
        <v>0</v>
      </c>
      <c r="V157" s="8">
        <f>SUMIF(SmtRes!AQ461:'SmtRes'!AQ462,"=1",SmtRes!CW461:'SmtRes'!CW462)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81593.513055000003</v>
      </c>
      <c r="AC157" s="8">
        <f>ROUND((0),6)</f>
        <v>0</v>
      </c>
      <c r="AD157" s="8">
        <f>ROUND((((SUM(SmtRes!BR461:'SmtRes'!BR462))-(0))+AE157),6)</f>
        <v>3289.5818549999999</v>
      </c>
      <c r="AE157" s="8">
        <f>ROUND((0),6)</f>
        <v>0</v>
      </c>
      <c r="AF157" s="8">
        <f>ROUND((SUM(SmtRes!BT461:'SmtRes'!BT462)),6)</f>
        <v>78303.931200000006</v>
      </c>
      <c r="AG157" s="8">
        <f t="shared" si="65"/>
        <v>0</v>
      </c>
      <c r="AH157" s="8">
        <f>(SUM(SmtRes!BU461:'SmtRes'!BU462))</f>
        <v>100.98</v>
      </c>
      <c r="AI157" s="8">
        <f>(0)</f>
        <v>0</v>
      </c>
      <c r="AJ157" s="8">
        <f t="shared" si="66"/>
        <v>0</v>
      </c>
      <c r="AK157" s="8">
        <v>60439.639300000003</v>
      </c>
      <c r="AL157" s="8">
        <v>0</v>
      </c>
      <c r="AM157" s="8">
        <v>2436.7273</v>
      </c>
      <c r="AN157" s="8">
        <v>0</v>
      </c>
      <c r="AO157" s="8">
        <v>58002.911999999997</v>
      </c>
      <c r="AP157" s="8">
        <v>0</v>
      </c>
      <c r="AQ157" s="8">
        <v>74.8</v>
      </c>
      <c r="AR157" s="8">
        <v>0</v>
      </c>
      <c r="AS157" s="8">
        <v>0</v>
      </c>
      <c r="AT157" s="8">
        <v>103</v>
      </c>
      <c r="AU157" s="8">
        <v>59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3</v>
      </c>
      <c r="BE157" s="8" t="s">
        <v>3</v>
      </c>
      <c r="BF157" s="8" t="s">
        <v>3</v>
      </c>
      <c r="BG157" s="8" t="s">
        <v>3</v>
      </c>
      <c r="BH157" s="8">
        <v>0</v>
      </c>
      <c r="BI157" s="8">
        <v>1</v>
      </c>
      <c r="BJ157" s="8" t="s">
        <v>265</v>
      </c>
      <c r="BK157" s="8"/>
      <c r="BL157" s="8"/>
      <c r="BM157" s="8">
        <v>46001</v>
      </c>
      <c r="BN157" s="8">
        <v>0</v>
      </c>
      <c r="BO157" s="8" t="s">
        <v>3</v>
      </c>
      <c r="BP157" s="8">
        <v>0</v>
      </c>
      <c r="BQ157" s="8">
        <v>2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3</v>
      </c>
      <c r="BZ157" s="8">
        <v>103</v>
      </c>
      <c r="CA157" s="8">
        <v>59</v>
      </c>
      <c r="CB157" s="8" t="s">
        <v>3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216</v>
      </c>
      <c r="CO157" s="8">
        <v>0</v>
      </c>
      <c r="CP157" s="8">
        <f>(P157+Q157+S157+R157)</f>
        <v>0</v>
      </c>
      <c r="CQ157" s="8">
        <f>SUMIF(SmtRes!AQ461:'SmtRes'!AQ462,"=1",SmtRes!AA461:'SmtRes'!AA462)</f>
        <v>0</v>
      </c>
      <c r="CR157" s="8">
        <f>SUMIF(SmtRes!AQ461:'SmtRes'!AQ462,"=1",SmtRes!AB461:'SmtRes'!AB462)</f>
        <v>171.99</v>
      </c>
      <c r="CS157" s="8">
        <f>SUMIF(SmtRes!AQ461:'SmtRes'!AQ462,"=1",SmtRes!AC461:'SmtRes'!AC462)</f>
        <v>0</v>
      </c>
      <c r="CT157" s="8">
        <f>SUMIF(SmtRes!AQ461:'SmtRes'!AQ462,"=1",SmtRes!AD461:'SmtRes'!AD462)</f>
        <v>775.44</v>
      </c>
      <c r="CU157" s="8">
        <f>AG157</f>
        <v>0</v>
      </c>
      <c r="CV157" s="8">
        <f>SUMIF(SmtRes!AQ461:'SmtRes'!AQ462,"=1",SmtRes!BU461:'SmtRes'!BU462)</f>
        <v>100.98</v>
      </c>
      <c r="CW157" s="8">
        <f>SUMIF(SmtRes!AQ461:'SmtRes'!AQ462,"=1",SmtRes!BV461:'SmtRes'!BV462)</f>
        <v>0</v>
      </c>
      <c r="CX157" s="8">
        <f>AJ157</f>
        <v>0</v>
      </c>
      <c r="CY157" s="8">
        <f>(((S157+R157)*AT157)/100)</f>
        <v>0</v>
      </c>
      <c r="CZ157" s="8">
        <f>(((S157+R157)*AU157)/100)</f>
        <v>0</v>
      </c>
      <c r="DA157" s="8"/>
      <c r="DB157" s="8">
        <v>33</v>
      </c>
      <c r="DC157" s="8" t="s">
        <v>3</v>
      </c>
      <c r="DD157" s="8" t="s">
        <v>3</v>
      </c>
      <c r="DE157" s="8" t="s">
        <v>217</v>
      </c>
      <c r="DF157" s="8" t="s">
        <v>217</v>
      </c>
      <c r="DG157" s="8" t="s">
        <v>217</v>
      </c>
      <c r="DH157" s="8" t="s">
        <v>3</v>
      </c>
      <c r="DI157" s="8" t="s">
        <v>217</v>
      </c>
      <c r="DJ157" s="8" t="s">
        <v>217</v>
      </c>
      <c r="DK157" s="8" t="s">
        <v>3</v>
      </c>
      <c r="DL157" s="8" t="s">
        <v>3</v>
      </c>
      <c r="DM157" s="8" t="s">
        <v>3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246</v>
      </c>
      <c r="DW157" s="8" t="s">
        <v>246</v>
      </c>
      <c r="DX157" s="8">
        <v>1</v>
      </c>
      <c r="DY157" s="8"/>
      <c r="DZ157" s="8" t="s">
        <v>3</v>
      </c>
      <c r="EA157" s="8" t="s">
        <v>3</v>
      </c>
      <c r="EB157" s="8" t="s">
        <v>3</v>
      </c>
      <c r="EC157" s="8" t="s">
        <v>3</v>
      </c>
      <c r="ED157" s="8"/>
      <c r="EE157" s="8">
        <v>82815219</v>
      </c>
      <c r="EF157" s="8">
        <v>2</v>
      </c>
      <c r="EG157" s="8" t="s">
        <v>36</v>
      </c>
      <c r="EH157" s="8">
        <v>40</v>
      </c>
      <c r="EI157" s="8" t="s">
        <v>83</v>
      </c>
      <c r="EJ157" s="8">
        <v>1</v>
      </c>
      <c r="EK157" s="8">
        <v>46001</v>
      </c>
      <c r="EL157" s="8" t="s">
        <v>84</v>
      </c>
      <c r="EM157" s="8" t="s">
        <v>85</v>
      </c>
      <c r="EN157" s="8"/>
      <c r="EO157" s="8" t="s">
        <v>218</v>
      </c>
      <c r="EP157" s="8"/>
      <c r="EQ157" s="8">
        <v>132096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74.8</v>
      </c>
      <c r="EX157" s="8">
        <v>0</v>
      </c>
      <c r="EY157" s="8">
        <v>0</v>
      </c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103</v>
      </c>
      <c r="FY157" s="8">
        <v>59</v>
      </c>
      <c r="FZ157" s="8"/>
      <c r="GA157" s="8" t="s">
        <v>3</v>
      </c>
      <c r="GB157" s="8"/>
      <c r="GC157" s="8"/>
      <c r="GD157" s="8">
        <v>1</v>
      </c>
      <c r="GE157" s="8"/>
      <c r="GF157" s="8">
        <v>-341104705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t="shared" si="72"/>
        <v>0</v>
      </c>
      <c r="GM157" s="8">
        <f t="shared" si="73"/>
        <v>0</v>
      </c>
      <c r="GN157" s="8">
        <f t="shared" si="74"/>
        <v>0</v>
      </c>
      <c r="GO157" s="8">
        <f t="shared" si="75"/>
        <v>0</v>
      </c>
      <c r="GP157" s="8">
        <f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3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GV157*GW157</f>
        <v>0</v>
      </c>
      <c r="HD157" s="8"/>
      <c r="HE157" s="8" t="s">
        <v>3</v>
      </c>
      <c r="HF157" s="8" t="s">
        <v>3</v>
      </c>
      <c r="HG157" s="8"/>
      <c r="HH157" s="8"/>
      <c r="HI157" s="8"/>
      <c r="HJ157" s="8"/>
      <c r="HK157" s="8"/>
      <c r="HL157" s="8"/>
      <c r="HM157" s="8" t="s">
        <v>3</v>
      </c>
      <c r="HN157" s="8" t="s">
        <v>87</v>
      </c>
      <c r="HO157" s="8" t="s">
        <v>88</v>
      </c>
      <c r="HP157" s="8" t="s">
        <v>84</v>
      </c>
      <c r="HQ157" s="8" t="s">
        <v>84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55" x14ac:dyDescent="0.2">
      <c r="A158">
        <v>17</v>
      </c>
      <c r="B158">
        <v>1</v>
      </c>
      <c r="C158">
        <f>ROW(SmtRes!A464)</f>
        <v>464</v>
      </c>
      <c r="D158">
        <f>ROW(EtalonRes!A668)</f>
        <v>668</v>
      </c>
      <c r="E158" t="s">
        <v>3</v>
      </c>
      <c r="F158" t="s">
        <v>263</v>
      </c>
      <c r="G158" t="s">
        <v>264</v>
      </c>
      <c r="H158" t="s">
        <v>246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57"/>
        <v>0</v>
      </c>
      <c r="O158">
        <f>ROUND(CP158,2)</f>
        <v>0</v>
      </c>
      <c r="P158">
        <f>SUMIF(SmtRes!AQ463:'SmtRes'!AQ464,"=1",SmtRes!DF463:'SmtRes'!DF464)</f>
        <v>0</v>
      </c>
      <c r="Q158">
        <f>SUMIF(SmtRes!AQ463:'SmtRes'!AQ464,"=1",SmtRes!DG463:'SmtRes'!DG464)</f>
        <v>0</v>
      </c>
      <c r="R158">
        <f>SUMIF(SmtRes!AQ463:'SmtRes'!AQ464,"=1",SmtRes!DH463:'SmtRes'!DH464)</f>
        <v>0</v>
      </c>
      <c r="S158">
        <f>SUMIF(SmtRes!AQ463:'SmtRes'!AQ464,"=1",SmtRes!DI463:'SmtRes'!DI464)</f>
        <v>0</v>
      </c>
      <c r="T158">
        <f t="shared" si="59"/>
        <v>0</v>
      </c>
      <c r="U158">
        <f>SUMIF(SmtRes!AQ463:'SmtRes'!AQ464,"=1",SmtRes!CV463:'SmtRes'!CV464)</f>
        <v>0</v>
      </c>
      <c r="V158">
        <f>SUMIF(SmtRes!AQ463:'SmtRes'!AQ464,"=1",SmtRes!CW463:'SmtRes'!CW464)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81593.513055000003</v>
      </c>
      <c r="AC158">
        <f>ROUND((0),6)</f>
        <v>0</v>
      </c>
      <c r="AD158">
        <f>ROUND((((SUM(SmtRes!BR463:'SmtRes'!BR464))-(0))+AE158),6)</f>
        <v>3289.5818549999999</v>
      </c>
      <c r="AE158">
        <f>ROUND((0),6)</f>
        <v>0</v>
      </c>
      <c r="AF158">
        <f>ROUND((SUM(SmtRes!BT463:'SmtRes'!BT464)),6)</f>
        <v>78303.931200000006</v>
      </c>
      <c r="AG158">
        <f t="shared" si="65"/>
        <v>0</v>
      </c>
      <c r="AH158">
        <f>(SUM(SmtRes!BU463:'SmtRes'!BU464))</f>
        <v>100.98</v>
      </c>
      <c r="AI158">
        <f>(0)</f>
        <v>0</v>
      </c>
      <c r="AJ158">
        <f t="shared" si="66"/>
        <v>0</v>
      </c>
      <c r="AK158">
        <v>60439.639300000003</v>
      </c>
      <c r="AL158">
        <v>0</v>
      </c>
      <c r="AM158">
        <v>2436.7273</v>
      </c>
      <c r="AN158">
        <v>0</v>
      </c>
      <c r="AO158">
        <v>58002.911999999997</v>
      </c>
      <c r="AP158">
        <v>0</v>
      </c>
      <c r="AQ158">
        <v>74.8</v>
      </c>
      <c r="AR158">
        <v>0</v>
      </c>
      <c r="AS158">
        <v>0</v>
      </c>
      <c r="AT158">
        <v>103</v>
      </c>
      <c r="AU158">
        <v>59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265</v>
      </c>
      <c r="BM158">
        <v>46001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59</v>
      </c>
      <c r="CB158" t="s">
        <v>3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216</v>
      </c>
      <c r="CO158">
        <v>0</v>
      </c>
      <c r="CP158">
        <f>(P158+Q158+S158+R158)</f>
        <v>0</v>
      </c>
      <c r="CQ158">
        <f>SUMIF(SmtRes!AQ463:'SmtRes'!AQ464,"=1",SmtRes!AA463:'SmtRes'!AA464)</f>
        <v>0</v>
      </c>
      <c r="CR158">
        <f>SUMIF(SmtRes!AQ463:'SmtRes'!AQ464,"=1",SmtRes!AB463:'SmtRes'!AB464)</f>
        <v>171.99</v>
      </c>
      <c r="CS158">
        <f>SUMIF(SmtRes!AQ463:'SmtRes'!AQ464,"=1",SmtRes!AC463:'SmtRes'!AC464)</f>
        <v>0</v>
      </c>
      <c r="CT158">
        <f>SUMIF(SmtRes!AQ463:'SmtRes'!AQ464,"=1",SmtRes!AD463:'SmtRes'!AD464)</f>
        <v>775.44</v>
      </c>
      <c r="CU158">
        <f>AG158</f>
        <v>0</v>
      </c>
      <c r="CV158">
        <f>SUMIF(SmtRes!AQ463:'SmtRes'!AQ464,"=1",SmtRes!BU463:'SmtRes'!BU464)</f>
        <v>100.98</v>
      </c>
      <c r="CW158">
        <f>SUMIF(SmtRes!AQ463:'SmtRes'!AQ464,"=1",SmtRes!BV463:'SmtRes'!BV464)</f>
        <v>0</v>
      </c>
      <c r="CX158">
        <f>AJ158</f>
        <v>0</v>
      </c>
      <c r="CY158">
        <f>(((S158+R158)*AT158)/100)</f>
        <v>0</v>
      </c>
      <c r="CZ158">
        <f>(((S158+R158)*AU158)/100)</f>
        <v>0</v>
      </c>
      <c r="DB158">
        <v>35</v>
      </c>
      <c r="DC158" t="s">
        <v>3</v>
      </c>
      <c r="DD158" t="s">
        <v>3</v>
      </c>
      <c r="DE158" t="s">
        <v>217</v>
      </c>
      <c r="DF158" t="s">
        <v>217</v>
      </c>
      <c r="DG158" t="s">
        <v>217</v>
      </c>
      <c r="DH158" t="s">
        <v>3</v>
      </c>
      <c r="DI158" t="s">
        <v>217</v>
      </c>
      <c r="DJ158" t="s">
        <v>217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246</v>
      </c>
      <c r="DW158" t="s">
        <v>246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82815219</v>
      </c>
      <c r="EF158">
        <v>2</v>
      </c>
      <c r="EG158" t="s">
        <v>36</v>
      </c>
      <c r="EH158">
        <v>40</v>
      </c>
      <c r="EI158" t="s">
        <v>83</v>
      </c>
      <c r="EJ158">
        <v>1</v>
      </c>
      <c r="EK158">
        <v>46001</v>
      </c>
      <c r="EL158" t="s">
        <v>84</v>
      </c>
      <c r="EM158" t="s">
        <v>85</v>
      </c>
      <c r="EO158" t="s">
        <v>218</v>
      </c>
      <c r="EQ158">
        <v>132096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74.8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103</v>
      </c>
      <c r="FY158">
        <v>59</v>
      </c>
      <c r="GA158" t="s">
        <v>3</v>
      </c>
      <c r="GD158">
        <v>1</v>
      </c>
      <c r="GF158">
        <v>-341104705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72"/>
        <v>0</v>
      </c>
      <c r="GM158">
        <f t="shared" si="73"/>
        <v>0</v>
      </c>
      <c r="GN158">
        <f t="shared" si="74"/>
        <v>0</v>
      </c>
      <c r="GO158">
        <f t="shared" si="75"/>
        <v>0</v>
      </c>
      <c r="GP158">
        <f t="shared" si="76"/>
        <v>0</v>
      </c>
      <c r="GR158">
        <v>0</v>
      </c>
      <c r="GS158">
        <v>3</v>
      </c>
      <c r="GT158">
        <v>0</v>
      </c>
      <c r="GU158" t="s">
        <v>3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GV158*GW158</f>
        <v>0</v>
      </c>
      <c r="HE158" t="s">
        <v>3</v>
      </c>
      <c r="HF158" t="s">
        <v>3</v>
      </c>
      <c r="HM158" t="s">
        <v>3</v>
      </c>
      <c r="HN158" t="s">
        <v>87</v>
      </c>
      <c r="HO158" t="s">
        <v>88</v>
      </c>
      <c r="HP158" t="s">
        <v>84</v>
      </c>
      <c r="HQ158" t="s">
        <v>84</v>
      </c>
      <c r="HS158">
        <v>0</v>
      </c>
      <c r="IK158">
        <v>0</v>
      </c>
    </row>
    <row r="159" spans="1:255" x14ac:dyDescent="0.2">
      <c r="A159" s="8">
        <v>17</v>
      </c>
      <c r="B159" s="8">
        <v>1</v>
      </c>
      <c r="C159" s="8">
        <f>ROW(SmtRes!A475)</f>
        <v>475</v>
      </c>
      <c r="D159" s="8">
        <f>ROW(EtalonRes!A679)</f>
        <v>679</v>
      </c>
      <c r="E159" s="8" t="s">
        <v>3</v>
      </c>
      <c r="F159" s="8" t="s">
        <v>266</v>
      </c>
      <c r="G159" s="8" t="s">
        <v>267</v>
      </c>
      <c r="H159" s="8" t="s">
        <v>268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>ROUND(CP159,2)</f>
        <v>0</v>
      </c>
      <c r="P159" s="8">
        <f>SUMIF(SmtRes!AQ465:'SmtRes'!AQ475,"=1",SmtRes!DF465:'SmtRes'!DF475)</f>
        <v>0</v>
      </c>
      <c r="Q159" s="8">
        <f>SUMIF(SmtRes!AQ465:'SmtRes'!AQ475,"=1",SmtRes!DG465:'SmtRes'!DG475)</f>
        <v>0</v>
      </c>
      <c r="R159" s="8">
        <f>SUMIF(SmtRes!AQ465:'SmtRes'!AQ475,"=1",SmtRes!DH465:'SmtRes'!DH475)</f>
        <v>0</v>
      </c>
      <c r="S159" s="8">
        <f>SUMIF(SmtRes!AQ465:'SmtRes'!AQ475,"=1",SmtRes!DI465:'SmtRes'!DI475)</f>
        <v>0</v>
      </c>
      <c r="T159" s="8">
        <f t="shared" si="59"/>
        <v>0</v>
      </c>
      <c r="U159" s="8">
        <f>SUMIF(SmtRes!AQ465:'SmtRes'!AQ475,"=1",SmtRes!CV465:'SmtRes'!CV475)</f>
        <v>0</v>
      </c>
      <c r="V159" s="8">
        <f>SUMIF(SmtRes!AQ465:'SmtRes'!AQ475,"=1",SmtRes!CW465:'SmtRes'!CW475)</f>
        <v>0</v>
      </c>
      <c r="W159" s="8">
        <f t="shared" si="60"/>
        <v>0</v>
      </c>
      <c r="X159" s="8">
        <f t="shared" si="61"/>
        <v>0</v>
      </c>
      <c r="Y159" s="8">
        <f t="shared" si="62"/>
        <v>0</v>
      </c>
      <c r="Z159" s="8"/>
      <c r="AA159" s="8">
        <v>-1</v>
      </c>
      <c r="AB159" s="8">
        <f t="shared" si="63"/>
        <v>52375.748595999998</v>
      </c>
      <c r="AC159" s="8">
        <f>ROUND((SUM(SmtRes!BQ465:'SmtRes'!BQ475)),6)</f>
        <v>901.70659599999999</v>
      </c>
      <c r="AD159" s="8">
        <f>ROUND((((SUM(SmtRes!BR465:'SmtRes'!BR475))-(SUM(SmtRes!BS465:'SmtRes'!BS475)))+AE159),6)</f>
        <v>4333.6080000000002</v>
      </c>
      <c r="AE159" s="8">
        <f>ROUND((SUM(SmtRes!BS465:'SmtRes'!BS475)),6)</f>
        <v>3441.1702500000001</v>
      </c>
      <c r="AF159" s="8">
        <f>ROUND((SUM(SmtRes!BT465:'SmtRes'!BT475)),6)</f>
        <v>47140.434000000001</v>
      </c>
      <c r="AG159" s="8">
        <f t="shared" si="65"/>
        <v>0</v>
      </c>
      <c r="AH159" s="8">
        <f>(SUM(SmtRes!BU465:'SmtRes'!BU475))</f>
        <v>59.4</v>
      </c>
      <c r="AI159" s="8">
        <f>(SUM(SmtRes!BV465:'SmtRes'!BV475))</f>
        <v>3.6179999999999999</v>
      </c>
      <c r="AJ159" s="8">
        <f t="shared" si="66"/>
        <v>0</v>
      </c>
      <c r="AK159" s="8">
        <v>41579.641596000001</v>
      </c>
      <c r="AL159" s="8">
        <v>901.70659599999999</v>
      </c>
      <c r="AM159" s="8">
        <v>3210.08</v>
      </c>
      <c r="AN159" s="8">
        <v>2549.0149999999999</v>
      </c>
      <c r="AO159" s="8">
        <v>34918.839999999997</v>
      </c>
      <c r="AP159" s="8">
        <v>0</v>
      </c>
      <c r="AQ159" s="8">
        <v>44</v>
      </c>
      <c r="AR159" s="8">
        <v>2.68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3</v>
      </c>
      <c r="BE159" s="8" t="s">
        <v>3</v>
      </c>
      <c r="BF159" s="8" t="s">
        <v>3</v>
      </c>
      <c r="BG159" s="8" t="s">
        <v>3</v>
      </c>
      <c r="BH159" s="8">
        <v>0</v>
      </c>
      <c r="BI159" s="8">
        <v>2</v>
      </c>
      <c r="BJ159" s="8" t="s">
        <v>269</v>
      </c>
      <c r="BK159" s="8"/>
      <c r="BL159" s="8"/>
      <c r="BM159" s="8">
        <v>108001</v>
      </c>
      <c r="BN159" s="8">
        <v>0</v>
      </c>
      <c r="BO159" s="8" t="s">
        <v>3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3</v>
      </c>
      <c r="BZ159" s="8">
        <v>97</v>
      </c>
      <c r="CA159" s="8">
        <v>51</v>
      </c>
      <c r="CB159" s="8" t="s">
        <v>3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216</v>
      </c>
      <c r="CO159" s="8">
        <v>0</v>
      </c>
      <c r="CP159" s="8">
        <f>(P159+Q159+S159+R159)</f>
        <v>0</v>
      </c>
      <c r="CQ159" s="8">
        <f>SUMIF(SmtRes!AQ465:'SmtRes'!AQ475,"=1",SmtRes!AA465:'SmtRes'!AA475)</f>
        <v>164880.28999999998</v>
      </c>
      <c r="CR159" s="8">
        <f>SUMIF(SmtRes!AQ465:'SmtRes'!AQ475,"=1",SmtRes!AB465:'SmtRes'!AB475)</f>
        <v>2302.6</v>
      </c>
      <c r="CS159" s="8">
        <f>SUMIF(SmtRes!AQ465:'SmtRes'!AQ475,"=1",SmtRes!AC465:'SmtRes'!AC475)</f>
        <v>1902.25</v>
      </c>
      <c r="CT159" s="8">
        <f>SUMIF(SmtRes!AQ465:'SmtRes'!AQ475,"=1",SmtRes!AD465:'SmtRes'!AD475)</f>
        <v>793.61</v>
      </c>
      <c r="CU159" s="8">
        <f>AG159</f>
        <v>0</v>
      </c>
      <c r="CV159" s="8">
        <f>SUMIF(SmtRes!AQ465:'SmtRes'!AQ475,"=1",SmtRes!BU465:'SmtRes'!BU475)</f>
        <v>59.4</v>
      </c>
      <c r="CW159" s="8">
        <f>SUMIF(SmtRes!AQ465:'SmtRes'!AQ475,"=1",SmtRes!BV465:'SmtRes'!BV475)</f>
        <v>3.6179999999999999</v>
      </c>
      <c r="CX159" s="8">
        <f>AJ159</f>
        <v>0</v>
      </c>
      <c r="CY159" s="8">
        <f>(((S159+R159)*AT159)/100)</f>
        <v>0</v>
      </c>
      <c r="CZ159" s="8">
        <f>(((S159+R159)*AU159)/100)</f>
        <v>0</v>
      </c>
      <c r="DA159" s="8"/>
      <c r="DB159" s="8">
        <v>37</v>
      </c>
      <c r="DC159" s="8" t="s">
        <v>3</v>
      </c>
      <c r="DD159" s="8" t="s">
        <v>3</v>
      </c>
      <c r="DE159" s="8" t="s">
        <v>217</v>
      </c>
      <c r="DF159" s="8" t="s">
        <v>217</v>
      </c>
      <c r="DG159" s="8" t="s">
        <v>217</v>
      </c>
      <c r="DH159" s="8" t="s">
        <v>3</v>
      </c>
      <c r="DI159" s="8" t="s">
        <v>217</v>
      </c>
      <c r="DJ159" s="8" t="s">
        <v>217</v>
      </c>
      <c r="DK159" s="8" t="s">
        <v>3</v>
      </c>
      <c r="DL159" s="8" t="s">
        <v>3</v>
      </c>
      <c r="DM159" s="8" t="s">
        <v>3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1003</v>
      </c>
      <c r="DV159" s="8" t="s">
        <v>268</v>
      </c>
      <c r="DW159" s="8" t="s">
        <v>268</v>
      </c>
      <c r="DX159" s="8">
        <v>100</v>
      </c>
      <c r="DY159" s="8"/>
      <c r="DZ159" s="8" t="s">
        <v>3</v>
      </c>
      <c r="EA159" s="8" t="s">
        <v>3</v>
      </c>
      <c r="EB159" s="8" t="s">
        <v>3</v>
      </c>
      <c r="EC159" s="8" t="s">
        <v>3</v>
      </c>
      <c r="ED159" s="8"/>
      <c r="EE159" s="8">
        <v>82815029</v>
      </c>
      <c r="EF159" s="8">
        <v>3</v>
      </c>
      <c r="EG159" s="8" t="s">
        <v>94</v>
      </c>
      <c r="EH159" s="8">
        <v>0</v>
      </c>
      <c r="EI159" s="8" t="s">
        <v>3</v>
      </c>
      <c r="EJ159" s="8">
        <v>2</v>
      </c>
      <c r="EK159" s="8">
        <v>108001</v>
      </c>
      <c r="EL159" s="8" t="s">
        <v>95</v>
      </c>
      <c r="EM159" s="8" t="s">
        <v>96</v>
      </c>
      <c r="EN159" s="8"/>
      <c r="EO159" s="8" t="s">
        <v>218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44</v>
      </c>
      <c r="EX159" s="8">
        <v>2.68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3</v>
      </c>
      <c r="GB159" s="8"/>
      <c r="GC159" s="8"/>
      <c r="GD159" s="8">
        <v>1</v>
      </c>
      <c r="GE159" s="8"/>
      <c r="GF159" s="8">
        <v>1080816770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t="shared" si="72"/>
        <v>0</v>
      </c>
      <c r="GM159" s="8">
        <f t="shared" si="73"/>
        <v>0</v>
      </c>
      <c r="GN159" s="8">
        <f t="shared" si="74"/>
        <v>0</v>
      </c>
      <c r="GO159" s="8">
        <f t="shared" si="75"/>
        <v>0</v>
      </c>
      <c r="GP159" s="8">
        <f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3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3</v>
      </c>
      <c r="HF159" s="8" t="s">
        <v>3</v>
      </c>
      <c r="HG159" s="8"/>
      <c r="HH159" s="8"/>
      <c r="HI159" s="8"/>
      <c r="HJ159" s="8"/>
      <c r="HK159" s="8"/>
      <c r="HL159" s="8"/>
      <c r="HM159" s="8" t="s">
        <v>3</v>
      </c>
      <c r="HN159" s="8" t="s">
        <v>97</v>
      </c>
      <c r="HO159" s="8" t="s">
        <v>98</v>
      </c>
      <c r="HP159" s="8" t="s">
        <v>95</v>
      </c>
      <c r="HQ159" s="8" t="s">
        <v>95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55" x14ac:dyDescent="0.2">
      <c r="A160">
        <v>17</v>
      </c>
      <c r="B160">
        <v>1</v>
      </c>
      <c r="C160">
        <f>ROW(SmtRes!A486)</f>
        <v>486</v>
      </c>
      <c r="D160">
        <f>ROW(EtalonRes!A690)</f>
        <v>690</v>
      </c>
      <c r="E160" t="s">
        <v>3</v>
      </c>
      <c r="F160" t="s">
        <v>266</v>
      </c>
      <c r="G160" t="s">
        <v>267</v>
      </c>
      <c r="H160" t="s">
        <v>268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>ROUND(CP160,2)</f>
        <v>0</v>
      </c>
      <c r="P160">
        <f>SUMIF(SmtRes!AQ476:'SmtRes'!AQ486,"=1",SmtRes!DF476:'SmtRes'!DF486)</f>
        <v>0</v>
      </c>
      <c r="Q160">
        <f>SUMIF(SmtRes!AQ476:'SmtRes'!AQ486,"=1",SmtRes!DG476:'SmtRes'!DG486)</f>
        <v>0</v>
      </c>
      <c r="R160">
        <f>SUMIF(SmtRes!AQ476:'SmtRes'!AQ486,"=1",SmtRes!DH476:'SmtRes'!DH486)</f>
        <v>0</v>
      </c>
      <c r="S160">
        <f>SUMIF(SmtRes!AQ476:'SmtRes'!AQ486,"=1",SmtRes!DI476:'SmtRes'!DI486)</f>
        <v>0</v>
      </c>
      <c r="T160">
        <f t="shared" si="59"/>
        <v>0</v>
      </c>
      <c r="U160">
        <f>SUMIF(SmtRes!AQ476:'SmtRes'!AQ486,"=1",SmtRes!CV476:'SmtRes'!CV486)</f>
        <v>0</v>
      </c>
      <c r="V160">
        <f>SUMIF(SmtRes!AQ476:'SmtRes'!AQ486,"=1",SmtRes!CW476:'SmtRes'!CW486)</f>
        <v>0</v>
      </c>
      <c r="W160">
        <f t="shared" si="60"/>
        <v>0</v>
      </c>
      <c r="X160">
        <f t="shared" si="61"/>
        <v>0</v>
      </c>
      <c r="Y160">
        <f t="shared" si="62"/>
        <v>0</v>
      </c>
      <c r="AA160">
        <v>-1</v>
      </c>
      <c r="AB160">
        <f t="shared" si="63"/>
        <v>52375.748595999998</v>
      </c>
      <c r="AC160">
        <f>ROUND((SUM(SmtRes!BQ476:'SmtRes'!BQ486)),6)</f>
        <v>901.70659599999999</v>
      </c>
      <c r="AD160">
        <f>ROUND((((SUM(SmtRes!BR476:'SmtRes'!BR486))-(SUM(SmtRes!BS476:'SmtRes'!BS486)))+AE160),6)</f>
        <v>4333.6080000000002</v>
      </c>
      <c r="AE160">
        <f>ROUND((SUM(SmtRes!BS476:'SmtRes'!BS486)),6)</f>
        <v>3441.1702500000001</v>
      </c>
      <c r="AF160">
        <f>ROUND((SUM(SmtRes!BT476:'SmtRes'!BT486)),6)</f>
        <v>47140.434000000001</v>
      </c>
      <c r="AG160">
        <f t="shared" si="65"/>
        <v>0</v>
      </c>
      <c r="AH160">
        <f>(SUM(SmtRes!BU476:'SmtRes'!BU486))</f>
        <v>59.4</v>
      </c>
      <c r="AI160">
        <f>(SUM(SmtRes!BV476:'SmtRes'!BV486))</f>
        <v>3.6179999999999999</v>
      </c>
      <c r="AJ160">
        <f t="shared" si="66"/>
        <v>0</v>
      </c>
      <c r="AK160">
        <v>41579.641596000001</v>
      </c>
      <c r="AL160">
        <v>901.70659599999999</v>
      </c>
      <c r="AM160">
        <v>3210.08</v>
      </c>
      <c r="AN160">
        <v>2549.0149999999999</v>
      </c>
      <c r="AO160">
        <v>34918.839999999997</v>
      </c>
      <c r="AP160">
        <v>0</v>
      </c>
      <c r="AQ160">
        <v>44</v>
      </c>
      <c r="AR160">
        <v>2.68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269</v>
      </c>
      <c r="BM160">
        <v>108001</v>
      </c>
      <c r="BN160">
        <v>0</v>
      </c>
      <c r="BO160" t="s">
        <v>3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216</v>
      </c>
      <c r="CO160">
        <v>0</v>
      </c>
      <c r="CP160">
        <f>(P160+Q160+S160+R160)</f>
        <v>0</v>
      </c>
      <c r="CQ160">
        <f>SUMIF(SmtRes!AQ476:'SmtRes'!AQ486,"=1",SmtRes!AA476:'SmtRes'!AA486)</f>
        <v>164880.28999999998</v>
      </c>
      <c r="CR160">
        <f>SUMIF(SmtRes!AQ476:'SmtRes'!AQ486,"=1",SmtRes!AB476:'SmtRes'!AB486)</f>
        <v>2302.6</v>
      </c>
      <c r="CS160">
        <f>SUMIF(SmtRes!AQ476:'SmtRes'!AQ486,"=1",SmtRes!AC476:'SmtRes'!AC486)</f>
        <v>1902.25</v>
      </c>
      <c r="CT160">
        <f>SUMIF(SmtRes!AQ476:'SmtRes'!AQ486,"=1",SmtRes!AD476:'SmtRes'!AD486)</f>
        <v>793.61</v>
      </c>
      <c r="CU160">
        <f>AG160</f>
        <v>0</v>
      </c>
      <c r="CV160">
        <f>SUMIF(SmtRes!AQ476:'SmtRes'!AQ486,"=1",SmtRes!BU476:'SmtRes'!BU486)</f>
        <v>59.4</v>
      </c>
      <c r="CW160">
        <f>SUMIF(SmtRes!AQ476:'SmtRes'!AQ486,"=1",SmtRes!BV476:'SmtRes'!BV486)</f>
        <v>3.6179999999999999</v>
      </c>
      <c r="CX160">
        <f>AJ160</f>
        <v>0</v>
      </c>
      <c r="CY160">
        <f>(((S160+R160)*AT160)/100)</f>
        <v>0</v>
      </c>
      <c r="CZ160">
        <f>(((S160+R160)*AU160)/100)</f>
        <v>0</v>
      </c>
      <c r="DB160">
        <v>39</v>
      </c>
      <c r="DC160" t="s">
        <v>3</v>
      </c>
      <c r="DD160" t="s">
        <v>3</v>
      </c>
      <c r="DE160" t="s">
        <v>217</v>
      </c>
      <c r="DF160" t="s">
        <v>217</v>
      </c>
      <c r="DG160" t="s">
        <v>217</v>
      </c>
      <c r="DH160" t="s">
        <v>3</v>
      </c>
      <c r="DI160" t="s">
        <v>217</v>
      </c>
      <c r="DJ160" t="s">
        <v>217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268</v>
      </c>
      <c r="DW160" t="s">
        <v>268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82815029</v>
      </c>
      <c r="EF160">
        <v>3</v>
      </c>
      <c r="EG160" t="s">
        <v>94</v>
      </c>
      <c r="EH160">
        <v>0</v>
      </c>
      <c r="EI160" t="s">
        <v>3</v>
      </c>
      <c r="EJ160">
        <v>2</v>
      </c>
      <c r="EK160">
        <v>108001</v>
      </c>
      <c r="EL160" t="s">
        <v>95</v>
      </c>
      <c r="EM160" t="s">
        <v>96</v>
      </c>
      <c r="EO160" t="s">
        <v>218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44</v>
      </c>
      <c r="EX160">
        <v>2.68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1</v>
      </c>
      <c r="GF160">
        <v>1080816770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72"/>
        <v>0</v>
      </c>
      <c r="GM160">
        <f t="shared" si="73"/>
        <v>0</v>
      </c>
      <c r="GN160">
        <f t="shared" si="74"/>
        <v>0</v>
      </c>
      <c r="GO160">
        <f t="shared" si="75"/>
        <v>0</v>
      </c>
      <c r="GP160">
        <f t="shared" si="76"/>
        <v>0</v>
      </c>
      <c r="GR160">
        <v>0</v>
      </c>
      <c r="GS160">
        <v>3</v>
      </c>
      <c r="GT160">
        <v>0</v>
      </c>
      <c r="GU160" t="s">
        <v>3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3</v>
      </c>
      <c r="HF160" t="s">
        <v>3</v>
      </c>
      <c r="HM160" t="s">
        <v>3</v>
      </c>
      <c r="HN160" t="s">
        <v>97</v>
      </c>
      <c r="HO160" t="s">
        <v>98</v>
      </c>
      <c r="HP160" t="s">
        <v>95</v>
      </c>
      <c r="HQ160" t="s">
        <v>95</v>
      </c>
      <c r="HS160">
        <v>0</v>
      </c>
      <c r="IK160">
        <v>0</v>
      </c>
    </row>
    <row r="161" spans="1:255" x14ac:dyDescent="0.2">
      <c r="A161" s="8">
        <v>18</v>
      </c>
      <c r="B161" s="8">
        <v>1</v>
      </c>
      <c r="C161" s="8">
        <v>475</v>
      </c>
      <c r="D161" s="8"/>
      <c r="E161" s="8" t="s">
        <v>3</v>
      </c>
      <c r="F161" s="8" t="s">
        <v>99</v>
      </c>
      <c r="G161" s="8" t="s">
        <v>100</v>
      </c>
      <c r="H161" s="8" t="s">
        <v>101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>ROUND(P161,2)</f>
        <v>0</v>
      </c>
      <c r="P161" s="8">
        <f>ROUND(ROUND(ROUND(SUMIF(SmtRes!AQ476:'SmtRes'!AQ486,"=1",SmtRes!CU476:'SmtRes'!CU486),2),2)*I161/100,2)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3</v>
      </c>
      <c r="BE161" s="8" t="s">
        <v>3</v>
      </c>
      <c r="BF161" s="8" t="s">
        <v>3</v>
      </c>
      <c r="BG161" s="8" t="s">
        <v>3</v>
      </c>
      <c r="BH161" s="8">
        <v>3</v>
      </c>
      <c r="BI161" s="8">
        <v>2</v>
      </c>
      <c r="BJ161" s="8" t="s">
        <v>3</v>
      </c>
      <c r="BK161" s="8"/>
      <c r="BL161" s="8"/>
      <c r="BM161" s="8">
        <v>108001</v>
      </c>
      <c r="BN161" s="8">
        <v>0</v>
      </c>
      <c r="BO161" s="8" t="s">
        <v>3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3</v>
      </c>
      <c r="BZ161" s="8">
        <v>97</v>
      </c>
      <c r="CA161" s="8">
        <v>51</v>
      </c>
      <c r="CB161" s="8" t="s">
        <v>3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3</v>
      </c>
      <c r="CO161" s="8">
        <v>0</v>
      </c>
      <c r="CP161" s="8">
        <f t="shared" ref="CP161:CZ161" si="94">0</f>
        <v>0</v>
      </c>
      <c r="CQ161" s="8">
        <f t="shared" si="94"/>
        <v>0</v>
      </c>
      <c r="CR161" s="8">
        <f t="shared" si="94"/>
        <v>0</v>
      </c>
      <c r="CS161" s="8">
        <f t="shared" si="94"/>
        <v>0</v>
      </c>
      <c r="CT161" s="8">
        <f t="shared" si="94"/>
        <v>0</v>
      </c>
      <c r="CU161" s="8">
        <f t="shared" si="94"/>
        <v>0</v>
      </c>
      <c r="CV161" s="8">
        <f t="shared" si="94"/>
        <v>0</v>
      </c>
      <c r="CW161" s="8">
        <f t="shared" si="94"/>
        <v>0</v>
      </c>
      <c r="CX161" s="8">
        <f t="shared" si="94"/>
        <v>0</v>
      </c>
      <c r="CY161" s="8">
        <f t="shared" si="94"/>
        <v>0</v>
      </c>
      <c r="CZ161" s="8">
        <f t="shared" si="94"/>
        <v>0</v>
      </c>
      <c r="DA161" s="8"/>
      <c r="DB161" s="8"/>
      <c r="DC161" s="8" t="s">
        <v>3</v>
      </c>
      <c r="DD161" s="8" t="s">
        <v>3</v>
      </c>
      <c r="DE161" s="8" t="s">
        <v>3</v>
      </c>
      <c r="DF161" s="8" t="s">
        <v>3</v>
      </c>
      <c r="DG161" s="8" t="s">
        <v>3</v>
      </c>
      <c r="DH161" s="8" t="s">
        <v>3</v>
      </c>
      <c r="DI161" s="8" t="s">
        <v>3</v>
      </c>
      <c r="DJ161" s="8" t="s">
        <v>3</v>
      </c>
      <c r="DK161" s="8" t="s">
        <v>3</v>
      </c>
      <c r="DL161" s="8" t="s">
        <v>3</v>
      </c>
      <c r="DM161" s="8" t="s">
        <v>3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101</v>
      </c>
      <c r="DW161" s="8" t="s">
        <v>101</v>
      </c>
      <c r="DX161" s="8">
        <v>1</v>
      </c>
      <c r="DY161" s="8"/>
      <c r="DZ161" s="8" t="s">
        <v>3</v>
      </c>
      <c r="EA161" s="8" t="s">
        <v>3</v>
      </c>
      <c r="EB161" s="8" t="s">
        <v>3</v>
      </c>
      <c r="EC161" s="8" t="s">
        <v>3</v>
      </c>
      <c r="ED161" s="8"/>
      <c r="EE161" s="8">
        <v>82815029</v>
      </c>
      <c r="EF161" s="8">
        <v>3</v>
      </c>
      <c r="EG161" s="8" t="s">
        <v>94</v>
      </c>
      <c r="EH161" s="8">
        <v>0</v>
      </c>
      <c r="EI161" s="8" t="s">
        <v>3</v>
      </c>
      <c r="EJ161" s="8">
        <v>2</v>
      </c>
      <c r="EK161" s="8">
        <v>108001</v>
      </c>
      <c r="EL161" s="8" t="s">
        <v>95</v>
      </c>
      <c r="EM161" s="8" t="s">
        <v>96</v>
      </c>
      <c r="EN161" s="8"/>
      <c r="EO161" s="8" t="s">
        <v>3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3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t="shared" si="72"/>
        <v>0</v>
      </c>
      <c r="GM161" s="8">
        <f t="shared" si="73"/>
        <v>0</v>
      </c>
      <c r="GN161" s="8">
        <f t="shared" si="74"/>
        <v>0</v>
      </c>
      <c r="GO161" s="8">
        <f t="shared" si="75"/>
        <v>0</v>
      </c>
      <c r="GP161" s="8">
        <f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3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3</v>
      </c>
      <c r="HF161" s="8" t="s">
        <v>3</v>
      </c>
      <c r="HG161" s="8"/>
      <c r="HH161" s="8"/>
      <c r="HI161" s="8"/>
      <c r="HJ161" s="8"/>
      <c r="HK161" s="8"/>
      <c r="HL161" s="8"/>
      <c r="HM161" s="8" t="s">
        <v>3</v>
      </c>
      <c r="HN161" s="8" t="s">
        <v>97</v>
      </c>
      <c r="HO161" s="8" t="s">
        <v>98</v>
      </c>
      <c r="HP161" s="8" t="s">
        <v>95</v>
      </c>
      <c r="HQ161" s="8" t="s">
        <v>95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55" x14ac:dyDescent="0.2">
      <c r="A162">
        <v>18</v>
      </c>
      <c r="B162">
        <v>1</v>
      </c>
      <c r="C162">
        <v>486</v>
      </c>
      <c r="E162" t="s">
        <v>3</v>
      </c>
      <c r="F162" t="s">
        <v>99</v>
      </c>
      <c r="G162" t="s">
        <v>100</v>
      </c>
      <c r="H162" t="s">
        <v>101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>ROUND(P162,2)</f>
        <v>0</v>
      </c>
      <c r="P162">
        <f>ROUND(ROUND(ROUND(SUMIF(SmtRes!AQ476:'SmtRes'!AQ486,"=1",SmtRes!CU476:'SmtRes'!CU486),2),2)*I162/100,2)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3</v>
      </c>
      <c r="BM162">
        <v>108001</v>
      </c>
      <c r="BN162">
        <v>0</v>
      </c>
      <c r="BO162" t="s">
        <v>3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97</v>
      </c>
      <c r="CA162">
        <v>51</v>
      </c>
      <c r="CB162" t="s">
        <v>3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3</v>
      </c>
      <c r="CO162">
        <v>0</v>
      </c>
      <c r="CP162">
        <f t="shared" ref="CP162:CZ162" si="95">0</f>
        <v>0</v>
      </c>
      <c r="CQ162">
        <f t="shared" si="95"/>
        <v>0</v>
      </c>
      <c r="CR162">
        <f t="shared" si="95"/>
        <v>0</v>
      </c>
      <c r="CS162">
        <f t="shared" si="95"/>
        <v>0</v>
      </c>
      <c r="CT162">
        <f t="shared" si="95"/>
        <v>0</v>
      </c>
      <c r="CU162">
        <f t="shared" si="95"/>
        <v>0</v>
      </c>
      <c r="CV162">
        <f t="shared" si="95"/>
        <v>0</v>
      </c>
      <c r="CW162">
        <f t="shared" si="95"/>
        <v>0</v>
      </c>
      <c r="CX162">
        <f t="shared" si="95"/>
        <v>0</v>
      </c>
      <c r="CY162">
        <f t="shared" si="95"/>
        <v>0</v>
      </c>
      <c r="CZ162">
        <f t="shared" si="95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101</v>
      </c>
      <c r="DW162" t="s">
        <v>101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82815029</v>
      </c>
      <c r="EF162">
        <v>3</v>
      </c>
      <c r="EG162" t="s">
        <v>94</v>
      </c>
      <c r="EH162">
        <v>0</v>
      </c>
      <c r="EI162" t="s">
        <v>3</v>
      </c>
      <c r="EJ162">
        <v>2</v>
      </c>
      <c r="EK162">
        <v>108001</v>
      </c>
      <c r="EL162" t="s">
        <v>95</v>
      </c>
      <c r="EM162" t="s">
        <v>96</v>
      </c>
      <c r="EO162" t="s">
        <v>3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3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72"/>
        <v>0</v>
      </c>
      <c r="GM162">
        <f t="shared" si="73"/>
        <v>0</v>
      </c>
      <c r="GN162">
        <f t="shared" si="74"/>
        <v>0</v>
      </c>
      <c r="GO162">
        <f t="shared" si="75"/>
        <v>0</v>
      </c>
      <c r="GP162">
        <f t="shared" si="76"/>
        <v>0</v>
      </c>
      <c r="GR162">
        <v>0</v>
      </c>
      <c r="GS162">
        <v>3</v>
      </c>
      <c r="GT162">
        <v>0</v>
      </c>
      <c r="GU162" t="s">
        <v>3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3</v>
      </c>
      <c r="HF162" t="s">
        <v>3</v>
      </c>
      <c r="HM162" t="s">
        <v>3</v>
      </c>
      <c r="HN162" t="s">
        <v>97</v>
      </c>
      <c r="HO162" t="s">
        <v>98</v>
      </c>
      <c r="HP162" t="s">
        <v>95</v>
      </c>
      <c r="HQ162" t="s">
        <v>95</v>
      </c>
      <c r="HS162">
        <v>0</v>
      </c>
      <c r="IK162">
        <v>0</v>
      </c>
    </row>
    <row r="163" spans="1:255" x14ac:dyDescent="0.2">
      <c r="A163" s="8">
        <v>17</v>
      </c>
      <c r="B163" s="8">
        <v>1</v>
      </c>
      <c r="C163" s="8">
        <f>ROW(SmtRes!A495)</f>
        <v>495</v>
      </c>
      <c r="D163" s="8">
        <f>ROW(EtalonRes!A699)</f>
        <v>699</v>
      </c>
      <c r="E163" s="8" t="s">
        <v>3</v>
      </c>
      <c r="F163" s="8" t="s">
        <v>270</v>
      </c>
      <c r="G163" s="8" t="s">
        <v>271</v>
      </c>
      <c r="H163" s="8" t="s">
        <v>268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>ROUND(CP163,2)</f>
        <v>0</v>
      </c>
      <c r="P163" s="8">
        <f>SUMIF(SmtRes!AQ487:'SmtRes'!AQ495,"=1",SmtRes!DF487:'SmtRes'!DF495)</f>
        <v>0</v>
      </c>
      <c r="Q163" s="8">
        <f>SUMIF(SmtRes!AQ487:'SmtRes'!AQ495,"=1",SmtRes!DG487:'SmtRes'!DG495)</f>
        <v>0</v>
      </c>
      <c r="R163" s="8">
        <f>SUMIF(SmtRes!AQ487:'SmtRes'!AQ495,"=1",SmtRes!DH487:'SmtRes'!DH495)</f>
        <v>0</v>
      </c>
      <c r="S163" s="8">
        <f>SUMIF(SmtRes!AQ487:'SmtRes'!AQ495,"=1",SmtRes!DI487:'SmtRes'!DI495)</f>
        <v>0</v>
      </c>
      <c r="T163" s="8">
        <f t="shared" si="59"/>
        <v>0</v>
      </c>
      <c r="U163" s="8">
        <f>SUMIF(SmtRes!AQ487:'SmtRes'!AQ495,"=1",SmtRes!CV487:'SmtRes'!CV495)</f>
        <v>0</v>
      </c>
      <c r="V163" s="8">
        <f>SUMIF(SmtRes!AQ487:'SmtRes'!AQ495,"=1",SmtRes!CW487:'SmtRes'!CW495)</f>
        <v>0</v>
      </c>
      <c r="W163" s="8">
        <f t="shared" si="60"/>
        <v>0</v>
      </c>
      <c r="X163" s="8">
        <f t="shared" si="61"/>
        <v>0</v>
      </c>
      <c r="Y163" s="8">
        <f t="shared" si="62"/>
        <v>0</v>
      </c>
      <c r="Z163" s="8"/>
      <c r="AA163" s="8">
        <v>-1</v>
      </c>
      <c r="AB163" s="8">
        <f t="shared" si="63"/>
        <v>34930.963630999999</v>
      </c>
      <c r="AC163" s="8">
        <f>ROUND((SUM(SmtRes!BQ487:'SmtRes'!BQ495)),6)</f>
        <v>245.85251600000001</v>
      </c>
      <c r="AD163" s="8">
        <f>ROUND((((SUM(SmtRes!BR487:'SmtRes'!BR495))-(SUM(SmtRes!BS487:'SmtRes'!BS495)))+AE163),6)</f>
        <v>1172.548035</v>
      </c>
      <c r="AE163" s="8">
        <f>ROUND((SUM(SmtRes!BS487:'SmtRes'!BS495)),6)</f>
        <v>898.81312500000001</v>
      </c>
      <c r="AF163" s="8">
        <f>ROUND((SUM(SmtRes!BT487:'SmtRes'!BT495)),6)</f>
        <v>33512.56308</v>
      </c>
      <c r="AG163" s="8">
        <f t="shared" si="65"/>
        <v>0</v>
      </c>
      <c r="AH163" s="8">
        <f>(SUM(SmtRes!BU487:'SmtRes'!BU495))</f>
        <v>42.228000000000002</v>
      </c>
      <c r="AI163" s="8">
        <f>(SUM(SmtRes!BV487:'SmtRes'!BV495))</f>
        <v>0.94499999999999995</v>
      </c>
      <c r="AJ163" s="8">
        <f t="shared" si="66"/>
        <v>0</v>
      </c>
      <c r="AK163" s="8">
        <v>26604.314915999999</v>
      </c>
      <c r="AL163" s="8">
        <v>245.85251600000001</v>
      </c>
      <c r="AM163" s="8">
        <v>868.55409999999995</v>
      </c>
      <c r="AN163" s="8">
        <v>665.78750000000002</v>
      </c>
      <c r="AO163" s="8">
        <v>24824.120800000001</v>
      </c>
      <c r="AP163" s="8">
        <v>0</v>
      </c>
      <c r="AQ163" s="8">
        <v>31.28</v>
      </c>
      <c r="AR163" s="8">
        <v>0.7</v>
      </c>
      <c r="AS163" s="8">
        <v>0</v>
      </c>
      <c r="AT163" s="8">
        <v>97</v>
      </c>
      <c r="AU163" s="8">
        <v>51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3</v>
      </c>
      <c r="BE163" s="8" t="s">
        <v>3</v>
      </c>
      <c r="BF163" s="8" t="s">
        <v>3</v>
      </c>
      <c r="BG163" s="8" t="s">
        <v>3</v>
      </c>
      <c r="BH163" s="8">
        <v>0</v>
      </c>
      <c r="BI163" s="8">
        <v>2</v>
      </c>
      <c r="BJ163" s="8" t="s">
        <v>272</v>
      </c>
      <c r="BK163" s="8"/>
      <c r="BL163" s="8"/>
      <c r="BM163" s="8">
        <v>108001</v>
      </c>
      <c r="BN163" s="8">
        <v>0</v>
      </c>
      <c r="BO163" s="8" t="s">
        <v>3</v>
      </c>
      <c r="BP163" s="8">
        <v>0</v>
      </c>
      <c r="BQ163" s="8">
        <v>3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3</v>
      </c>
      <c r="BZ163" s="8">
        <v>97</v>
      </c>
      <c r="CA163" s="8">
        <v>51</v>
      </c>
      <c r="CB163" s="8" t="s">
        <v>3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216</v>
      </c>
      <c r="CO163" s="8">
        <v>0</v>
      </c>
      <c r="CP163" s="8">
        <f>(P163+Q163+S163+R163)</f>
        <v>0</v>
      </c>
      <c r="CQ163" s="8">
        <f>SUMIF(SmtRes!AQ487:'SmtRes'!AQ495,"=1",SmtRes!AA487:'SmtRes'!AA495)</f>
        <v>372.02</v>
      </c>
      <c r="CR163" s="8">
        <f>SUMIF(SmtRes!AQ487:'SmtRes'!AQ495,"=1",SmtRes!AB487:'SmtRes'!AB495)</f>
        <v>2302.6</v>
      </c>
      <c r="CS163" s="8">
        <f>SUMIF(SmtRes!AQ487:'SmtRes'!AQ495,"=1",SmtRes!AC487:'SmtRes'!AC495)</f>
        <v>1902.25</v>
      </c>
      <c r="CT163" s="8">
        <f>SUMIF(SmtRes!AQ487:'SmtRes'!AQ495,"=1",SmtRes!AD487:'SmtRes'!AD495)</f>
        <v>793.61</v>
      </c>
      <c r="CU163" s="8">
        <f>AG163</f>
        <v>0</v>
      </c>
      <c r="CV163" s="8">
        <f>SUMIF(SmtRes!AQ487:'SmtRes'!AQ495,"=1",SmtRes!BU487:'SmtRes'!BU495)</f>
        <v>42.228000000000002</v>
      </c>
      <c r="CW163" s="8">
        <f>SUMIF(SmtRes!AQ487:'SmtRes'!AQ495,"=1",SmtRes!BV487:'SmtRes'!BV495)</f>
        <v>0.94499999999999995</v>
      </c>
      <c r="CX163" s="8">
        <f>AJ163</f>
        <v>0</v>
      </c>
      <c r="CY163" s="8">
        <f>(((S163+R163)*AT163)/100)</f>
        <v>0</v>
      </c>
      <c r="CZ163" s="8">
        <f>(((S163+R163)*AU163)/100)</f>
        <v>0</v>
      </c>
      <c r="DA163" s="8"/>
      <c r="DB163" s="8">
        <v>41</v>
      </c>
      <c r="DC163" s="8" t="s">
        <v>3</v>
      </c>
      <c r="DD163" s="8" t="s">
        <v>3</v>
      </c>
      <c r="DE163" s="8" t="s">
        <v>217</v>
      </c>
      <c r="DF163" s="8" t="s">
        <v>217</v>
      </c>
      <c r="DG163" s="8" t="s">
        <v>217</v>
      </c>
      <c r="DH163" s="8" t="s">
        <v>3</v>
      </c>
      <c r="DI163" s="8" t="s">
        <v>217</v>
      </c>
      <c r="DJ163" s="8" t="s">
        <v>217</v>
      </c>
      <c r="DK163" s="8" t="s">
        <v>3</v>
      </c>
      <c r="DL163" s="8" t="s">
        <v>3</v>
      </c>
      <c r="DM163" s="8" t="s">
        <v>3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1003</v>
      </c>
      <c r="DV163" s="8" t="s">
        <v>268</v>
      </c>
      <c r="DW163" s="8" t="s">
        <v>268</v>
      </c>
      <c r="DX163" s="8">
        <v>100</v>
      </c>
      <c r="DY163" s="8"/>
      <c r="DZ163" s="8" t="s">
        <v>3</v>
      </c>
      <c r="EA163" s="8" t="s">
        <v>3</v>
      </c>
      <c r="EB163" s="8" t="s">
        <v>3</v>
      </c>
      <c r="EC163" s="8" t="s">
        <v>3</v>
      </c>
      <c r="ED163" s="8"/>
      <c r="EE163" s="8">
        <v>82815029</v>
      </c>
      <c r="EF163" s="8">
        <v>3</v>
      </c>
      <c r="EG163" s="8" t="s">
        <v>94</v>
      </c>
      <c r="EH163" s="8">
        <v>0</v>
      </c>
      <c r="EI163" s="8" t="s">
        <v>3</v>
      </c>
      <c r="EJ163" s="8">
        <v>2</v>
      </c>
      <c r="EK163" s="8">
        <v>108001</v>
      </c>
      <c r="EL163" s="8" t="s">
        <v>95</v>
      </c>
      <c r="EM163" s="8" t="s">
        <v>96</v>
      </c>
      <c r="EN163" s="8"/>
      <c r="EO163" s="8" t="s">
        <v>218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31.28</v>
      </c>
      <c r="EX163" s="8">
        <v>0.7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97</v>
      </c>
      <c r="FY163" s="8">
        <v>51</v>
      </c>
      <c r="FZ163" s="8"/>
      <c r="GA163" s="8" t="s">
        <v>3</v>
      </c>
      <c r="GB163" s="8"/>
      <c r="GC163" s="8"/>
      <c r="GD163" s="8">
        <v>1</v>
      </c>
      <c r="GE163" s="8"/>
      <c r="GF163" s="8">
        <v>-1894754197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t="shared" si="72"/>
        <v>0</v>
      </c>
      <c r="GM163" s="8">
        <f t="shared" si="73"/>
        <v>0</v>
      </c>
      <c r="GN163" s="8">
        <f t="shared" si="74"/>
        <v>0</v>
      </c>
      <c r="GO163" s="8">
        <f t="shared" si="75"/>
        <v>0</v>
      </c>
      <c r="GP163" s="8">
        <f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3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3</v>
      </c>
      <c r="HF163" s="8" t="s">
        <v>3</v>
      </c>
      <c r="HG163" s="8"/>
      <c r="HH163" s="8"/>
      <c r="HI163" s="8"/>
      <c r="HJ163" s="8"/>
      <c r="HK163" s="8"/>
      <c r="HL163" s="8"/>
      <c r="HM163" s="8" t="s">
        <v>3</v>
      </c>
      <c r="HN163" s="8" t="s">
        <v>97</v>
      </c>
      <c r="HO163" s="8" t="s">
        <v>98</v>
      </c>
      <c r="HP163" s="8" t="s">
        <v>95</v>
      </c>
      <c r="HQ163" s="8" t="s">
        <v>95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55" x14ac:dyDescent="0.2">
      <c r="A164">
        <v>17</v>
      </c>
      <c r="B164">
        <v>1</v>
      </c>
      <c r="C164">
        <f>ROW(SmtRes!A504)</f>
        <v>504</v>
      </c>
      <c r="D164">
        <f>ROW(EtalonRes!A708)</f>
        <v>708</v>
      </c>
      <c r="E164" t="s">
        <v>3</v>
      </c>
      <c r="F164" t="s">
        <v>270</v>
      </c>
      <c r="G164" t="s">
        <v>271</v>
      </c>
      <c r="H164" t="s">
        <v>268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>ROUND(CP164,2)</f>
        <v>0</v>
      </c>
      <c r="P164">
        <f>SUMIF(SmtRes!AQ496:'SmtRes'!AQ504,"=1",SmtRes!DF496:'SmtRes'!DF504)</f>
        <v>0</v>
      </c>
      <c r="Q164">
        <f>SUMIF(SmtRes!AQ496:'SmtRes'!AQ504,"=1",SmtRes!DG496:'SmtRes'!DG504)</f>
        <v>0</v>
      </c>
      <c r="R164">
        <f>SUMIF(SmtRes!AQ496:'SmtRes'!AQ504,"=1",SmtRes!DH496:'SmtRes'!DH504)</f>
        <v>0</v>
      </c>
      <c r="S164">
        <f>SUMIF(SmtRes!AQ496:'SmtRes'!AQ504,"=1",SmtRes!DI496:'SmtRes'!DI504)</f>
        <v>0</v>
      </c>
      <c r="T164">
        <f t="shared" si="59"/>
        <v>0</v>
      </c>
      <c r="U164">
        <f>SUMIF(SmtRes!AQ496:'SmtRes'!AQ504,"=1",SmtRes!CV496:'SmtRes'!CV504)</f>
        <v>0</v>
      </c>
      <c r="V164">
        <f>SUMIF(SmtRes!AQ496:'SmtRes'!AQ504,"=1",SmtRes!CW496:'SmtRes'!CW504)</f>
        <v>0</v>
      </c>
      <c r="W164">
        <f t="shared" si="60"/>
        <v>0</v>
      </c>
      <c r="X164">
        <f t="shared" si="61"/>
        <v>0</v>
      </c>
      <c r="Y164">
        <f t="shared" si="62"/>
        <v>0</v>
      </c>
      <c r="AA164">
        <v>-1</v>
      </c>
      <c r="AB164">
        <f t="shared" si="63"/>
        <v>34930.963630999999</v>
      </c>
      <c r="AC164">
        <f>ROUND((SUM(SmtRes!BQ496:'SmtRes'!BQ504)),6)</f>
        <v>245.85251600000001</v>
      </c>
      <c r="AD164">
        <f>ROUND((((SUM(SmtRes!BR496:'SmtRes'!BR504))-(SUM(SmtRes!BS496:'SmtRes'!BS504)))+AE164),6)</f>
        <v>1172.548035</v>
      </c>
      <c r="AE164">
        <f>ROUND((SUM(SmtRes!BS496:'SmtRes'!BS504)),6)</f>
        <v>898.81312500000001</v>
      </c>
      <c r="AF164">
        <f>ROUND((SUM(SmtRes!BT496:'SmtRes'!BT504)),6)</f>
        <v>33512.56308</v>
      </c>
      <c r="AG164">
        <f t="shared" si="65"/>
        <v>0</v>
      </c>
      <c r="AH164">
        <f>(SUM(SmtRes!BU496:'SmtRes'!BU504))</f>
        <v>42.228000000000002</v>
      </c>
      <c r="AI164">
        <f>(SUM(SmtRes!BV496:'SmtRes'!BV504))</f>
        <v>0.94499999999999995</v>
      </c>
      <c r="AJ164">
        <f t="shared" si="66"/>
        <v>0</v>
      </c>
      <c r="AK164">
        <v>26604.314915999999</v>
      </c>
      <c r="AL164">
        <v>245.85251600000001</v>
      </c>
      <c r="AM164">
        <v>868.55409999999995</v>
      </c>
      <c r="AN164">
        <v>665.78750000000002</v>
      </c>
      <c r="AO164">
        <v>24824.120800000001</v>
      </c>
      <c r="AP164">
        <v>0</v>
      </c>
      <c r="AQ164">
        <v>31.28</v>
      </c>
      <c r="AR164">
        <v>0.7</v>
      </c>
      <c r="AS164">
        <v>0</v>
      </c>
      <c r="AT164">
        <v>97</v>
      </c>
      <c r="AU164">
        <v>51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2</v>
      </c>
      <c r="BJ164" t="s">
        <v>272</v>
      </c>
      <c r="BM164">
        <v>108001</v>
      </c>
      <c r="BN164">
        <v>0</v>
      </c>
      <c r="BO164" t="s">
        <v>3</v>
      </c>
      <c r="BP164">
        <v>0</v>
      </c>
      <c r="BQ164">
        <v>3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97</v>
      </c>
      <c r="CA164">
        <v>51</v>
      </c>
      <c r="CB164" t="s">
        <v>3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216</v>
      </c>
      <c r="CO164">
        <v>0</v>
      </c>
      <c r="CP164">
        <f>(P164+Q164+S164+R164)</f>
        <v>0</v>
      </c>
      <c r="CQ164">
        <f>SUMIF(SmtRes!AQ496:'SmtRes'!AQ504,"=1",SmtRes!AA496:'SmtRes'!AA504)</f>
        <v>372.02</v>
      </c>
      <c r="CR164">
        <f>SUMIF(SmtRes!AQ496:'SmtRes'!AQ504,"=1",SmtRes!AB496:'SmtRes'!AB504)</f>
        <v>2302.6</v>
      </c>
      <c r="CS164">
        <f>SUMIF(SmtRes!AQ496:'SmtRes'!AQ504,"=1",SmtRes!AC496:'SmtRes'!AC504)</f>
        <v>1902.25</v>
      </c>
      <c r="CT164">
        <f>SUMIF(SmtRes!AQ496:'SmtRes'!AQ504,"=1",SmtRes!AD496:'SmtRes'!AD504)</f>
        <v>793.61</v>
      </c>
      <c r="CU164">
        <f>AG164</f>
        <v>0</v>
      </c>
      <c r="CV164">
        <f>SUMIF(SmtRes!AQ496:'SmtRes'!AQ504,"=1",SmtRes!BU496:'SmtRes'!BU504)</f>
        <v>42.228000000000002</v>
      </c>
      <c r="CW164">
        <f>SUMIF(SmtRes!AQ496:'SmtRes'!AQ504,"=1",SmtRes!BV496:'SmtRes'!BV504)</f>
        <v>0.94499999999999995</v>
      </c>
      <c r="CX164">
        <f>AJ164</f>
        <v>0</v>
      </c>
      <c r="CY164">
        <f>(((S164+R164)*AT164)/100)</f>
        <v>0</v>
      </c>
      <c r="CZ164">
        <f>(((S164+R164)*AU164)/100)</f>
        <v>0</v>
      </c>
      <c r="DB164">
        <v>43</v>
      </c>
      <c r="DC164" t="s">
        <v>3</v>
      </c>
      <c r="DD164" t="s">
        <v>3</v>
      </c>
      <c r="DE164" t="s">
        <v>217</v>
      </c>
      <c r="DF164" t="s">
        <v>217</v>
      </c>
      <c r="DG164" t="s">
        <v>217</v>
      </c>
      <c r="DH164" t="s">
        <v>3</v>
      </c>
      <c r="DI164" t="s">
        <v>217</v>
      </c>
      <c r="DJ164" t="s">
        <v>217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268</v>
      </c>
      <c r="DW164" t="s">
        <v>268</v>
      </c>
      <c r="DX164">
        <v>100</v>
      </c>
      <c r="DZ164" t="s">
        <v>3</v>
      </c>
      <c r="EA164" t="s">
        <v>3</v>
      </c>
      <c r="EB164" t="s">
        <v>3</v>
      </c>
      <c r="EC164" t="s">
        <v>3</v>
      </c>
      <c r="EE164">
        <v>82815029</v>
      </c>
      <c r="EF164">
        <v>3</v>
      </c>
      <c r="EG164" t="s">
        <v>94</v>
      </c>
      <c r="EH164">
        <v>0</v>
      </c>
      <c r="EI164" t="s">
        <v>3</v>
      </c>
      <c r="EJ164">
        <v>2</v>
      </c>
      <c r="EK164">
        <v>108001</v>
      </c>
      <c r="EL164" t="s">
        <v>95</v>
      </c>
      <c r="EM164" t="s">
        <v>96</v>
      </c>
      <c r="EO164" t="s">
        <v>218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31.28</v>
      </c>
      <c r="EX164">
        <v>0.7</v>
      </c>
      <c r="EY164">
        <v>0</v>
      </c>
      <c r="FQ164">
        <v>0</v>
      </c>
      <c r="FR164">
        <v>0</v>
      </c>
      <c r="FS164">
        <v>0</v>
      </c>
      <c r="FX164">
        <v>97</v>
      </c>
      <c r="FY164">
        <v>51</v>
      </c>
      <c r="GA164" t="s">
        <v>3</v>
      </c>
      <c r="GD164">
        <v>1</v>
      </c>
      <c r="GF164">
        <v>-1894754197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72"/>
        <v>0</v>
      </c>
      <c r="GM164">
        <f t="shared" si="73"/>
        <v>0</v>
      </c>
      <c r="GN164">
        <f t="shared" si="74"/>
        <v>0</v>
      </c>
      <c r="GO164">
        <f t="shared" si="75"/>
        <v>0</v>
      </c>
      <c r="GP164">
        <f t="shared" si="76"/>
        <v>0</v>
      </c>
      <c r="GR164">
        <v>0</v>
      </c>
      <c r="GS164">
        <v>3</v>
      </c>
      <c r="GT164">
        <v>0</v>
      </c>
      <c r="GU164" t="s">
        <v>3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3</v>
      </c>
      <c r="HF164" t="s">
        <v>3</v>
      </c>
      <c r="HM164" t="s">
        <v>3</v>
      </c>
      <c r="HN164" t="s">
        <v>97</v>
      </c>
      <c r="HO164" t="s">
        <v>98</v>
      </c>
      <c r="HP164" t="s">
        <v>95</v>
      </c>
      <c r="HQ164" t="s">
        <v>95</v>
      </c>
      <c r="HS164">
        <v>0</v>
      </c>
      <c r="IK164">
        <v>0</v>
      </c>
    </row>
    <row r="165" spans="1:255" x14ac:dyDescent="0.2">
      <c r="A165" s="8">
        <v>18</v>
      </c>
      <c r="B165" s="8">
        <v>1</v>
      </c>
      <c r="C165" s="8">
        <v>495</v>
      </c>
      <c r="D165" s="8"/>
      <c r="E165" s="8" t="s">
        <v>3</v>
      </c>
      <c r="F165" s="8" t="s">
        <v>99</v>
      </c>
      <c r="G165" s="8" t="s">
        <v>100</v>
      </c>
      <c r="H165" s="8" t="s">
        <v>101</v>
      </c>
      <c r="I165" s="8">
        <f>J165</f>
        <v>2</v>
      </c>
      <c r="J165" s="8">
        <v>2</v>
      </c>
      <c r="K165" s="8">
        <v>2</v>
      </c>
      <c r="L165" s="8">
        <v>0</v>
      </c>
      <c r="M165" s="8">
        <v>0</v>
      </c>
      <c r="N165" s="8">
        <f t="shared" si="57"/>
        <v>0</v>
      </c>
      <c r="O165" s="8">
        <f>ROUND(P165,2)</f>
        <v>0</v>
      </c>
      <c r="P165" s="8">
        <f>ROUND(ROUND(ROUND(SUMIF(SmtRes!AQ496:'SmtRes'!AQ504,"=1",SmtRes!CU496:'SmtRes'!CU504),2),2)*I165/100,2)</f>
        <v>0</v>
      </c>
      <c r="Q165" s="8">
        <f>ROUND(CR165*I165,2)</f>
        <v>0</v>
      </c>
      <c r="R165" s="8">
        <f>ROUND(CS165*I165,2)</f>
        <v>0</v>
      </c>
      <c r="S165" s="8">
        <f>ROUND(CT165*I165,2)</f>
        <v>0</v>
      </c>
      <c r="T165" s="8">
        <f t="shared" si="59"/>
        <v>0</v>
      </c>
      <c r="U165" s="8">
        <f>ROUND(CV165*I165,7)</f>
        <v>0</v>
      </c>
      <c r="V165" s="8">
        <f>ROUND(CW165*I165,7)</f>
        <v>0</v>
      </c>
      <c r="W165" s="8">
        <f t="shared" si="60"/>
        <v>0</v>
      </c>
      <c r="X165" s="8">
        <f t="shared" si="61"/>
        <v>0</v>
      </c>
      <c r="Y165" s="8">
        <f t="shared" si="62"/>
        <v>0</v>
      </c>
      <c r="Z165" s="8"/>
      <c r="AA165" s="8">
        <v>-1</v>
      </c>
      <c r="AB165" s="8">
        <f t="shared" si="63"/>
        <v>0</v>
      </c>
      <c r="AC165" s="8">
        <f>ROUND((ES165),6)</f>
        <v>0</v>
      </c>
      <c r="AD165" s="8">
        <f>ROUND((((ET165)-(EU165))+AE165),6)</f>
        <v>0</v>
      </c>
      <c r="AE165" s="8">
        <f>ROUND((EU165),6)</f>
        <v>0</v>
      </c>
      <c r="AF165" s="8">
        <f>ROUND((EV165),6)</f>
        <v>0</v>
      </c>
      <c r="AG165" s="8">
        <f t="shared" si="65"/>
        <v>0</v>
      </c>
      <c r="AH165" s="8">
        <f>(EW165)</f>
        <v>0</v>
      </c>
      <c r="AI165" s="8">
        <f>(EX165)</f>
        <v>0</v>
      </c>
      <c r="AJ165" s="8">
        <f t="shared" si="66"/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8">
        <v>0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3</v>
      </c>
      <c r="BE165" s="8" t="s">
        <v>3</v>
      </c>
      <c r="BF165" s="8" t="s">
        <v>3</v>
      </c>
      <c r="BG165" s="8" t="s">
        <v>3</v>
      </c>
      <c r="BH165" s="8">
        <v>3</v>
      </c>
      <c r="BI165" s="8">
        <v>2</v>
      </c>
      <c r="BJ165" s="8" t="s">
        <v>3</v>
      </c>
      <c r="BK165" s="8"/>
      <c r="BL165" s="8"/>
      <c r="BM165" s="8">
        <v>108001</v>
      </c>
      <c r="BN165" s="8">
        <v>0</v>
      </c>
      <c r="BO165" s="8" t="s">
        <v>3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3</v>
      </c>
      <c r="BZ165" s="8">
        <v>97</v>
      </c>
      <c r="CA165" s="8">
        <v>51</v>
      </c>
      <c r="CB165" s="8" t="s">
        <v>3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</v>
      </c>
      <c r="CO165" s="8">
        <v>0</v>
      </c>
      <c r="CP165" s="8">
        <f t="shared" ref="CP165:CZ165" si="96">0</f>
        <v>0</v>
      </c>
      <c r="CQ165" s="8">
        <f t="shared" si="96"/>
        <v>0</v>
      </c>
      <c r="CR165" s="8">
        <f t="shared" si="96"/>
        <v>0</v>
      </c>
      <c r="CS165" s="8">
        <f t="shared" si="96"/>
        <v>0</v>
      </c>
      <c r="CT165" s="8">
        <f t="shared" si="96"/>
        <v>0</v>
      </c>
      <c r="CU165" s="8">
        <f t="shared" si="96"/>
        <v>0</v>
      </c>
      <c r="CV165" s="8">
        <f t="shared" si="96"/>
        <v>0</v>
      </c>
      <c r="CW165" s="8">
        <f t="shared" si="96"/>
        <v>0</v>
      </c>
      <c r="CX165" s="8">
        <f t="shared" si="96"/>
        <v>0</v>
      </c>
      <c r="CY165" s="8">
        <f t="shared" si="96"/>
        <v>0</v>
      </c>
      <c r="CZ165" s="8">
        <f t="shared" si="96"/>
        <v>0</v>
      </c>
      <c r="DA165" s="8"/>
      <c r="DB165" s="8"/>
      <c r="DC165" s="8" t="s">
        <v>3</v>
      </c>
      <c r="DD165" s="8" t="s">
        <v>3</v>
      </c>
      <c r="DE165" s="8" t="s">
        <v>3</v>
      </c>
      <c r="DF165" s="8" t="s">
        <v>3</v>
      </c>
      <c r="DG165" s="8" t="s">
        <v>3</v>
      </c>
      <c r="DH165" s="8" t="s">
        <v>3</v>
      </c>
      <c r="DI165" s="8" t="s">
        <v>3</v>
      </c>
      <c r="DJ165" s="8" t="s">
        <v>3</v>
      </c>
      <c r="DK165" s="8" t="s">
        <v>3</v>
      </c>
      <c r="DL165" s="8" t="s">
        <v>3</v>
      </c>
      <c r="DM165" s="8" t="s">
        <v>3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1013</v>
      </c>
      <c r="DV165" s="8" t="s">
        <v>101</v>
      </c>
      <c r="DW165" s="8" t="s">
        <v>101</v>
      </c>
      <c r="DX165" s="8">
        <v>1</v>
      </c>
      <c r="DY165" s="8"/>
      <c r="DZ165" s="8" t="s">
        <v>3</v>
      </c>
      <c r="EA165" s="8" t="s">
        <v>3</v>
      </c>
      <c r="EB165" s="8" t="s">
        <v>3</v>
      </c>
      <c r="EC165" s="8" t="s">
        <v>3</v>
      </c>
      <c r="ED165" s="8"/>
      <c r="EE165" s="8">
        <v>82815029</v>
      </c>
      <c r="EF165" s="8">
        <v>3</v>
      </c>
      <c r="EG165" s="8" t="s">
        <v>94</v>
      </c>
      <c r="EH165" s="8">
        <v>0</v>
      </c>
      <c r="EI165" s="8" t="s">
        <v>3</v>
      </c>
      <c r="EJ165" s="8">
        <v>2</v>
      </c>
      <c r="EK165" s="8">
        <v>108001</v>
      </c>
      <c r="EL165" s="8" t="s">
        <v>95</v>
      </c>
      <c r="EM165" s="8" t="s">
        <v>96</v>
      </c>
      <c r="EN165" s="8"/>
      <c r="EO165" s="8" t="s">
        <v>3</v>
      </c>
      <c r="EP165" s="8"/>
      <c r="EQ165" s="8">
        <v>1024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0</v>
      </c>
      <c r="EX165" s="8">
        <v>0</v>
      </c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3</v>
      </c>
      <c r="GB165" s="8"/>
      <c r="GC165" s="8"/>
      <c r="GD165" s="8">
        <v>1</v>
      </c>
      <c r="GE165" s="8"/>
      <c r="GF165" s="8">
        <v>274903907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t="shared" si="72"/>
        <v>0</v>
      </c>
      <c r="GM165" s="8">
        <f t="shared" si="73"/>
        <v>0</v>
      </c>
      <c r="GN165" s="8">
        <f t="shared" si="74"/>
        <v>0</v>
      </c>
      <c r="GO165" s="8">
        <f t="shared" si="75"/>
        <v>0</v>
      </c>
      <c r="GP165" s="8">
        <f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3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0</f>
        <v>0</v>
      </c>
      <c r="HD165" s="8"/>
      <c r="HE165" s="8" t="s">
        <v>3</v>
      </c>
      <c r="HF165" s="8" t="s">
        <v>3</v>
      </c>
      <c r="HG165" s="8"/>
      <c r="HH165" s="8"/>
      <c r="HI165" s="8"/>
      <c r="HJ165" s="8"/>
      <c r="HK165" s="8"/>
      <c r="HL165" s="8"/>
      <c r="HM165" s="8" t="s">
        <v>3</v>
      </c>
      <c r="HN165" s="8" t="s">
        <v>97</v>
      </c>
      <c r="HO165" s="8" t="s">
        <v>98</v>
      </c>
      <c r="HP165" s="8" t="s">
        <v>95</v>
      </c>
      <c r="HQ165" s="8" t="s">
        <v>95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55" x14ac:dyDescent="0.2">
      <c r="A166">
        <v>18</v>
      </c>
      <c r="B166">
        <v>1</v>
      </c>
      <c r="C166">
        <v>504</v>
      </c>
      <c r="E166" t="s">
        <v>3</v>
      </c>
      <c r="F166" t="s">
        <v>99</v>
      </c>
      <c r="G166" t="s">
        <v>100</v>
      </c>
      <c r="H166" t="s">
        <v>101</v>
      </c>
      <c r="I166">
        <f>J166</f>
        <v>2</v>
      </c>
      <c r="J166">
        <v>2</v>
      </c>
      <c r="K166">
        <v>2</v>
      </c>
      <c r="L166">
        <v>0</v>
      </c>
      <c r="M166">
        <v>0</v>
      </c>
      <c r="N166">
        <f t="shared" si="57"/>
        <v>0</v>
      </c>
      <c r="O166">
        <f>ROUND(P166,2)</f>
        <v>0</v>
      </c>
      <c r="P166">
        <f>ROUND(ROUND(ROUND(SUMIF(SmtRes!AQ496:'SmtRes'!AQ504,"=1",SmtRes!CU496:'SmtRes'!CU504),2),2)*I166/100,2)</f>
        <v>0</v>
      </c>
      <c r="Q166">
        <f>ROUND(CR166*I166,2)</f>
        <v>0</v>
      </c>
      <c r="R166">
        <f>ROUND(CS166*I166,2)</f>
        <v>0</v>
      </c>
      <c r="S166">
        <f>ROUND(CT166*I166,2)</f>
        <v>0</v>
      </c>
      <c r="T166">
        <f t="shared" si="59"/>
        <v>0</v>
      </c>
      <c r="U166">
        <f>ROUND(CV166*I166,7)</f>
        <v>0</v>
      </c>
      <c r="V166">
        <f>ROUND(CW166*I166,7)</f>
        <v>0</v>
      </c>
      <c r="W166">
        <f t="shared" si="60"/>
        <v>0</v>
      </c>
      <c r="X166">
        <f t="shared" si="61"/>
        <v>0</v>
      </c>
      <c r="Y166">
        <f t="shared" si="62"/>
        <v>0</v>
      </c>
      <c r="AA166">
        <v>-1</v>
      </c>
      <c r="AB166">
        <f t="shared" si="63"/>
        <v>0</v>
      </c>
      <c r="AC166">
        <f>ROUND((ES166),6)</f>
        <v>0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65"/>
        <v>0</v>
      </c>
      <c r="AH166">
        <f>(EW166)</f>
        <v>0</v>
      </c>
      <c r="AI166">
        <f>(EX166)</f>
        <v>0</v>
      </c>
      <c r="AJ166">
        <f t="shared" si="66"/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2</v>
      </c>
      <c r="BJ166" t="s">
        <v>3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</v>
      </c>
      <c r="CO166">
        <v>0</v>
      </c>
      <c r="CP166">
        <f t="shared" ref="CP166:CZ166" si="97">0</f>
        <v>0</v>
      </c>
      <c r="CQ166">
        <f t="shared" si="97"/>
        <v>0</v>
      </c>
      <c r="CR166">
        <f t="shared" si="97"/>
        <v>0</v>
      </c>
      <c r="CS166">
        <f t="shared" si="97"/>
        <v>0</v>
      </c>
      <c r="CT166">
        <f t="shared" si="97"/>
        <v>0</v>
      </c>
      <c r="CU166">
        <f t="shared" si="97"/>
        <v>0</v>
      </c>
      <c r="CV166">
        <f t="shared" si="97"/>
        <v>0</v>
      </c>
      <c r="CW166">
        <f t="shared" si="97"/>
        <v>0</v>
      </c>
      <c r="CX166">
        <f t="shared" si="97"/>
        <v>0</v>
      </c>
      <c r="CY166">
        <f t="shared" si="97"/>
        <v>0</v>
      </c>
      <c r="CZ166">
        <f t="shared" si="97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101</v>
      </c>
      <c r="DW166" t="s">
        <v>101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82815029</v>
      </c>
      <c r="EF166">
        <v>3</v>
      </c>
      <c r="EG166" t="s">
        <v>94</v>
      </c>
      <c r="EH166">
        <v>0</v>
      </c>
      <c r="EI166" t="s">
        <v>3</v>
      </c>
      <c r="EJ166">
        <v>2</v>
      </c>
      <c r="EK166">
        <v>108001</v>
      </c>
      <c r="EL166" t="s">
        <v>95</v>
      </c>
      <c r="EM166" t="s">
        <v>96</v>
      </c>
      <c r="EO166" t="s">
        <v>3</v>
      </c>
      <c r="EQ166">
        <v>1024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274903907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72"/>
        <v>0</v>
      </c>
      <c r="GM166">
        <f t="shared" si="73"/>
        <v>0</v>
      </c>
      <c r="GN166">
        <f t="shared" si="74"/>
        <v>0</v>
      </c>
      <c r="GO166">
        <f t="shared" si="75"/>
        <v>0</v>
      </c>
      <c r="GP166">
        <f t="shared" si="76"/>
        <v>0</v>
      </c>
      <c r="GR166">
        <v>0</v>
      </c>
      <c r="GS166">
        <v>3</v>
      </c>
      <c r="GT166">
        <v>0</v>
      </c>
      <c r="GU166" t="s">
        <v>3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0</f>
        <v>0</v>
      </c>
      <c r="HE166" t="s">
        <v>3</v>
      </c>
      <c r="HF166" t="s">
        <v>3</v>
      </c>
      <c r="HM166" t="s">
        <v>3</v>
      </c>
      <c r="HN166" t="s">
        <v>97</v>
      </c>
      <c r="HO166" t="s">
        <v>98</v>
      </c>
      <c r="HP166" t="s">
        <v>95</v>
      </c>
      <c r="HQ166" t="s">
        <v>95</v>
      </c>
      <c r="HS166">
        <v>0</v>
      </c>
      <c r="IK166">
        <v>0</v>
      </c>
    </row>
    <row r="167" spans="1:255" x14ac:dyDescent="0.2">
      <c r="A167" s="8">
        <v>17</v>
      </c>
      <c r="B167" s="8">
        <v>1</v>
      </c>
      <c r="C167" s="8">
        <f>ROW(SmtRes!A514)</f>
        <v>514</v>
      </c>
      <c r="D167" s="8">
        <f>ROW(EtalonRes!A718)</f>
        <v>718</v>
      </c>
      <c r="E167" s="8" t="s">
        <v>3</v>
      </c>
      <c r="F167" s="8" t="s">
        <v>273</v>
      </c>
      <c r="G167" s="8" t="s">
        <v>274</v>
      </c>
      <c r="H167" s="8" t="s">
        <v>268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8">
        <f t="shared" si="57"/>
        <v>0</v>
      </c>
      <c r="O167" s="8">
        <f>ROUND(CP167,2)</f>
        <v>0</v>
      </c>
      <c r="P167" s="8">
        <f>SUMIF(SmtRes!AQ505:'SmtRes'!AQ514,"=1",SmtRes!DF505:'SmtRes'!DF514)</f>
        <v>0</v>
      </c>
      <c r="Q167" s="8">
        <f>SUMIF(SmtRes!AQ505:'SmtRes'!AQ514,"=1",SmtRes!DG505:'SmtRes'!DG514)</f>
        <v>0</v>
      </c>
      <c r="R167" s="8">
        <f>SUMIF(SmtRes!AQ505:'SmtRes'!AQ514,"=1",SmtRes!DH505:'SmtRes'!DH514)</f>
        <v>0</v>
      </c>
      <c r="S167" s="8">
        <f>SUMIF(SmtRes!AQ505:'SmtRes'!AQ514,"=1",SmtRes!DI505:'SmtRes'!DI514)</f>
        <v>0</v>
      </c>
      <c r="T167" s="8">
        <f t="shared" si="59"/>
        <v>0</v>
      </c>
      <c r="U167" s="8">
        <f>SUMIF(SmtRes!AQ505:'SmtRes'!AQ514,"=1",SmtRes!CV505:'SmtRes'!CV514)</f>
        <v>0</v>
      </c>
      <c r="V167" s="8">
        <f>SUMIF(SmtRes!AQ505:'SmtRes'!AQ514,"=1",SmtRes!CW505:'SmtRes'!CW514)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36462.145058000002</v>
      </c>
      <c r="AC167" s="8">
        <f>ROUND((SUM(SmtRes!BQ505:'SmtRes'!BQ514)),6)</f>
        <v>1798.3905380000001</v>
      </c>
      <c r="AD167" s="8">
        <f>ROUND((((SUM(SmtRes!BR505:'SmtRes'!BR514))-(SUM(SmtRes!BS505:'SmtRes'!BS514)))+AE167),6)</f>
        <v>979.77167999999995</v>
      </c>
      <c r="AE167" s="8">
        <f>ROUND((SUM(SmtRes!BS505:'SmtRes'!BS514)),6)</f>
        <v>821.77200000000005</v>
      </c>
      <c r="AF167" s="8">
        <f>ROUND((SUM(SmtRes!BT505:'SmtRes'!BT514)),6)</f>
        <v>33683.982839999997</v>
      </c>
      <c r="AG167" s="8">
        <f t="shared" si="65"/>
        <v>0</v>
      </c>
      <c r="AH167" s="8">
        <f>(SUM(SmtRes!BU505:'SmtRes'!BU514))</f>
        <v>42.444000000000003</v>
      </c>
      <c r="AI167" s="8">
        <f>(SUM(SmtRes!BV505:'SmtRes'!BV514))</f>
        <v>0.86399999999999999</v>
      </c>
      <c r="AJ167" s="8">
        <f t="shared" si="66"/>
        <v>0</v>
      </c>
      <c r="AK167" s="8">
        <v>28083.9657381</v>
      </c>
      <c r="AL167" s="8">
        <v>1798.3905381</v>
      </c>
      <c r="AM167" s="8">
        <v>725.7568</v>
      </c>
      <c r="AN167" s="8">
        <v>608.72</v>
      </c>
      <c r="AO167" s="8">
        <v>24951.098399999999</v>
      </c>
      <c r="AP167" s="8">
        <v>0</v>
      </c>
      <c r="AQ167" s="8">
        <v>31.44</v>
      </c>
      <c r="AR167" s="8">
        <v>0.64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3</v>
      </c>
      <c r="BE167" s="8" t="s">
        <v>3</v>
      </c>
      <c r="BF167" s="8" t="s">
        <v>3</v>
      </c>
      <c r="BG167" s="8" t="s">
        <v>3</v>
      </c>
      <c r="BH167" s="8">
        <v>0</v>
      </c>
      <c r="BI167" s="8">
        <v>2</v>
      </c>
      <c r="BJ167" s="8" t="s">
        <v>275</v>
      </c>
      <c r="BK167" s="8"/>
      <c r="BL167" s="8"/>
      <c r="BM167" s="8">
        <v>108001</v>
      </c>
      <c r="BN167" s="8">
        <v>0</v>
      </c>
      <c r="BO167" s="8" t="s">
        <v>3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3</v>
      </c>
      <c r="BZ167" s="8">
        <v>97</v>
      </c>
      <c r="CA167" s="8">
        <v>51</v>
      </c>
      <c r="CB167" s="8" t="s">
        <v>3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216</v>
      </c>
      <c r="CO167" s="8">
        <v>0</v>
      </c>
      <c r="CP167" s="8">
        <f>(P167+Q167+S167+R167)</f>
        <v>0</v>
      </c>
      <c r="CQ167" s="8">
        <f>SUMIF(SmtRes!AQ505:'SmtRes'!AQ514,"=1",SmtRes!AA505:'SmtRes'!AA514)</f>
        <v>103496.47</v>
      </c>
      <c r="CR167" s="8">
        <f>SUMIF(SmtRes!AQ505:'SmtRes'!AQ514,"=1",SmtRes!AB505:'SmtRes'!AB514)</f>
        <v>2267.9899999999998</v>
      </c>
      <c r="CS167" s="8">
        <f>SUMIF(SmtRes!AQ505:'SmtRes'!AQ514,"=1",SmtRes!AC505:'SmtRes'!AC514)</f>
        <v>1902.25</v>
      </c>
      <c r="CT167" s="8">
        <f>SUMIF(SmtRes!AQ505:'SmtRes'!AQ514,"=1",SmtRes!AD505:'SmtRes'!AD514)</f>
        <v>793.61</v>
      </c>
      <c r="CU167" s="8">
        <f>AG167</f>
        <v>0</v>
      </c>
      <c r="CV167" s="8">
        <f>SUMIF(SmtRes!AQ505:'SmtRes'!AQ514,"=1",SmtRes!BU505:'SmtRes'!BU514)</f>
        <v>42.444000000000003</v>
      </c>
      <c r="CW167" s="8">
        <f>SUMIF(SmtRes!AQ505:'SmtRes'!AQ514,"=1",SmtRes!BV505:'SmtRes'!BV514)</f>
        <v>0.86399999999999999</v>
      </c>
      <c r="CX167" s="8">
        <f>AJ167</f>
        <v>0</v>
      </c>
      <c r="CY167" s="8">
        <f>(((S167+R167)*AT167)/100)</f>
        <v>0</v>
      </c>
      <c r="CZ167" s="8">
        <f>(((S167+R167)*AU167)/100)</f>
        <v>0</v>
      </c>
      <c r="DA167" s="8"/>
      <c r="DB167" s="8">
        <v>45</v>
      </c>
      <c r="DC167" s="8" t="s">
        <v>3</v>
      </c>
      <c r="DD167" s="8" t="s">
        <v>3</v>
      </c>
      <c r="DE167" s="8" t="s">
        <v>217</v>
      </c>
      <c r="DF167" s="8" t="s">
        <v>217</v>
      </c>
      <c r="DG167" s="8" t="s">
        <v>217</v>
      </c>
      <c r="DH167" s="8" t="s">
        <v>3</v>
      </c>
      <c r="DI167" s="8" t="s">
        <v>217</v>
      </c>
      <c r="DJ167" s="8" t="s">
        <v>217</v>
      </c>
      <c r="DK167" s="8" t="s">
        <v>3</v>
      </c>
      <c r="DL167" s="8" t="s">
        <v>3</v>
      </c>
      <c r="DM167" s="8" t="s">
        <v>3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1003</v>
      </c>
      <c r="DV167" s="8" t="s">
        <v>268</v>
      </c>
      <c r="DW167" s="8" t="s">
        <v>268</v>
      </c>
      <c r="DX167" s="8">
        <v>100</v>
      </c>
      <c r="DY167" s="8"/>
      <c r="DZ167" s="8" t="s">
        <v>3</v>
      </c>
      <c r="EA167" s="8" t="s">
        <v>3</v>
      </c>
      <c r="EB167" s="8" t="s">
        <v>3</v>
      </c>
      <c r="EC167" s="8" t="s">
        <v>3</v>
      </c>
      <c r="ED167" s="8"/>
      <c r="EE167" s="8">
        <v>82815029</v>
      </c>
      <c r="EF167" s="8">
        <v>3</v>
      </c>
      <c r="EG167" s="8" t="s">
        <v>94</v>
      </c>
      <c r="EH167" s="8">
        <v>0</v>
      </c>
      <c r="EI167" s="8" t="s">
        <v>3</v>
      </c>
      <c r="EJ167" s="8">
        <v>2</v>
      </c>
      <c r="EK167" s="8">
        <v>108001</v>
      </c>
      <c r="EL167" s="8" t="s">
        <v>95</v>
      </c>
      <c r="EM167" s="8" t="s">
        <v>96</v>
      </c>
      <c r="EN167" s="8"/>
      <c r="EO167" s="8" t="s">
        <v>218</v>
      </c>
      <c r="EP167" s="8"/>
      <c r="EQ167" s="8">
        <v>132096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31.44</v>
      </c>
      <c r="EX167" s="8">
        <v>0.64</v>
      </c>
      <c r="EY167" s="8">
        <v>0</v>
      </c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3</v>
      </c>
      <c r="GB167" s="8"/>
      <c r="GC167" s="8"/>
      <c r="GD167" s="8">
        <v>1</v>
      </c>
      <c r="GE167" s="8"/>
      <c r="GF167" s="8">
        <v>324397824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t="shared" si="72"/>
        <v>0</v>
      </c>
      <c r="GM167" s="8">
        <f t="shared" si="73"/>
        <v>0</v>
      </c>
      <c r="GN167" s="8">
        <f t="shared" si="74"/>
        <v>0</v>
      </c>
      <c r="GO167" s="8">
        <f t="shared" si="75"/>
        <v>0</v>
      </c>
      <c r="GP167" s="8">
        <f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3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GV167*GW167</f>
        <v>0</v>
      </c>
      <c r="HD167" s="8"/>
      <c r="HE167" s="8" t="s">
        <v>3</v>
      </c>
      <c r="HF167" s="8" t="s">
        <v>3</v>
      </c>
      <c r="HG167" s="8"/>
      <c r="HH167" s="8"/>
      <c r="HI167" s="8"/>
      <c r="HJ167" s="8"/>
      <c r="HK167" s="8"/>
      <c r="HL167" s="8"/>
      <c r="HM167" s="8" t="s">
        <v>3</v>
      </c>
      <c r="HN167" s="8" t="s">
        <v>97</v>
      </c>
      <c r="HO167" s="8" t="s">
        <v>98</v>
      </c>
      <c r="HP167" s="8" t="s">
        <v>95</v>
      </c>
      <c r="HQ167" s="8" t="s">
        <v>95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55" x14ac:dyDescent="0.2">
      <c r="A168">
        <v>17</v>
      </c>
      <c r="B168">
        <v>1</v>
      </c>
      <c r="C168">
        <f>ROW(SmtRes!A524)</f>
        <v>524</v>
      </c>
      <c r="D168">
        <f>ROW(EtalonRes!A728)</f>
        <v>728</v>
      </c>
      <c r="E168" t="s">
        <v>3</v>
      </c>
      <c r="F168" t="s">
        <v>273</v>
      </c>
      <c r="G168" t="s">
        <v>274</v>
      </c>
      <c r="H168" t="s">
        <v>268</v>
      </c>
      <c r="I168">
        <v>0</v>
      </c>
      <c r="J168">
        <v>0</v>
      </c>
      <c r="K168">
        <v>0</v>
      </c>
      <c r="L168">
        <v>0</v>
      </c>
      <c r="M168">
        <v>0</v>
      </c>
      <c r="N168">
        <f t="shared" si="57"/>
        <v>0</v>
      </c>
      <c r="O168">
        <f>ROUND(CP168,2)</f>
        <v>0</v>
      </c>
      <c r="P168">
        <f>SUMIF(SmtRes!AQ515:'SmtRes'!AQ524,"=1",SmtRes!DF515:'SmtRes'!DF524)</f>
        <v>0</v>
      </c>
      <c r="Q168">
        <f>SUMIF(SmtRes!AQ515:'SmtRes'!AQ524,"=1",SmtRes!DG515:'SmtRes'!DG524)</f>
        <v>0</v>
      </c>
      <c r="R168">
        <f>SUMIF(SmtRes!AQ515:'SmtRes'!AQ524,"=1",SmtRes!DH515:'SmtRes'!DH524)</f>
        <v>0</v>
      </c>
      <c r="S168">
        <f>SUMIF(SmtRes!AQ515:'SmtRes'!AQ524,"=1",SmtRes!DI515:'SmtRes'!DI524)</f>
        <v>0</v>
      </c>
      <c r="T168">
        <f t="shared" si="59"/>
        <v>0</v>
      </c>
      <c r="U168">
        <f>SUMIF(SmtRes!AQ515:'SmtRes'!AQ524,"=1",SmtRes!CV515:'SmtRes'!CV524)</f>
        <v>0</v>
      </c>
      <c r="V168">
        <f>SUMIF(SmtRes!AQ515:'SmtRes'!AQ524,"=1",SmtRes!CW515:'SmtRes'!CW524)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36462.145058000002</v>
      </c>
      <c r="AC168">
        <f>ROUND((SUM(SmtRes!BQ515:'SmtRes'!BQ524)),6)</f>
        <v>1798.3905380000001</v>
      </c>
      <c r="AD168">
        <f>ROUND((((SUM(SmtRes!BR515:'SmtRes'!BR524))-(SUM(SmtRes!BS515:'SmtRes'!BS524)))+AE168),6)</f>
        <v>979.77167999999995</v>
      </c>
      <c r="AE168">
        <f>ROUND((SUM(SmtRes!BS515:'SmtRes'!BS524)),6)</f>
        <v>821.77200000000005</v>
      </c>
      <c r="AF168">
        <f>ROUND((SUM(SmtRes!BT515:'SmtRes'!BT524)),6)</f>
        <v>33683.982839999997</v>
      </c>
      <c r="AG168">
        <f t="shared" si="65"/>
        <v>0</v>
      </c>
      <c r="AH168">
        <f>(SUM(SmtRes!BU515:'SmtRes'!BU524))</f>
        <v>42.444000000000003</v>
      </c>
      <c r="AI168">
        <f>(SUM(SmtRes!BV515:'SmtRes'!BV524))</f>
        <v>0.86399999999999999</v>
      </c>
      <c r="AJ168">
        <f t="shared" si="66"/>
        <v>0</v>
      </c>
      <c r="AK168">
        <v>28083.9657381</v>
      </c>
      <c r="AL168">
        <v>1798.3905381</v>
      </c>
      <c r="AM168">
        <v>725.7568</v>
      </c>
      <c r="AN168">
        <v>608.72</v>
      </c>
      <c r="AO168">
        <v>24951.098399999999</v>
      </c>
      <c r="AP168">
        <v>0</v>
      </c>
      <c r="AQ168">
        <v>31.44</v>
      </c>
      <c r="AR168">
        <v>0.64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275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216</v>
      </c>
      <c r="CO168">
        <v>0</v>
      </c>
      <c r="CP168">
        <f>(P168+Q168+S168+R168)</f>
        <v>0</v>
      </c>
      <c r="CQ168">
        <f>SUMIF(SmtRes!AQ515:'SmtRes'!AQ524,"=1",SmtRes!AA515:'SmtRes'!AA524)</f>
        <v>103496.47</v>
      </c>
      <c r="CR168">
        <f>SUMIF(SmtRes!AQ515:'SmtRes'!AQ524,"=1",SmtRes!AB515:'SmtRes'!AB524)</f>
        <v>2267.9899999999998</v>
      </c>
      <c r="CS168">
        <f>SUMIF(SmtRes!AQ515:'SmtRes'!AQ524,"=1",SmtRes!AC515:'SmtRes'!AC524)</f>
        <v>1902.25</v>
      </c>
      <c r="CT168">
        <f>SUMIF(SmtRes!AQ515:'SmtRes'!AQ524,"=1",SmtRes!AD515:'SmtRes'!AD524)</f>
        <v>793.61</v>
      </c>
      <c r="CU168">
        <f>AG168</f>
        <v>0</v>
      </c>
      <c r="CV168">
        <f>SUMIF(SmtRes!AQ515:'SmtRes'!AQ524,"=1",SmtRes!BU515:'SmtRes'!BU524)</f>
        <v>42.444000000000003</v>
      </c>
      <c r="CW168">
        <f>SUMIF(SmtRes!AQ515:'SmtRes'!AQ524,"=1",SmtRes!BV515:'SmtRes'!BV524)</f>
        <v>0.86399999999999999</v>
      </c>
      <c r="CX168">
        <f>AJ168</f>
        <v>0</v>
      </c>
      <c r="CY168">
        <f>(((S168+R168)*AT168)/100)</f>
        <v>0</v>
      </c>
      <c r="CZ168">
        <f>(((S168+R168)*AU168)/100)</f>
        <v>0</v>
      </c>
      <c r="DB168">
        <v>47</v>
      </c>
      <c r="DC168" t="s">
        <v>3</v>
      </c>
      <c r="DD168" t="s">
        <v>3</v>
      </c>
      <c r="DE168" t="s">
        <v>217</v>
      </c>
      <c r="DF168" t="s">
        <v>217</v>
      </c>
      <c r="DG168" t="s">
        <v>217</v>
      </c>
      <c r="DH168" t="s">
        <v>3</v>
      </c>
      <c r="DI168" t="s">
        <v>217</v>
      </c>
      <c r="DJ168" t="s">
        <v>217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268</v>
      </c>
      <c r="DW168" t="s">
        <v>268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82815029</v>
      </c>
      <c r="EF168">
        <v>3</v>
      </c>
      <c r="EG168" t="s">
        <v>94</v>
      </c>
      <c r="EH168">
        <v>0</v>
      </c>
      <c r="EI168" t="s">
        <v>3</v>
      </c>
      <c r="EJ168">
        <v>2</v>
      </c>
      <c r="EK168">
        <v>108001</v>
      </c>
      <c r="EL168" t="s">
        <v>95</v>
      </c>
      <c r="EM168" t="s">
        <v>96</v>
      </c>
      <c r="EO168" t="s">
        <v>218</v>
      </c>
      <c r="EQ168">
        <v>132096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31.44</v>
      </c>
      <c r="EX168">
        <v>0.64</v>
      </c>
      <c r="EY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324397824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72"/>
        <v>0</v>
      </c>
      <c r="GM168">
        <f t="shared" si="73"/>
        <v>0</v>
      </c>
      <c r="GN168">
        <f t="shared" si="74"/>
        <v>0</v>
      </c>
      <c r="GO168">
        <f t="shared" si="75"/>
        <v>0</v>
      </c>
      <c r="GP168">
        <f t="shared" si="76"/>
        <v>0</v>
      </c>
      <c r="GR168">
        <v>0</v>
      </c>
      <c r="GS168">
        <v>3</v>
      </c>
      <c r="GT168">
        <v>0</v>
      </c>
      <c r="GU168" t="s">
        <v>3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97</v>
      </c>
      <c r="HO168" t="s">
        <v>98</v>
      </c>
      <c r="HP168" t="s">
        <v>95</v>
      </c>
      <c r="HQ168" t="s">
        <v>95</v>
      </c>
      <c r="HS168">
        <v>0</v>
      </c>
      <c r="IK168">
        <v>0</v>
      </c>
    </row>
    <row r="169" spans="1:255" x14ac:dyDescent="0.2">
      <c r="A169" s="8">
        <v>18</v>
      </c>
      <c r="B169" s="8">
        <v>1</v>
      </c>
      <c r="C169" s="8">
        <v>514</v>
      </c>
      <c r="D169" s="8"/>
      <c r="E169" s="8" t="s">
        <v>3</v>
      </c>
      <c r="F169" s="8" t="s">
        <v>99</v>
      </c>
      <c r="G169" s="8" t="s">
        <v>100</v>
      </c>
      <c r="H169" s="8" t="s">
        <v>101</v>
      </c>
      <c r="I169" s="8">
        <f>J169</f>
        <v>2</v>
      </c>
      <c r="J169" s="8">
        <v>2</v>
      </c>
      <c r="K169" s="8">
        <v>2</v>
      </c>
      <c r="L169" s="8">
        <v>0</v>
      </c>
      <c r="M169" s="8">
        <v>0</v>
      </c>
      <c r="N169" s="8">
        <f t="shared" si="57"/>
        <v>0</v>
      </c>
      <c r="O169" s="8">
        <f>ROUND(P169,2)</f>
        <v>0</v>
      </c>
      <c r="P169" s="8">
        <f>ROUND(ROUND(ROUND(SUMIF(SmtRes!AQ515:'SmtRes'!AQ524,"=1",SmtRes!CU515:'SmtRes'!CU524),2),2)*I169/100,2)</f>
        <v>0</v>
      </c>
      <c r="Q169" s="8">
        <f>ROUND(CR169*I169,2)</f>
        <v>0</v>
      </c>
      <c r="R169" s="8">
        <f>ROUND(CS169*I169,2)</f>
        <v>0</v>
      </c>
      <c r="S169" s="8">
        <f>ROUND(CT169*I169,2)</f>
        <v>0</v>
      </c>
      <c r="T169" s="8">
        <f t="shared" si="59"/>
        <v>0</v>
      </c>
      <c r="U169" s="8">
        <f>ROUND(CV169*I169,7)</f>
        <v>0</v>
      </c>
      <c r="V169" s="8">
        <f>ROUND(CW169*I169,7)</f>
        <v>0</v>
      </c>
      <c r="W169" s="8">
        <f t="shared" si="60"/>
        <v>0</v>
      </c>
      <c r="X169" s="8">
        <f t="shared" si="61"/>
        <v>0</v>
      </c>
      <c r="Y169" s="8">
        <f t="shared" si="62"/>
        <v>0</v>
      </c>
      <c r="Z169" s="8"/>
      <c r="AA169" s="8">
        <v>-1</v>
      </c>
      <c r="AB169" s="8">
        <f t="shared" si="63"/>
        <v>0</v>
      </c>
      <c r="AC169" s="8">
        <f>ROUND((ES169),6)</f>
        <v>0</v>
      </c>
      <c r="AD169" s="8">
        <f>ROUND((((ET169)-(EU169))+AE169),6)</f>
        <v>0</v>
      </c>
      <c r="AE169" s="8">
        <f>ROUND((EU169),6)</f>
        <v>0</v>
      </c>
      <c r="AF169" s="8">
        <f>ROUND((EV169),6)</f>
        <v>0</v>
      </c>
      <c r="AG169" s="8">
        <f t="shared" si="65"/>
        <v>0</v>
      </c>
      <c r="AH169" s="8">
        <f>(EW169)</f>
        <v>0</v>
      </c>
      <c r="AI169" s="8">
        <f>(EX169)</f>
        <v>0</v>
      </c>
      <c r="AJ169" s="8">
        <f t="shared" si="66"/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8">
        <v>0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3</v>
      </c>
      <c r="BE169" s="8" t="s">
        <v>3</v>
      </c>
      <c r="BF169" s="8" t="s">
        <v>3</v>
      </c>
      <c r="BG169" s="8" t="s">
        <v>3</v>
      </c>
      <c r="BH169" s="8">
        <v>3</v>
      </c>
      <c r="BI169" s="8">
        <v>2</v>
      </c>
      <c r="BJ169" s="8" t="s">
        <v>3</v>
      </c>
      <c r="BK169" s="8"/>
      <c r="BL169" s="8"/>
      <c r="BM169" s="8">
        <v>108001</v>
      </c>
      <c r="BN169" s="8">
        <v>0</v>
      </c>
      <c r="BO169" s="8" t="s">
        <v>3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3</v>
      </c>
      <c r="BZ169" s="8">
        <v>97</v>
      </c>
      <c r="CA169" s="8">
        <v>51</v>
      </c>
      <c r="CB169" s="8" t="s">
        <v>3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</v>
      </c>
      <c r="CO169" s="8">
        <v>0</v>
      </c>
      <c r="CP169" s="8">
        <f t="shared" ref="CP169:CZ169" si="98">0</f>
        <v>0</v>
      </c>
      <c r="CQ169" s="8">
        <f t="shared" si="98"/>
        <v>0</v>
      </c>
      <c r="CR169" s="8">
        <f t="shared" si="98"/>
        <v>0</v>
      </c>
      <c r="CS169" s="8">
        <f t="shared" si="98"/>
        <v>0</v>
      </c>
      <c r="CT169" s="8">
        <f t="shared" si="98"/>
        <v>0</v>
      </c>
      <c r="CU169" s="8">
        <f t="shared" si="98"/>
        <v>0</v>
      </c>
      <c r="CV169" s="8">
        <f t="shared" si="98"/>
        <v>0</v>
      </c>
      <c r="CW169" s="8">
        <f t="shared" si="98"/>
        <v>0</v>
      </c>
      <c r="CX169" s="8">
        <f t="shared" si="98"/>
        <v>0</v>
      </c>
      <c r="CY169" s="8">
        <f t="shared" si="98"/>
        <v>0</v>
      </c>
      <c r="CZ169" s="8">
        <f t="shared" si="98"/>
        <v>0</v>
      </c>
      <c r="DA169" s="8"/>
      <c r="DB169" s="8"/>
      <c r="DC169" s="8" t="s">
        <v>3</v>
      </c>
      <c r="DD169" s="8" t="s">
        <v>3</v>
      </c>
      <c r="DE169" s="8" t="s">
        <v>3</v>
      </c>
      <c r="DF169" s="8" t="s">
        <v>3</v>
      </c>
      <c r="DG169" s="8" t="s">
        <v>3</v>
      </c>
      <c r="DH169" s="8" t="s">
        <v>3</v>
      </c>
      <c r="DI169" s="8" t="s">
        <v>3</v>
      </c>
      <c r="DJ169" s="8" t="s">
        <v>3</v>
      </c>
      <c r="DK169" s="8" t="s">
        <v>3</v>
      </c>
      <c r="DL169" s="8" t="s">
        <v>3</v>
      </c>
      <c r="DM169" s="8" t="s">
        <v>3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1013</v>
      </c>
      <c r="DV169" s="8" t="s">
        <v>101</v>
      </c>
      <c r="DW169" s="8" t="s">
        <v>101</v>
      </c>
      <c r="DX169" s="8">
        <v>1</v>
      </c>
      <c r="DY169" s="8"/>
      <c r="DZ169" s="8" t="s">
        <v>3</v>
      </c>
      <c r="EA169" s="8" t="s">
        <v>3</v>
      </c>
      <c r="EB169" s="8" t="s">
        <v>3</v>
      </c>
      <c r="EC169" s="8" t="s">
        <v>3</v>
      </c>
      <c r="ED169" s="8"/>
      <c r="EE169" s="8">
        <v>82815029</v>
      </c>
      <c r="EF169" s="8">
        <v>3</v>
      </c>
      <c r="EG169" s="8" t="s">
        <v>94</v>
      </c>
      <c r="EH169" s="8">
        <v>0</v>
      </c>
      <c r="EI169" s="8" t="s">
        <v>3</v>
      </c>
      <c r="EJ169" s="8">
        <v>2</v>
      </c>
      <c r="EK169" s="8">
        <v>108001</v>
      </c>
      <c r="EL169" s="8" t="s">
        <v>95</v>
      </c>
      <c r="EM169" s="8" t="s">
        <v>96</v>
      </c>
      <c r="EN169" s="8"/>
      <c r="EO169" s="8" t="s">
        <v>3</v>
      </c>
      <c r="EP169" s="8"/>
      <c r="EQ169" s="8">
        <v>1024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0</v>
      </c>
      <c r="EX169" s="8">
        <v>0</v>
      </c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3</v>
      </c>
      <c r="GB169" s="8"/>
      <c r="GC169" s="8"/>
      <c r="GD169" s="8">
        <v>1</v>
      </c>
      <c r="GE169" s="8"/>
      <c r="GF169" s="8">
        <v>274903907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t="shared" si="72"/>
        <v>0</v>
      </c>
      <c r="GM169" s="8">
        <f t="shared" si="73"/>
        <v>0</v>
      </c>
      <c r="GN169" s="8">
        <f t="shared" si="74"/>
        <v>0</v>
      </c>
      <c r="GO169" s="8">
        <f t="shared" si="75"/>
        <v>0</v>
      </c>
      <c r="GP169" s="8">
        <f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3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0</f>
        <v>0</v>
      </c>
      <c r="HD169" s="8"/>
      <c r="HE169" s="8" t="s">
        <v>3</v>
      </c>
      <c r="HF169" s="8" t="s">
        <v>3</v>
      </c>
      <c r="HG169" s="8"/>
      <c r="HH169" s="8"/>
      <c r="HI169" s="8"/>
      <c r="HJ169" s="8"/>
      <c r="HK169" s="8"/>
      <c r="HL169" s="8"/>
      <c r="HM169" s="8" t="s">
        <v>3</v>
      </c>
      <c r="HN169" s="8" t="s">
        <v>97</v>
      </c>
      <c r="HO169" s="8" t="s">
        <v>98</v>
      </c>
      <c r="HP169" s="8" t="s">
        <v>95</v>
      </c>
      <c r="HQ169" s="8" t="s">
        <v>95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55" x14ac:dyDescent="0.2">
      <c r="A170">
        <v>18</v>
      </c>
      <c r="B170">
        <v>1</v>
      </c>
      <c r="C170">
        <v>524</v>
      </c>
      <c r="E170" t="s">
        <v>3</v>
      </c>
      <c r="F170" t="s">
        <v>99</v>
      </c>
      <c r="G170" t="s">
        <v>100</v>
      </c>
      <c r="H170" t="s">
        <v>101</v>
      </c>
      <c r="I170">
        <f>J170</f>
        <v>2</v>
      </c>
      <c r="J170">
        <v>2</v>
      </c>
      <c r="K170">
        <v>2</v>
      </c>
      <c r="L170">
        <v>0</v>
      </c>
      <c r="M170">
        <v>0</v>
      </c>
      <c r="N170">
        <f t="shared" si="57"/>
        <v>0</v>
      </c>
      <c r="O170">
        <f>ROUND(P170,2)</f>
        <v>0</v>
      </c>
      <c r="P170">
        <f>ROUND(ROUND(ROUND(SUMIF(SmtRes!AQ515:'SmtRes'!AQ524,"=1",SmtRes!CU515:'SmtRes'!CU524),2),2)*I170/100,2)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59"/>
        <v>0</v>
      </c>
      <c r="U170">
        <f>ROUND(CV170*I170,7)</f>
        <v>0</v>
      </c>
      <c r="V170">
        <f>ROUND(CW170*I170,7)</f>
        <v>0</v>
      </c>
      <c r="W170">
        <f t="shared" si="60"/>
        <v>0</v>
      </c>
      <c r="X170">
        <f t="shared" si="61"/>
        <v>0</v>
      </c>
      <c r="Y170">
        <f t="shared" si="62"/>
        <v>0</v>
      </c>
      <c r="AA170">
        <v>-1</v>
      </c>
      <c r="AB170">
        <f t="shared" si="63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65"/>
        <v>0</v>
      </c>
      <c r="AH170">
        <f>(EW170)</f>
        <v>0</v>
      </c>
      <c r="AI170">
        <f>(EX170)</f>
        <v>0</v>
      </c>
      <c r="AJ170">
        <f t="shared" si="66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</v>
      </c>
      <c r="CO170">
        <v>0</v>
      </c>
      <c r="CP170">
        <f t="shared" ref="CP170:CZ170" si="99">0</f>
        <v>0</v>
      </c>
      <c r="CQ170">
        <f t="shared" si="99"/>
        <v>0</v>
      </c>
      <c r="CR170">
        <f t="shared" si="99"/>
        <v>0</v>
      </c>
      <c r="CS170">
        <f t="shared" si="99"/>
        <v>0</v>
      </c>
      <c r="CT170">
        <f t="shared" si="99"/>
        <v>0</v>
      </c>
      <c r="CU170">
        <f t="shared" si="99"/>
        <v>0</v>
      </c>
      <c r="CV170">
        <f t="shared" si="99"/>
        <v>0</v>
      </c>
      <c r="CW170">
        <f t="shared" si="99"/>
        <v>0</v>
      </c>
      <c r="CX170">
        <f t="shared" si="99"/>
        <v>0</v>
      </c>
      <c r="CY170">
        <f t="shared" si="99"/>
        <v>0</v>
      </c>
      <c r="CZ170">
        <f t="shared" si="99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101</v>
      </c>
      <c r="DW170" t="s">
        <v>101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82815029</v>
      </c>
      <c r="EF170">
        <v>3</v>
      </c>
      <c r="EG170" t="s">
        <v>94</v>
      </c>
      <c r="EH170">
        <v>0</v>
      </c>
      <c r="EI170" t="s">
        <v>3</v>
      </c>
      <c r="EJ170">
        <v>2</v>
      </c>
      <c r="EK170">
        <v>108001</v>
      </c>
      <c r="EL170" t="s">
        <v>95</v>
      </c>
      <c r="EM170" t="s">
        <v>96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72"/>
        <v>0</v>
      </c>
      <c r="GM170">
        <f t="shared" si="73"/>
        <v>0</v>
      </c>
      <c r="GN170">
        <f t="shared" si="74"/>
        <v>0</v>
      </c>
      <c r="GO170">
        <f t="shared" si="75"/>
        <v>0</v>
      </c>
      <c r="GP170">
        <f t="shared" si="76"/>
        <v>0</v>
      </c>
      <c r="GR170">
        <v>0</v>
      </c>
      <c r="GS170">
        <v>3</v>
      </c>
      <c r="GT170">
        <v>0</v>
      </c>
      <c r="GU170" t="s">
        <v>3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97</v>
      </c>
      <c r="HO170" t="s">
        <v>98</v>
      </c>
      <c r="HP170" t="s">
        <v>95</v>
      </c>
      <c r="HQ170" t="s">
        <v>95</v>
      </c>
      <c r="HS170">
        <v>0</v>
      </c>
      <c r="IK170">
        <v>0</v>
      </c>
    </row>
    <row r="171" spans="1:255" x14ac:dyDescent="0.2">
      <c r="A171" s="8">
        <v>17</v>
      </c>
      <c r="B171" s="8">
        <v>1</v>
      </c>
      <c r="C171" s="8">
        <f>ROW(SmtRes!A535)</f>
        <v>535</v>
      </c>
      <c r="D171" s="8">
        <f>ROW(EtalonRes!A739)</f>
        <v>739</v>
      </c>
      <c r="E171" s="8" t="s">
        <v>3</v>
      </c>
      <c r="F171" s="8" t="s">
        <v>276</v>
      </c>
      <c r="G171" s="8" t="s">
        <v>277</v>
      </c>
      <c r="H171" s="8" t="s">
        <v>268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8">
        <f t="shared" si="57"/>
        <v>0</v>
      </c>
      <c r="O171" s="8">
        <f>ROUND(CP171,2)</f>
        <v>0</v>
      </c>
      <c r="P171" s="8">
        <f>SUMIF(SmtRes!AQ525:'SmtRes'!AQ535,"=1",SmtRes!DF525:'SmtRes'!DF535)</f>
        <v>0</v>
      </c>
      <c r="Q171" s="8">
        <f>SUMIF(SmtRes!AQ525:'SmtRes'!AQ535,"=1",SmtRes!DG525:'SmtRes'!DG535)</f>
        <v>0</v>
      </c>
      <c r="R171" s="8">
        <f>SUMIF(SmtRes!AQ525:'SmtRes'!AQ535,"=1",SmtRes!DH525:'SmtRes'!DH535)</f>
        <v>0</v>
      </c>
      <c r="S171" s="8">
        <f>SUMIF(SmtRes!AQ525:'SmtRes'!AQ535,"=1",SmtRes!DI525:'SmtRes'!DI535)</f>
        <v>0</v>
      </c>
      <c r="T171" s="8">
        <f t="shared" si="59"/>
        <v>0</v>
      </c>
      <c r="U171" s="8">
        <f>SUMIF(SmtRes!AQ525:'SmtRes'!AQ535,"=1",SmtRes!CV525:'SmtRes'!CV535)</f>
        <v>0</v>
      </c>
      <c r="V171" s="8">
        <f>SUMIF(SmtRes!AQ525:'SmtRes'!AQ535,"=1",SmtRes!CW525:'SmtRes'!CW535)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16457.993918</v>
      </c>
      <c r="AC171" s="8">
        <f>ROUND((SUM(SmtRes!BQ525:'SmtRes'!BQ535)),6)</f>
        <v>363.05750599999999</v>
      </c>
      <c r="AD171" s="8">
        <f>ROUND((((SUM(SmtRes!BR525:'SmtRes'!BR535))-(SUM(SmtRes!BS525:'SmtRes'!BS535)))+AE171),6)</f>
        <v>674.77666799999997</v>
      </c>
      <c r="AE171" s="8">
        <f>ROUND((SUM(SmtRes!BS525:'SmtRes'!BS535)),6)</f>
        <v>525.02099999999996</v>
      </c>
      <c r="AF171" s="8">
        <f>ROUND((SUM(SmtRes!BT525:'SmtRes'!BT535)),6)</f>
        <v>15420.159744000001</v>
      </c>
      <c r="AG171" s="8">
        <f t="shared" si="65"/>
        <v>0</v>
      </c>
      <c r="AH171" s="8">
        <f>(SUM(SmtRes!BU525:'SmtRes'!BU535))</f>
        <v>19.430399999999999</v>
      </c>
      <c r="AI171" s="8">
        <f>(SUM(SmtRes!BV525:'SmtRes'!BV535))</f>
        <v>0.55200000000000005</v>
      </c>
      <c r="AJ171" s="8">
        <f t="shared" si="66"/>
        <v>0</v>
      </c>
      <c r="AK171" s="8">
        <v>12406.504906</v>
      </c>
      <c r="AL171" s="8">
        <v>363.05750599999999</v>
      </c>
      <c r="AM171" s="8">
        <v>488.96859999999998</v>
      </c>
      <c r="AN171" s="8">
        <v>380.45</v>
      </c>
      <c r="AO171" s="8">
        <v>11174.0288</v>
      </c>
      <c r="AP171" s="8">
        <v>0</v>
      </c>
      <c r="AQ171" s="8">
        <v>14.08</v>
      </c>
      <c r="AR171" s="8">
        <v>0.4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3</v>
      </c>
      <c r="BE171" s="8" t="s">
        <v>3</v>
      </c>
      <c r="BF171" s="8" t="s">
        <v>3</v>
      </c>
      <c r="BG171" s="8" t="s">
        <v>3</v>
      </c>
      <c r="BH171" s="8">
        <v>0</v>
      </c>
      <c r="BI171" s="8">
        <v>2</v>
      </c>
      <c r="BJ171" s="8" t="s">
        <v>278</v>
      </c>
      <c r="BK171" s="8"/>
      <c r="BL171" s="8"/>
      <c r="BM171" s="8">
        <v>108001</v>
      </c>
      <c r="BN171" s="8">
        <v>0</v>
      </c>
      <c r="BO171" s="8" t="s">
        <v>3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3</v>
      </c>
      <c r="BZ171" s="8">
        <v>97</v>
      </c>
      <c r="CA171" s="8">
        <v>51</v>
      </c>
      <c r="CB171" s="8" t="s">
        <v>3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34</v>
      </c>
      <c r="CO171" s="8">
        <v>0</v>
      </c>
      <c r="CP171" s="8">
        <f>(P171+Q171+S171+R171)</f>
        <v>0</v>
      </c>
      <c r="CQ171" s="8">
        <f>SUMIF(SmtRes!AQ525:'SmtRes'!AQ535,"=1",SmtRes!AA525:'SmtRes'!AA535)</f>
        <v>236193.72999999998</v>
      </c>
      <c r="CR171" s="8">
        <f>SUMIF(SmtRes!AQ525:'SmtRes'!AQ535,"=1",SmtRes!AB525:'SmtRes'!AB535)</f>
        <v>2283.84</v>
      </c>
      <c r="CS171" s="8">
        <f>SUMIF(SmtRes!AQ525:'SmtRes'!AQ535,"=1",SmtRes!AC525:'SmtRes'!AC535)</f>
        <v>1902.25</v>
      </c>
      <c r="CT171" s="8">
        <f>SUMIF(SmtRes!AQ525:'SmtRes'!AQ535,"=1",SmtRes!AD525:'SmtRes'!AD535)</f>
        <v>793.61</v>
      </c>
      <c r="CU171" s="8">
        <f>AG171</f>
        <v>0</v>
      </c>
      <c r="CV171" s="8">
        <f>SUMIF(SmtRes!AQ525:'SmtRes'!AQ535,"=1",SmtRes!BU525:'SmtRes'!BU535)</f>
        <v>19.430399999999999</v>
      </c>
      <c r="CW171" s="8">
        <f>SUMIF(SmtRes!AQ525:'SmtRes'!AQ535,"=1",SmtRes!BV525:'SmtRes'!BV535)</f>
        <v>0.55200000000000005</v>
      </c>
      <c r="CX171" s="8">
        <f>AJ171</f>
        <v>0</v>
      </c>
      <c r="CY171" s="8">
        <f>(((S171+R171)*AT171)/100)</f>
        <v>0</v>
      </c>
      <c r="CZ171" s="8">
        <f>(((S171+R171)*AU171)/100)</f>
        <v>0</v>
      </c>
      <c r="DA171" s="8"/>
      <c r="DB171" s="8"/>
      <c r="DC171" s="8" t="s">
        <v>3</v>
      </c>
      <c r="DD171" s="8" t="s">
        <v>3</v>
      </c>
      <c r="DE171" s="8" t="s">
        <v>35</v>
      </c>
      <c r="DF171" s="8" t="s">
        <v>35</v>
      </c>
      <c r="DG171" s="8" t="s">
        <v>35</v>
      </c>
      <c r="DH171" s="8" t="s">
        <v>3</v>
      </c>
      <c r="DI171" s="8" t="s">
        <v>35</v>
      </c>
      <c r="DJ171" s="8" t="s">
        <v>35</v>
      </c>
      <c r="DK171" s="8" t="s">
        <v>3</v>
      </c>
      <c r="DL171" s="8" t="s">
        <v>3</v>
      </c>
      <c r="DM171" s="8" t="s">
        <v>3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1003</v>
      </c>
      <c r="DV171" s="8" t="s">
        <v>268</v>
      </c>
      <c r="DW171" s="8" t="s">
        <v>268</v>
      </c>
      <c r="DX171" s="8">
        <v>100</v>
      </c>
      <c r="DY171" s="8"/>
      <c r="DZ171" s="8" t="s">
        <v>3</v>
      </c>
      <c r="EA171" s="8" t="s">
        <v>3</v>
      </c>
      <c r="EB171" s="8" t="s">
        <v>3</v>
      </c>
      <c r="EC171" s="8" t="s">
        <v>3</v>
      </c>
      <c r="ED171" s="8"/>
      <c r="EE171" s="8">
        <v>82815029</v>
      </c>
      <c r="EF171" s="8">
        <v>3</v>
      </c>
      <c r="EG171" s="8" t="s">
        <v>94</v>
      </c>
      <c r="EH171" s="8">
        <v>0</v>
      </c>
      <c r="EI171" s="8" t="s">
        <v>3</v>
      </c>
      <c r="EJ171" s="8">
        <v>2</v>
      </c>
      <c r="EK171" s="8">
        <v>108001</v>
      </c>
      <c r="EL171" s="8" t="s">
        <v>95</v>
      </c>
      <c r="EM171" s="8" t="s">
        <v>96</v>
      </c>
      <c r="EN171" s="8"/>
      <c r="EO171" s="8" t="s">
        <v>39</v>
      </c>
      <c r="EP171" s="8"/>
      <c r="EQ171" s="8">
        <v>132096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14.08</v>
      </c>
      <c r="EX171" s="8">
        <v>0.4</v>
      </c>
      <c r="EY171" s="8">
        <v>0</v>
      </c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3</v>
      </c>
      <c r="GB171" s="8"/>
      <c r="GC171" s="8"/>
      <c r="GD171" s="8">
        <v>1</v>
      </c>
      <c r="GE171" s="8"/>
      <c r="GF171" s="8">
        <v>1702764893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t="shared" si="72"/>
        <v>0</v>
      </c>
      <c r="GM171" s="8">
        <f t="shared" si="73"/>
        <v>0</v>
      </c>
      <c r="GN171" s="8">
        <f t="shared" si="74"/>
        <v>0</v>
      </c>
      <c r="GO171" s="8">
        <f t="shared" si="75"/>
        <v>0</v>
      </c>
      <c r="GP171" s="8">
        <f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3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GV171*GW171</f>
        <v>0</v>
      </c>
      <c r="HD171" s="8"/>
      <c r="HE171" s="8" t="s">
        <v>3</v>
      </c>
      <c r="HF171" s="8" t="s">
        <v>3</v>
      </c>
      <c r="HG171" s="8"/>
      <c r="HH171" s="8"/>
      <c r="HI171" s="8"/>
      <c r="HJ171" s="8"/>
      <c r="HK171" s="8"/>
      <c r="HL171" s="8"/>
      <c r="HM171" s="8" t="s">
        <v>3</v>
      </c>
      <c r="HN171" s="8" t="s">
        <v>97</v>
      </c>
      <c r="HO171" s="8" t="s">
        <v>98</v>
      </c>
      <c r="HP171" s="8" t="s">
        <v>95</v>
      </c>
      <c r="HQ171" s="8" t="s">
        <v>95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55" x14ac:dyDescent="0.2">
      <c r="A172">
        <v>17</v>
      </c>
      <c r="B172">
        <v>1</v>
      </c>
      <c r="C172">
        <f>ROW(SmtRes!A546)</f>
        <v>546</v>
      </c>
      <c r="D172">
        <f>ROW(EtalonRes!A750)</f>
        <v>750</v>
      </c>
      <c r="E172" t="s">
        <v>3</v>
      </c>
      <c r="F172" t="s">
        <v>276</v>
      </c>
      <c r="G172" t="s">
        <v>277</v>
      </c>
      <c r="H172" t="s">
        <v>268</v>
      </c>
      <c r="I172">
        <v>0</v>
      </c>
      <c r="J172">
        <v>0</v>
      </c>
      <c r="K172">
        <v>0</v>
      </c>
      <c r="L172">
        <v>0</v>
      </c>
      <c r="M172">
        <v>0</v>
      </c>
      <c r="N172">
        <f t="shared" si="57"/>
        <v>0</v>
      </c>
      <c r="O172">
        <f>ROUND(CP172,2)</f>
        <v>0</v>
      </c>
      <c r="P172">
        <f>SUMIF(SmtRes!AQ536:'SmtRes'!AQ546,"=1",SmtRes!DF536:'SmtRes'!DF546)</f>
        <v>0</v>
      </c>
      <c r="Q172">
        <f>SUMIF(SmtRes!AQ536:'SmtRes'!AQ546,"=1",SmtRes!DG536:'SmtRes'!DG546)</f>
        <v>0</v>
      </c>
      <c r="R172">
        <f>SUMIF(SmtRes!AQ536:'SmtRes'!AQ546,"=1",SmtRes!DH536:'SmtRes'!DH546)</f>
        <v>0</v>
      </c>
      <c r="S172">
        <f>SUMIF(SmtRes!AQ536:'SmtRes'!AQ546,"=1",SmtRes!DI536:'SmtRes'!DI546)</f>
        <v>0</v>
      </c>
      <c r="T172">
        <f t="shared" si="59"/>
        <v>0</v>
      </c>
      <c r="U172">
        <f>SUMIF(SmtRes!AQ536:'SmtRes'!AQ546,"=1",SmtRes!CV536:'SmtRes'!CV546)</f>
        <v>0</v>
      </c>
      <c r="V172">
        <f>SUMIF(SmtRes!AQ536:'SmtRes'!AQ546,"=1",SmtRes!CW536:'SmtRes'!CW546)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16457.993918</v>
      </c>
      <c r="AC172">
        <f>ROUND((SUM(SmtRes!BQ536:'SmtRes'!BQ546)),6)</f>
        <v>363.05750599999999</v>
      </c>
      <c r="AD172">
        <f>ROUND((((SUM(SmtRes!BR536:'SmtRes'!BR546))-(SUM(SmtRes!BS536:'SmtRes'!BS546)))+AE172),6)</f>
        <v>674.77666799999997</v>
      </c>
      <c r="AE172">
        <f>ROUND((SUM(SmtRes!BS536:'SmtRes'!BS546)),6)</f>
        <v>525.02099999999996</v>
      </c>
      <c r="AF172">
        <f>ROUND((SUM(SmtRes!BT536:'SmtRes'!BT546)),6)</f>
        <v>15420.159744000001</v>
      </c>
      <c r="AG172">
        <f t="shared" si="65"/>
        <v>0</v>
      </c>
      <c r="AH172">
        <f>(SUM(SmtRes!BU536:'SmtRes'!BU546))</f>
        <v>19.430399999999999</v>
      </c>
      <c r="AI172">
        <f>(SUM(SmtRes!BV536:'SmtRes'!BV546))</f>
        <v>0.55200000000000005</v>
      </c>
      <c r="AJ172">
        <f t="shared" si="66"/>
        <v>0</v>
      </c>
      <c r="AK172">
        <v>12406.504906</v>
      </c>
      <c r="AL172">
        <v>363.05750599999999</v>
      </c>
      <c r="AM172">
        <v>488.96859999999998</v>
      </c>
      <c r="AN172">
        <v>380.45</v>
      </c>
      <c r="AO172">
        <v>11174.0288</v>
      </c>
      <c r="AP172">
        <v>0</v>
      </c>
      <c r="AQ172">
        <v>14.08</v>
      </c>
      <c r="AR172">
        <v>0.4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278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34</v>
      </c>
      <c r="CO172">
        <v>0</v>
      </c>
      <c r="CP172">
        <f>(P172+Q172+S172+R172)</f>
        <v>0</v>
      </c>
      <c r="CQ172">
        <f>SUMIF(SmtRes!AQ536:'SmtRes'!AQ546,"=1",SmtRes!AA536:'SmtRes'!AA546)</f>
        <v>236193.72999999998</v>
      </c>
      <c r="CR172">
        <f>SUMIF(SmtRes!AQ536:'SmtRes'!AQ546,"=1",SmtRes!AB536:'SmtRes'!AB546)</f>
        <v>2283.84</v>
      </c>
      <c r="CS172">
        <f>SUMIF(SmtRes!AQ536:'SmtRes'!AQ546,"=1",SmtRes!AC536:'SmtRes'!AC546)</f>
        <v>1902.25</v>
      </c>
      <c r="CT172">
        <f>SUMIF(SmtRes!AQ536:'SmtRes'!AQ546,"=1",SmtRes!AD536:'SmtRes'!AD546)</f>
        <v>793.61</v>
      </c>
      <c r="CU172">
        <f>AG172</f>
        <v>0</v>
      </c>
      <c r="CV172">
        <f>SUMIF(SmtRes!AQ536:'SmtRes'!AQ546,"=1",SmtRes!BU536:'SmtRes'!BU546)</f>
        <v>19.430399999999999</v>
      </c>
      <c r="CW172">
        <f>SUMIF(SmtRes!AQ536:'SmtRes'!AQ546,"=1",SmtRes!BV536:'SmtRes'!BV546)</f>
        <v>0.55200000000000005</v>
      </c>
      <c r="CX172">
        <f>AJ172</f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3</v>
      </c>
      <c r="DE172" t="s">
        <v>35</v>
      </c>
      <c r="DF172" t="s">
        <v>35</v>
      </c>
      <c r="DG172" t="s">
        <v>35</v>
      </c>
      <c r="DH172" t="s">
        <v>3</v>
      </c>
      <c r="DI172" t="s">
        <v>35</v>
      </c>
      <c r="DJ172" t="s">
        <v>35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1003</v>
      </c>
      <c r="DV172" t="s">
        <v>268</v>
      </c>
      <c r="DW172" t="s">
        <v>268</v>
      </c>
      <c r="DX172">
        <v>100</v>
      </c>
      <c r="DZ172" t="s">
        <v>3</v>
      </c>
      <c r="EA172" t="s">
        <v>3</v>
      </c>
      <c r="EB172" t="s">
        <v>3</v>
      </c>
      <c r="EC172" t="s">
        <v>3</v>
      </c>
      <c r="EE172">
        <v>82815029</v>
      </c>
      <c r="EF172">
        <v>3</v>
      </c>
      <c r="EG172" t="s">
        <v>94</v>
      </c>
      <c r="EH172">
        <v>0</v>
      </c>
      <c r="EI172" t="s">
        <v>3</v>
      </c>
      <c r="EJ172">
        <v>2</v>
      </c>
      <c r="EK172">
        <v>108001</v>
      </c>
      <c r="EL172" t="s">
        <v>95</v>
      </c>
      <c r="EM172" t="s">
        <v>96</v>
      </c>
      <c r="EO172" t="s">
        <v>39</v>
      </c>
      <c r="EQ172">
        <v>132096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14.08</v>
      </c>
      <c r="EX172">
        <v>0.4</v>
      </c>
      <c r="EY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1702764893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72"/>
        <v>0</v>
      </c>
      <c r="GM172">
        <f t="shared" si="73"/>
        <v>0</v>
      </c>
      <c r="GN172">
        <f t="shared" si="74"/>
        <v>0</v>
      </c>
      <c r="GO172">
        <f t="shared" si="75"/>
        <v>0</v>
      </c>
      <c r="GP172">
        <f t="shared" si="76"/>
        <v>0</v>
      </c>
      <c r="GR172">
        <v>0</v>
      </c>
      <c r="GS172">
        <v>3</v>
      </c>
      <c r="GT172">
        <v>0</v>
      </c>
      <c r="GU172" t="s">
        <v>3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97</v>
      </c>
      <c r="HO172" t="s">
        <v>98</v>
      </c>
      <c r="HP172" t="s">
        <v>95</v>
      </c>
      <c r="HQ172" t="s">
        <v>95</v>
      </c>
      <c r="HS172">
        <v>0</v>
      </c>
      <c r="IK172">
        <v>0</v>
      </c>
    </row>
    <row r="173" spans="1:255" x14ac:dyDescent="0.2">
      <c r="A173" s="8">
        <v>18</v>
      </c>
      <c r="B173" s="8">
        <v>1</v>
      </c>
      <c r="C173" s="8">
        <v>535</v>
      </c>
      <c r="D173" s="8"/>
      <c r="E173" s="8" t="s">
        <v>3</v>
      </c>
      <c r="F173" s="8" t="s">
        <v>99</v>
      </c>
      <c r="G173" s="8" t="s">
        <v>100</v>
      </c>
      <c r="H173" s="8" t="s">
        <v>101</v>
      </c>
      <c r="I173" s="8">
        <f>J173</f>
        <v>2</v>
      </c>
      <c r="J173" s="8">
        <v>2</v>
      </c>
      <c r="K173" s="8">
        <v>2</v>
      </c>
      <c r="L173" s="8">
        <v>0</v>
      </c>
      <c r="M173" s="8">
        <v>0</v>
      </c>
      <c r="N173" s="8">
        <f t="shared" si="57"/>
        <v>0</v>
      </c>
      <c r="O173" s="8">
        <f>ROUND(P173,2)</f>
        <v>0</v>
      </c>
      <c r="P173" s="8">
        <f>ROUND(ROUND(ROUND(SUMIF(SmtRes!AQ536:'SmtRes'!AQ546,"=1",SmtRes!CU536:'SmtRes'!CU546),2),2)*I173/100,2)</f>
        <v>0</v>
      </c>
      <c r="Q173" s="8">
        <f>ROUND(CR173*I173,2)</f>
        <v>0</v>
      </c>
      <c r="R173" s="8">
        <f>ROUND(CS173*I173,2)</f>
        <v>0</v>
      </c>
      <c r="S173" s="8">
        <f>ROUND(CT173*I173,2)</f>
        <v>0</v>
      </c>
      <c r="T173" s="8">
        <f t="shared" si="59"/>
        <v>0</v>
      </c>
      <c r="U173" s="8">
        <f>ROUND(CV173*I173,7)</f>
        <v>0</v>
      </c>
      <c r="V173" s="8">
        <f>ROUND(CW173*I173,7)</f>
        <v>0</v>
      </c>
      <c r="W173" s="8">
        <f t="shared" si="60"/>
        <v>0</v>
      </c>
      <c r="X173" s="8">
        <f t="shared" si="61"/>
        <v>0</v>
      </c>
      <c r="Y173" s="8">
        <f t="shared" si="62"/>
        <v>0</v>
      </c>
      <c r="Z173" s="8"/>
      <c r="AA173" s="8">
        <v>-1</v>
      </c>
      <c r="AB173" s="8">
        <f t="shared" si="63"/>
        <v>0</v>
      </c>
      <c r="AC173" s="8">
        <f>ROUND((ES173),6)</f>
        <v>0</v>
      </c>
      <c r="AD173" s="8">
        <f>ROUND((((ET173)-(EU173))+AE173),6)</f>
        <v>0</v>
      </c>
      <c r="AE173" s="8">
        <f>ROUND((EU173),6)</f>
        <v>0</v>
      </c>
      <c r="AF173" s="8">
        <f>ROUND((EV173),6)</f>
        <v>0</v>
      </c>
      <c r="AG173" s="8">
        <f t="shared" si="65"/>
        <v>0</v>
      </c>
      <c r="AH173" s="8">
        <f>(EW173)</f>
        <v>0</v>
      </c>
      <c r="AI173" s="8">
        <f>(EX173)</f>
        <v>0</v>
      </c>
      <c r="AJ173" s="8">
        <f t="shared" si="66"/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8">
        <v>0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3</v>
      </c>
      <c r="BE173" s="8" t="s">
        <v>3</v>
      </c>
      <c r="BF173" s="8" t="s">
        <v>3</v>
      </c>
      <c r="BG173" s="8" t="s">
        <v>3</v>
      </c>
      <c r="BH173" s="8">
        <v>3</v>
      </c>
      <c r="BI173" s="8">
        <v>2</v>
      </c>
      <c r="BJ173" s="8" t="s">
        <v>3</v>
      </c>
      <c r="BK173" s="8"/>
      <c r="BL173" s="8"/>
      <c r="BM173" s="8">
        <v>108001</v>
      </c>
      <c r="BN173" s="8">
        <v>0</v>
      </c>
      <c r="BO173" s="8" t="s">
        <v>3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3</v>
      </c>
      <c r="BZ173" s="8">
        <v>97</v>
      </c>
      <c r="CA173" s="8">
        <v>51</v>
      </c>
      <c r="CB173" s="8" t="s">
        <v>3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</v>
      </c>
      <c r="CO173" s="8">
        <v>0</v>
      </c>
      <c r="CP173" s="8">
        <f t="shared" ref="CP173:CZ173" si="100">0</f>
        <v>0</v>
      </c>
      <c r="CQ173" s="8">
        <f t="shared" si="100"/>
        <v>0</v>
      </c>
      <c r="CR173" s="8">
        <f t="shared" si="100"/>
        <v>0</v>
      </c>
      <c r="CS173" s="8">
        <f t="shared" si="100"/>
        <v>0</v>
      </c>
      <c r="CT173" s="8">
        <f t="shared" si="100"/>
        <v>0</v>
      </c>
      <c r="CU173" s="8">
        <f t="shared" si="100"/>
        <v>0</v>
      </c>
      <c r="CV173" s="8">
        <f t="shared" si="100"/>
        <v>0</v>
      </c>
      <c r="CW173" s="8">
        <f t="shared" si="100"/>
        <v>0</v>
      </c>
      <c r="CX173" s="8">
        <f t="shared" si="100"/>
        <v>0</v>
      </c>
      <c r="CY173" s="8">
        <f t="shared" si="100"/>
        <v>0</v>
      </c>
      <c r="CZ173" s="8">
        <f t="shared" si="100"/>
        <v>0</v>
      </c>
      <c r="DA173" s="8"/>
      <c r="DB173" s="8"/>
      <c r="DC173" s="8" t="s">
        <v>3</v>
      </c>
      <c r="DD173" s="8" t="s">
        <v>3</v>
      </c>
      <c r="DE173" s="8" t="s">
        <v>3</v>
      </c>
      <c r="DF173" s="8" t="s">
        <v>3</v>
      </c>
      <c r="DG173" s="8" t="s">
        <v>3</v>
      </c>
      <c r="DH173" s="8" t="s">
        <v>3</v>
      </c>
      <c r="DI173" s="8" t="s">
        <v>3</v>
      </c>
      <c r="DJ173" s="8" t="s">
        <v>3</v>
      </c>
      <c r="DK173" s="8" t="s">
        <v>3</v>
      </c>
      <c r="DL173" s="8" t="s">
        <v>3</v>
      </c>
      <c r="DM173" s="8" t="s">
        <v>3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1013</v>
      </c>
      <c r="DV173" s="8" t="s">
        <v>101</v>
      </c>
      <c r="DW173" s="8" t="s">
        <v>101</v>
      </c>
      <c r="DX173" s="8">
        <v>1</v>
      </c>
      <c r="DY173" s="8"/>
      <c r="DZ173" s="8" t="s">
        <v>3</v>
      </c>
      <c r="EA173" s="8" t="s">
        <v>3</v>
      </c>
      <c r="EB173" s="8" t="s">
        <v>3</v>
      </c>
      <c r="EC173" s="8" t="s">
        <v>3</v>
      </c>
      <c r="ED173" s="8"/>
      <c r="EE173" s="8">
        <v>82815029</v>
      </c>
      <c r="EF173" s="8">
        <v>3</v>
      </c>
      <c r="EG173" s="8" t="s">
        <v>94</v>
      </c>
      <c r="EH173" s="8">
        <v>0</v>
      </c>
      <c r="EI173" s="8" t="s">
        <v>3</v>
      </c>
      <c r="EJ173" s="8">
        <v>2</v>
      </c>
      <c r="EK173" s="8">
        <v>108001</v>
      </c>
      <c r="EL173" s="8" t="s">
        <v>95</v>
      </c>
      <c r="EM173" s="8" t="s">
        <v>96</v>
      </c>
      <c r="EN173" s="8"/>
      <c r="EO173" s="8" t="s">
        <v>3</v>
      </c>
      <c r="EP173" s="8"/>
      <c r="EQ173" s="8">
        <v>1024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0</v>
      </c>
      <c r="EX173" s="8">
        <v>0</v>
      </c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3</v>
      </c>
      <c r="GB173" s="8"/>
      <c r="GC173" s="8"/>
      <c r="GD173" s="8">
        <v>1</v>
      </c>
      <c r="GE173" s="8"/>
      <c r="GF173" s="8">
        <v>274903907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t="shared" si="72"/>
        <v>0</v>
      </c>
      <c r="GM173" s="8">
        <f t="shared" si="73"/>
        <v>0</v>
      </c>
      <c r="GN173" s="8">
        <f t="shared" si="74"/>
        <v>0</v>
      </c>
      <c r="GO173" s="8">
        <f t="shared" si="75"/>
        <v>0</v>
      </c>
      <c r="GP173" s="8">
        <f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3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0</f>
        <v>0</v>
      </c>
      <c r="HD173" s="8"/>
      <c r="HE173" s="8" t="s">
        <v>3</v>
      </c>
      <c r="HF173" s="8" t="s">
        <v>3</v>
      </c>
      <c r="HG173" s="8"/>
      <c r="HH173" s="8"/>
      <c r="HI173" s="8"/>
      <c r="HJ173" s="8"/>
      <c r="HK173" s="8"/>
      <c r="HL173" s="8"/>
      <c r="HM173" s="8" t="s">
        <v>3</v>
      </c>
      <c r="HN173" s="8" t="s">
        <v>97</v>
      </c>
      <c r="HO173" s="8" t="s">
        <v>98</v>
      </c>
      <c r="HP173" s="8" t="s">
        <v>95</v>
      </c>
      <c r="HQ173" s="8" t="s">
        <v>95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55" x14ac:dyDescent="0.2">
      <c r="A174">
        <v>18</v>
      </c>
      <c r="B174">
        <v>1</v>
      </c>
      <c r="C174">
        <v>546</v>
      </c>
      <c r="E174" t="s">
        <v>3</v>
      </c>
      <c r="F174" t="s">
        <v>99</v>
      </c>
      <c r="G174" t="s">
        <v>100</v>
      </c>
      <c r="H174" t="s">
        <v>101</v>
      </c>
      <c r="I174">
        <f>J174</f>
        <v>2</v>
      </c>
      <c r="J174">
        <v>2</v>
      </c>
      <c r="K174">
        <v>2</v>
      </c>
      <c r="L174">
        <v>0</v>
      </c>
      <c r="M174">
        <v>0</v>
      </c>
      <c r="N174">
        <f t="shared" si="57"/>
        <v>0</v>
      </c>
      <c r="O174">
        <f>ROUND(P174,2)</f>
        <v>0</v>
      </c>
      <c r="P174">
        <f>ROUND(ROUND(ROUND(SUMIF(SmtRes!AQ536:'SmtRes'!AQ546,"=1",SmtRes!CU536:'SmtRes'!CU546),2),2)*I174/100,2)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59"/>
        <v>0</v>
      </c>
      <c r="U174">
        <f>ROUND(CV174*I174,7)</f>
        <v>0</v>
      </c>
      <c r="V174">
        <f>ROUND(CW174*I174,7)</f>
        <v>0</v>
      </c>
      <c r="W174">
        <f t="shared" si="60"/>
        <v>0</v>
      </c>
      <c r="X174">
        <f t="shared" si="61"/>
        <v>0</v>
      </c>
      <c r="Y174">
        <f t="shared" si="62"/>
        <v>0</v>
      </c>
      <c r="AA174">
        <v>-1</v>
      </c>
      <c r="AB174">
        <f t="shared" si="6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65"/>
        <v>0</v>
      </c>
      <c r="AH174">
        <f>(EW174)</f>
        <v>0</v>
      </c>
      <c r="AI174">
        <f>(EX174)</f>
        <v>0</v>
      </c>
      <c r="AJ174">
        <f t="shared" si="66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</v>
      </c>
      <c r="CO174">
        <v>0</v>
      </c>
      <c r="CP174">
        <f t="shared" ref="CP174:CZ174" si="101">0</f>
        <v>0</v>
      </c>
      <c r="CQ174">
        <f t="shared" si="101"/>
        <v>0</v>
      </c>
      <c r="CR174">
        <f t="shared" si="101"/>
        <v>0</v>
      </c>
      <c r="CS174">
        <f t="shared" si="101"/>
        <v>0</v>
      </c>
      <c r="CT174">
        <f t="shared" si="101"/>
        <v>0</v>
      </c>
      <c r="CU174">
        <f t="shared" si="101"/>
        <v>0</v>
      </c>
      <c r="CV174">
        <f t="shared" si="101"/>
        <v>0</v>
      </c>
      <c r="CW174">
        <f t="shared" si="101"/>
        <v>0</v>
      </c>
      <c r="CX174">
        <f t="shared" si="101"/>
        <v>0</v>
      </c>
      <c r="CY174">
        <f t="shared" si="101"/>
        <v>0</v>
      </c>
      <c r="CZ174">
        <f t="shared" si="101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101</v>
      </c>
      <c r="DW174" t="s">
        <v>101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82815029</v>
      </c>
      <c r="EF174">
        <v>3</v>
      </c>
      <c r="EG174" t="s">
        <v>94</v>
      </c>
      <c r="EH174">
        <v>0</v>
      </c>
      <c r="EI174" t="s">
        <v>3</v>
      </c>
      <c r="EJ174">
        <v>2</v>
      </c>
      <c r="EK174">
        <v>108001</v>
      </c>
      <c r="EL174" t="s">
        <v>95</v>
      </c>
      <c r="EM174" t="s">
        <v>96</v>
      </c>
      <c r="EO174" t="s">
        <v>3</v>
      </c>
      <c r="EQ174">
        <v>1024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72"/>
        <v>0</v>
      </c>
      <c r="GM174">
        <f t="shared" si="73"/>
        <v>0</v>
      </c>
      <c r="GN174">
        <f t="shared" si="74"/>
        <v>0</v>
      </c>
      <c r="GO174">
        <f t="shared" si="75"/>
        <v>0</v>
      </c>
      <c r="GP174">
        <f t="shared" si="76"/>
        <v>0</v>
      </c>
      <c r="GR174">
        <v>0</v>
      </c>
      <c r="GS174">
        <v>3</v>
      </c>
      <c r="GT174">
        <v>0</v>
      </c>
      <c r="GU174" t="s">
        <v>3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97</v>
      </c>
      <c r="HO174" t="s">
        <v>98</v>
      </c>
      <c r="HP174" t="s">
        <v>95</v>
      </c>
      <c r="HQ174" t="s">
        <v>95</v>
      </c>
      <c r="HS174">
        <v>0</v>
      </c>
      <c r="IK174">
        <v>0</v>
      </c>
    </row>
    <row r="175" spans="1:255" x14ac:dyDescent="0.2">
      <c r="A175" s="8">
        <v>17</v>
      </c>
      <c r="B175" s="8">
        <v>1</v>
      </c>
      <c r="C175" s="8">
        <f>ROW(SmtRes!A557)</f>
        <v>557</v>
      </c>
      <c r="D175" s="8">
        <f>ROW(EtalonRes!A761)</f>
        <v>761</v>
      </c>
      <c r="E175" s="8" t="s">
        <v>3</v>
      </c>
      <c r="F175" s="8" t="s">
        <v>279</v>
      </c>
      <c r="G175" s="8" t="s">
        <v>280</v>
      </c>
      <c r="H175" s="8" t="s">
        <v>268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8">
        <f t="shared" ref="N175:N188" si="102">ROUND(L175-M175,4)</f>
        <v>0</v>
      </c>
      <c r="O175" s="8">
        <f>ROUND(CP175,2)</f>
        <v>0</v>
      </c>
      <c r="P175" s="8">
        <f>SUMIF(SmtRes!AQ547:'SmtRes'!AQ557,"=1",SmtRes!DF547:'SmtRes'!DF557)</f>
        <v>0</v>
      </c>
      <c r="Q175" s="8">
        <f>SUMIF(SmtRes!AQ547:'SmtRes'!AQ557,"=1",SmtRes!DG547:'SmtRes'!DG557)</f>
        <v>0</v>
      </c>
      <c r="R175" s="8">
        <f>SUMIF(SmtRes!AQ547:'SmtRes'!AQ557,"=1",SmtRes!DH547:'SmtRes'!DH557)</f>
        <v>0</v>
      </c>
      <c r="S175" s="8">
        <f>SUMIF(SmtRes!AQ547:'SmtRes'!AQ557,"=1",SmtRes!DI547:'SmtRes'!DI557)</f>
        <v>0</v>
      </c>
      <c r="T175" s="8">
        <f t="shared" ref="T175:T188" si="103">ROUND(CU175*I175,2)</f>
        <v>0</v>
      </c>
      <c r="U175" s="8">
        <f>SUMIF(SmtRes!AQ547:'SmtRes'!AQ557,"=1",SmtRes!CV547:'SmtRes'!CV557)</f>
        <v>0</v>
      </c>
      <c r="V175" s="8">
        <f>SUMIF(SmtRes!AQ547:'SmtRes'!AQ557,"=1",SmtRes!CW547:'SmtRes'!CW557)</f>
        <v>0</v>
      </c>
      <c r="W175" s="8">
        <f t="shared" ref="W175:W188" si="104">ROUND(CX175*I175,2)</f>
        <v>0</v>
      </c>
      <c r="X175" s="8">
        <f t="shared" ref="X175:X188" si="105">ROUND(CY175,2)</f>
        <v>0</v>
      </c>
      <c r="Y175" s="8">
        <f t="shared" ref="Y175:Y188" si="106">ROUND(CZ175,2)</f>
        <v>0</v>
      </c>
      <c r="Z175" s="8"/>
      <c r="AA175" s="8">
        <v>-1</v>
      </c>
      <c r="AB175" s="8">
        <f t="shared" ref="AB175:AB188" si="107">ROUND((AC175+AD175+AF175),6)</f>
        <v>47538.604311000003</v>
      </c>
      <c r="AC175" s="8">
        <f>ROUND((SUM(SmtRes!BQ547:'SmtRes'!BQ557)),6)</f>
        <v>895.33629599999995</v>
      </c>
      <c r="AD175" s="8">
        <f>ROUND((((SUM(SmtRes!BR547:'SmtRes'!BR557))-(SUM(SmtRes!BS547:'SmtRes'!BS557)))+AE175),6)</f>
        <v>2588.3896949999998</v>
      </c>
      <c r="AE175" s="8">
        <f>ROUND((SUM(SmtRes!BS547:'SmtRes'!BS557)),6)</f>
        <v>1977.3888750000001</v>
      </c>
      <c r="AF175" s="8">
        <f>ROUND((SUM(SmtRes!BT547:'SmtRes'!BT557)),6)</f>
        <v>44054.878320000003</v>
      </c>
      <c r="AG175" s="8">
        <f t="shared" ref="AG175:AG188" si="108">ROUND((AP175),6)</f>
        <v>0</v>
      </c>
      <c r="AH175" s="8">
        <f>(SUM(SmtRes!BU547:'SmtRes'!BU557))</f>
        <v>55.512</v>
      </c>
      <c r="AI175" s="8">
        <f>(SUM(SmtRes!BV547:'SmtRes'!BV557))</f>
        <v>2.0790000000000002</v>
      </c>
      <c r="AJ175" s="8">
        <f t="shared" ref="AJ175:AJ188" si="109">(AS175)</f>
        <v>0</v>
      </c>
      <c r="AK175" s="8">
        <v>36910.637695999998</v>
      </c>
      <c r="AL175" s="8">
        <v>895.33629599999995</v>
      </c>
      <c r="AM175" s="8">
        <v>1917.3257000000001</v>
      </c>
      <c r="AN175" s="8">
        <v>1464.7325000000001</v>
      </c>
      <c r="AO175" s="8">
        <v>32633.243200000001</v>
      </c>
      <c r="AP175" s="8">
        <v>0</v>
      </c>
      <c r="AQ175" s="8">
        <v>41.12</v>
      </c>
      <c r="AR175" s="8">
        <v>1.54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3</v>
      </c>
      <c r="BE175" s="8" t="s">
        <v>3</v>
      </c>
      <c r="BF175" s="8" t="s">
        <v>3</v>
      </c>
      <c r="BG175" s="8" t="s">
        <v>3</v>
      </c>
      <c r="BH175" s="8">
        <v>0</v>
      </c>
      <c r="BI175" s="8">
        <v>2</v>
      </c>
      <c r="BJ175" s="8" t="s">
        <v>281</v>
      </c>
      <c r="BK175" s="8"/>
      <c r="BL175" s="8"/>
      <c r="BM175" s="8">
        <v>108001</v>
      </c>
      <c r="BN175" s="8">
        <v>0</v>
      </c>
      <c r="BO175" s="8" t="s">
        <v>3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3</v>
      </c>
      <c r="BZ175" s="8">
        <v>97</v>
      </c>
      <c r="CA175" s="8">
        <v>51</v>
      </c>
      <c r="CB175" s="8" t="s">
        <v>3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216</v>
      </c>
      <c r="CO175" s="8">
        <v>0</v>
      </c>
      <c r="CP175" s="8">
        <f>(P175+Q175+S175+R175)</f>
        <v>0</v>
      </c>
      <c r="CQ175" s="8">
        <f>SUMIF(SmtRes!AQ547:'SmtRes'!AQ557,"=1",SmtRes!AA547:'SmtRes'!AA557)</f>
        <v>164880.28999999998</v>
      </c>
      <c r="CR175" s="8">
        <f>SUMIF(SmtRes!AQ547:'SmtRes'!AQ557,"=1",SmtRes!AB547:'SmtRes'!AB557)</f>
        <v>2302.6</v>
      </c>
      <c r="CS175" s="8">
        <f>SUMIF(SmtRes!AQ547:'SmtRes'!AQ557,"=1",SmtRes!AC547:'SmtRes'!AC557)</f>
        <v>1902.25</v>
      </c>
      <c r="CT175" s="8">
        <f>SUMIF(SmtRes!AQ547:'SmtRes'!AQ557,"=1",SmtRes!AD547:'SmtRes'!AD557)</f>
        <v>793.61</v>
      </c>
      <c r="CU175" s="8">
        <f>AG175</f>
        <v>0</v>
      </c>
      <c r="CV175" s="8">
        <f>SUMIF(SmtRes!AQ547:'SmtRes'!AQ557,"=1",SmtRes!BU547:'SmtRes'!BU557)</f>
        <v>55.512</v>
      </c>
      <c r="CW175" s="8">
        <f>SUMIF(SmtRes!AQ547:'SmtRes'!AQ557,"=1",SmtRes!BV547:'SmtRes'!BV557)</f>
        <v>2.0790000000000002</v>
      </c>
      <c r="CX175" s="8">
        <f>AJ175</f>
        <v>0</v>
      </c>
      <c r="CY175" s="8">
        <f>(((S175+R175)*AT175)/100)</f>
        <v>0</v>
      </c>
      <c r="CZ175" s="8">
        <f>(((S175+R175)*AU175)/100)</f>
        <v>0</v>
      </c>
      <c r="DA175" s="8"/>
      <c r="DB175" s="8">
        <v>49</v>
      </c>
      <c r="DC175" s="8" t="s">
        <v>3</v>
      </c>
      <c r="DD175" s="8" t="s">
        <v>3</v>
      </c>
      <c r="DE175" s="8" t="s">
        <v>217</v>
      </c>
      <c r="DF175" s="8" t="s">
        <v>217</v>
      </c>
      <c r="DG175" s="8" t="s">
        <v>217</v>
      </c>
      <c r="DH175" s="8" t="s">
        <v>3</v>
      </c>
      <c r="DI175" s="8" t="s">
        <v>217</v>
      </c>
      <c r="DJ175" s="8" t="s">
        <v>217</v>
      </c>
      <c r="DK175" s="8" t="s">
        <v>3</v>
      </c>
      <c r="DL175" s="8" t="s">
        <v>3</v>
      </c>
      <c r="DM175" s="8" t="s">
        <v>3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1003</v>
      </c>
      <c r="DV175" s="8" t="s">
        <v>268</v>
      </c>
      <c r="DW175" s="8" t="s">
        <v>268</v>
      </c>
      <c r="DX175" s="8">
        <v>100</v>
      </c>
      <c r="DY175" s="8"/>
      <c r="DZ175" s="8" t="s">
        <v>3</v>
      </c>
      <c r="EA175" s="8" t="s">
        <v>3</v>
      </c>
      <c r="EB175" s="8" t="s">
        <v>3</v>
      </c>
      <c r="EC175" s="8" t="s">
        <v>3</v>
      </c>
      <c r="ED175" s="8"/>
      <c r="EE175" s="8">
        <v>82815029</v>
      </c>
      <c r="EF175" s="8">
        <v>3</v>
      </c>
      <c r="EG175" s="8" t="s">
        <v>94</v>
      </c>
      <c r="EH175" s="8">
        <v>0</v>
      </c>
      <c r="EI175" s="8" t="s">
        <v>3</v>
      </c>
      <c r="EJ175" s="8">
        <v>2</v>
      </c>
      <c r="EK175" s="8">
        <v>108001</v>
      </c>
      <c r="EL175" s="8" t="s">
        <v>95</v>
      </c>
      <c r="EM175" s="8" t="s">
        <v>96</v>
      </c>
      <c r="EN175" s="8"/>
      <c r="EO175" s="8" t="s">
        <v>218</v>
      </c>
      <c r="EP175" s="8"/>
      <c r="EQ175" s="8">
        <v>132096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41.12</v>
      </c>
      <c r="EX175" s="8">
        <v>1.54</v>
      </c>
      <c r="EY175" s="8">
        <v>0</v>
      </c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3</v>
      </c>
      <c r="GB175" s="8"/>
      <c r="GC175" s="8"/>
      <c r="GD175" s="8">
        <v>1</v>
      </c>
      <c r="GE175" s="8"/>
      <c r="GF175" s="8">
        <v>-151980109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t="shared" ref="GL175:GL188" si="110">ROUND(IF(AND(BH175=3,BI175=3,FS175&lt;&gt;0),P175,0),2)</f>
        <v>0</v>
      </c>
      <c r="GM175" s="8">
        <f t="shared" ref="GM175:GM188" si="111">ROUND(O175+X175+Y175,2)+GX175</f>
        <v>0</v>
      </c>
      <c r="GN175" s="8">
        <f t="shared" ref="GN175:GN188" si="112">IF(OR(BI175=0,BI175=1),GM175-GX175,0)</f>
        <v>0</v>
      </c>
      <c r="GO175" s="8">
        <f t="shared" ref="GO175:GO188" si="113">IF(BI175=2,GM175-GX175,0)</f>
        <v>0</v>
      </c>
      <c r="GP175" s="8">
        <f t="shared" ref="GP175:GP188" si="114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3</v>
      </c>
      <c r="GV175" s="8">
        <f t="shared" ref="GV175:GV188" si="115">ROUND((GT175),6)</f>
        <v>0</v>
      </c>
      <c r="GW175" s="8">
        <v>1</v>
      </c>
      <c r="GX175" s="8">
        <f t="shared" ref="GX175:GX188" si="116">ROUND(HC175*I175,2)</f>
        <v>0</v>
      </c>
      <c r="GY175" s="8"/>
      <c r="GZ175" s="8"/>
      <c r="HA175" s="8">
        <v>0</v>
      </c>
      <c r="HB175" s="8">
        <v>0</v>
      </c>
      <c r="HC175" s="8">
        <f>GV175*GW175</f>
        <v>0</v>
      </c>
      <c r="HD175" s="8"/>
      <c r="HE175" s="8" t="s">
        <v>3</v>
      </c>
      <c r="HF175" s="8" t="s">
        <v>3</v>
      </c>
      <c r="HG175" s="8"/>
      <c r="HH175" s="8"/>
      <c r="HI175" s="8"/>
      <c r="HJ175" s="8"/>
      <c r="HK175" s="8"/>
      <c r="HL175" s="8"/>
      <c r="HM175" s="8" t="s">
        <v>3</v>
      </c>
      <c r="HN175" s="8" t="s">
        <v>97</v>
      </c>
      <c r="HO175" s="8" t="s">
        <v>98</v>
      </c>
      <c r="HP175" s="8" t="s">
        <v>95</v>
      </c>
      <c r="HQ175" s="8" t="s">
        <v>95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55" x14ac:dyDescent="0.2">
      <c r="A176">
        <v>17</v>
      </c>
      <c r="B176">
        <v>1</v>
      </c>
      <c r="C176">
        <f>ROW(SmtRes!A568)</f>
        <v>568</v>
      </c>
      <c r="D176">
        <f>ROW(EtalonRes!A772)</f>
        <v>772</v>
      </c>
      <c r="E176" t="s">
        <v>3</v>
      </c>
      <c r="F176" t="s">
        <v>279</v>
      </c>
      <c r="G176" t="s">
        <v>280</v>
      </c>
      <c r="H176" t="s">
        <v>268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f t="shared" si="102"/>
        <v>0</v>
      </c>
      <c r="O176">
        <f>ROUND(CP176,2)</f>
        <v>0</v>
      </c>
      <c r="P176">
        <f>SUMIF(SmtRes!AQ558:'SmtRes'!AQ568,"=1",SmtRes!DF558:'SmtRes'!DF568)</f>
        <v>0</v>
      </c>
      <c r="Q176">
        <f>SUMIF(SmtRes!AQ558:'SmtRes'!AQ568,"=1",SmtRes!DG558:'SmtRes'!DG568)</f>
        <v>0</v>
      </c>
      <c r="R176">
        <f>SUMIF(SmtRes!AQ558:'SmtRes'!AQ568,"=1",SmtRes!DH558:'SmtRes'!DH568)</f>
        <v>0</v>
      </c>
      <c r="S176">
        <f>SUMIF(SmtRes!AQ558:'SmtRes'!AQ568,"=1",SmtRes!DI558:'SmtRes'!DI568)</f>
        <v>0</v>
      </c>
      <c r="T176">
        <f t="shared" si="103"/>
        <v>0</v>
      </c>
      <c r="U176">
        <f>SUMIF(SmtRes!AQ558:'SmtRes'!AQ568,"=1",SmtRes!CV558:'SmtRes'!CV568)</f>
        <v>0</v>
      </c>
      <c r="V176">
        <f>SUMIF(SmtRes!AQ558:'SmtRes'!AQ568,"=1",SmtRes!CW558:'SmtRes'!CW568)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-1</v>
      </c>
      <c r="AB176">
        <f t="shared" si="107"/>
        <v>47538.604311000003</v>
      </c>
      <c r="AC176">
        <f>ROUND((SUM(SmtRes!BQ558:'SmtRes'!BQ568)),6)</f>
        <v>895.33629599999995</v>
      </c>
      <c r="AD176">
        <f>ROUND((((SUM(SmtRes!BR558:'SmtRes'!BR568))-(SUM(SmtRes!BS558:'SmtRes'!BS568)))+AE176),6)</f>
        <v>2588.3896949999998</v>
      </c>
      <c r="AE176">
        <f>ROUND((SUM(SmtRes!BS558:'SmtRes'!BS568)),6)</f>
        <v>1977.3888750000001</v>
      </c>
      <c r="AF176">
        <f>ROUND((SUM(SmtRes!BT558:'SmtRes'!BT568)),6)</f>
        <v>44054.878320000003</v>
      </c>
      <c r="AG176">
        <f t="shared" si="108"/>
        <v>0</v>
      </c>
      <c r="AH176">
        <f>(SUM(SmtRes!BU558:'SmtRes'!BU568))</f>
        <v>55.512</v>
      </c>
      <c r="AI176">
        <f>(SUM(SmtRes!BV558:'SmtRes'!BV568))</f>
        <v>2.0790000000000002</v>
      </c>
      <c r="AJ176">
        <f t="shared" si="109"/>
        <v>0</v>
      </c>
      <c r="AK176">
        <v>36910.637695999998</v>
      </c>
      <c r="AL176">
        <v>895.33629599999995</v>
      </c>
      <c r="AM176">
        <v>1917.3257000000001</v>
      </c>
      <c r="AN176">
        <v>1464.7325000000001</v>
      </c>
      <c r="AO176">
        <v>32633.243200000001</v>
      </c>
      <c r="AP176">
        <v>0</v>
      </c>
      <c r="AQ176">
        <v>41.12</v>
      </c>
      <c r="AR176">
        <v>1.54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2</v>
      </c>
      <c r="BJ176" t="s">
        <v>281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216</v>
      </c>
      <c r="CO176">
        <v>0</v>
      </c>
      <c r="CP176">
        <f>(P176+Q176+S176+R176)</f>
        <v>0</v>
      </c>
      <c r="CQ176">
        <f>SUMIF(SmtRes!AQ558:'SmtRes'!AQ568,"=1",SmtRes!AA558:'SmtRes'!AA568)</f>
        <v>164880.28999999998</v>
      </c>
      <c r="CR176">
        <f>SUMIF(SmtRes!AQ558:'SmtRes'!AQ568,"=1",SmtRes!AB558:'SmtRes'!AB568)</f>
        <v>2302.6</v>
      </c>
      <c r="CS176">
        <f>SUMIF(SmtRes!AQ558:'SmtRes'!AQ568,"=1",SmtRes!AC558:'SmtRes'!AC568)</f>
        <v>1902.25</v>
      </c>
      <c r="CT176">
        <f>SUMIF(SmtRes!AQ558:'SmtRes'!AQ568,"=1",SmtRes!AD558:'SmtRes'!AD568)</f>
        <v>793.61</v>
      </c>
      <c r="CU176">
        <f>AG176</f>
        <v>0</v>
      </c>
      <c r="CV176">
        <f>SUMIF(SmtRes!AQ558:'SmtRes'!AQ568,"=1",SmtRes!BU558:'SmtRes'!BU568)</f>
        <v>55.512</v>
      </c>
      <c r="CW176">
        <f>SUMIF(SmtRes!AQ558:'SmtRes'!AQ568,"=1",SmtRes!BV558:'SmtRes'!BV568)</f>
        <v>2.0790000000000002</v>
      </c>
      <c r="CX176">
        <f>AJ176</f>
        <v>0</v>
      </c>
      <c r="CY176">
        <f>(((S176+R176)*AT176)/100)</f>
        <v>0</v>
      </c>
      <c r="CZ176">
        <f>(((S176+R176)*AU176)/100)</f>
        <v>0</v>
      </c>
      <c r="DB176">
        <v>51</v>
      </c>
      <c r="DC176" t="s">
        <v>3</v>
      </c>
      <c r="DD176" t="s">
        <v>3</v>
      </c>
      <c r="DE176" t="s">
        <v>217</v>
      </c>
      <c r="DF176" t="s">
        <v>217</v>
      </c>
      <c r="DG176" t="s">
        <v>217</v>
      </c>
      <c r="DH176" t="s">
        <v>3</v>
      </c>
      <c r="DI176" t="s">
        <v>217</v>
      </c>
      <c r="DJ176" t="s">
        <v>217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1003</v>
      </c>
      <c r="DV176" t="s">
        <v>268</v>
      </c>
      <c r="DW176" t="s">
        <v>268</v>
      </c>
      <c r="DX176">
        <v>100</v>
      </c>
      <c r="DZ176" t="s">
        <v>3</v>
      </c>
      <c r="EA176" t="s">
        <v>3</v>
      </c>
      <c r="EB176" t="s">
        <v>3</v>
      </c>
      <c r="EC176" t="s">
        <v>3</v>
      </c>
      <c r="EE176">
        <v>82815029</v>
      </c>
      <c r="EF176">
        <v>3</v>
      </c>
      <c r="EG176" t="s">
        <v>94</v>
      </c>
      <c r="EH176">
        <v>0</v>
      </c>
      <c r="EI176" t="s">
        <v>3</v>
      </c>
      <c r="EJ176">
        <v>2</v>
      </c>
      <c r="EK176">
        <v>108001</v>
      </c>
      <c r="EL176" t="s">
        <v>95</v>
      </c>
      <c r="EM176" t="s">
        <v>96</v>
      </c>
      <c r="EO176" t="s">
        <v>218</v>
      </c>
      <c r="EQ176">
        <v>132096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41.12</v>
      </c>
      <c r="EX176">
        <v>1.54</v>
      </c>
      <c r="EY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-151980109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0</v>
      </c>
      <c r="GN176">
        <f t="shared" si="112"/>
        <v>0</v>
      </c>
      <c r="GO176">
        <f t="shared" si="113"/>
        <v>0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GV176*GW176</f>
        <v>0</v>
      </c>
      <c r="HE176" t="s">
        <v>3</v>
      </c>
      <c r="HF176" t="s">
        <v>3</v>
      </c>
      <c r="HM176" t="s">
        <v>3</v>
      </c>
      <c r="HN176" t="s">
        <v>97</v>
      </c>
      <c r="HO176" t="s">
        <v>98</v>
      </c>
      <c r="HP176" t="s">
        <v>95</v>
      </c>
      <c r="HQ176" t="s">
        <v>95</v>
      </c>
      <c r="HS176">
        <v>0</v>
      </c>
      <c r="IK176">
        <v>0</v>
      </c>
    </row>
    <row r="177" spans="1:255" x14ac:dyDescent="0.2">
      <c r="A177" s="8">
        <v>18</v>
      </c>
      <c r="B177" s="8">
        <v>1</v>
      </c>
      <c r="C177" s="8">
        <v>557</v>
      </c>
      <c r="D177" s="8"/>
      <c r="E177" s="8" t="s">
        <v>3</v>
      </c>
      <c r="F177" s="8" t="s">
        <v>99</v>
      </c>
      <c r="G177" s="8" t="s">
        <v>100</v>
      </c>
      <c r="H177" s="8" t="s">
        <v>101</v>
      </c>
      <c r="I177" s="8">
        <f>J177</f>
        <v>2</v>
      </c>
      <c r="J177" s="8">
        <v>2</v>
      </c>
      <c r="K177" s="8">
        <v>2</v>
      </c>
      <c r="L177" s="8">
        <v>0</v>
      </c>
      <c r="M177" s="8">
        <v>0</v>
      </c>
      <c r="N177" s="8">
        <f t="shared" si="102"/>
        <v>0</v>
      </c>
      <c r="O177" s="8">
        <f>ROUND(P177,2)</f>
        <v>0</v>
      </c>
      <c r="P177" s="8">
        <f>ROUND(ROUND(ROUND(SUMIF(SmtRes!AQ558:'SmtRes'!AQ568,"=1",SmtRes!CU558:'SmtRes'!CU568),2),2)*I177/100,2)</f>
        <v>0</v>
      </c>
      <c r="Q177" s="8">
        <f>ROUND(CR177*I177,2)</f>
        <v>0</v>
      </c>
      <c r="R177" s="8">
        <f>ROUND(CS177*I177,2)</f>
        <v>0</v>
      </c>
      <c r="S177" s="8">
        <f>ROUND(CT177*I177,2)</f>
        <v>0</v>
      </c>
      <c r="T177" s="8">
        <f t="shared" si="103"/>
        <v>0</v>
      </c>
      <c r="U177" s="8">
        <f>ROUND(CV177*I177,7)</f>
        <v>0</v>
      </c>
      <c r="V177" s="8">
        <f>ROUND(CW177*I177,7)</f>
        <v>0</v>
      </c>
      <c r="W177" s="8">
        <f t="shared" si="104"/>
        <v>0</v>
      </c>
      <c r="X177" s="8">
        <f t="shared" si="105"/>
        <v>0</v>
      </c>
      <c r="Y177" s="8">
        <f t="shared" si="106"/>
        <v>0</v>
      </c>
      <c r="Z177" s="8"/>
      <c r="AA177" s="8">
        <v>-1</v>
      </c>
      <c r="AB177" s="8">
        <f t="shared" si="107"/>
        <v>0</v>
      </c>
      <c r="AC177" s="8">
        <f>ROUND((ES177),6)</f>
        <v>0</v>
      </c>
      <c r="AD177" s="8">
        <f>ROUND((((ET177)-(EU177))+AE177),6)</f>
        <v>0</v>
      </c>
      <c r="AE177" s="8">
        <f>ROUND((EU177),6)</f>
        <v>0</v>
      </c>
      <c r="AF177" s="8">
        <f>ROUND((EV177),6)</f>
        <v>0</v>
      </c>
      <c r="AG177" s="8">
        <f t="shared" si="108"/>
        <v>0</v>
      </c>
      <c r="AH177" s="8">
        <f>(EW177)</f>
        <v>0</v>
      </c>
      <c r="AI177" s="8">
        <f>(EX177)</f>
        <v>0</v>
      </c>
      <c r="AJ177" s="8">
        <f t="shared" si="109"/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8">
        <v>0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3</v>
      </c>
      <c r="BE177" s="8" t="s">
        <v>3</v>
      </c>
      <c r="BF177" s="8" t="s">
        <v>3</v>
      </c>
      <c r="BG177" s="8" t="s">
        <v>3</v>
      </c>
      <c r="BH177" s="8">
        <v>3</v>
      </c>
      <c r="BI177" s="8">
        <v>2</v>
      </c>
      <c r="BJ177" s="8" t="s">
        <v>3</v>
      </c>
      <c r="BK177" s="8"/>
      <c r="BL177" s="8"/>
      <c r="BM177" s="8">
        <v>108001</v>
      </c>
      <c r="BN177" s="8">
        <v>0</v>
      </c>
      <c r="BO177" s="8" t="s">
        <v>3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3</v>
      </c>
      <c r="BZ177" s="8">
        <v>97</v>
      </c>
      <c r="CA177" s="8">
        <v>51</v>
      </c>
      <c r="CB177" s="8" t="s">
        <v>3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3</v>
      </c>
      <c r="CO177" s="8">
        <v>0</v>
      </c>
      <c r="CP177" s="8">
        <f t="shared" ref="CP177:CZ177" si="117">0</f>
        <v>0</v>
      </c>
      <c r="CQ177" s="8">
        <f t="shared" si="117"/>
        <v>0</v>
      </c>
      <c r="CR177" s="8">
        <f t="shared" si="117"/>
        <v>0</v>
      </c>
      <c r="CS177" s="8">
        <f t="shared" si="117"/>
        <v>0</v>
      </c>
      <c r="CT177" s="8">
        <f t="shared" si="117"/>
        <v>0</v>
      </c>
      <c r="CU177" s="8">
        <f t="shared" si="117"/>
        <v>0</v>
      </c>
      <c r="CV177" s="8">
        <f t="shared" si="117"/>
        <v>0</v>
      </c>
      <c r="CW177" s="8">
        <f t="shared" si="117"/>
        <v>0</v>
      </c>
      <c r="CX177" s="8">
        <f t="shared" si="117"/>
        <v>0</v>
      </c>
      <c r="CY177" s="8">
        <f t="shared" si="117"/>
        <v>0</v>
      </c>
      <c r="CZ177" s="8">
        <f t="shared" si="117"/>
        <v>0</v>
      </c>
      <c r="DA177" s="8"/>
      <c r="DB177" s="8"/>
      <c r="DC177" s="8" t="s">
        <v>3</v>
      </c>
      <c r="DD177" s="8" t="s">
        <v>3</v>
      </c>
      <c r="DE177" s="8" t="s">
        <v>3</v>
      </c>
      <c r="DF177" s="8" t="s">
        <v>3</v>
      </c>
      <c r="DG177" s="8" t="s">
        <v>3</v>
      </c>
      <c r="DH177" s="8" t="s">
        <v>3</v>
      </c>
      <c r="DI177" s="8" t="s">
        <v>3</v>
      </c>
      <c r="DJ177" s="8" t="s">
        <v>3</v>
      </c>
      <c r="DK177" s="8" t="s">
        <v>3</v>
      </c>
      <c r="DL177" s="8" t="s">
        <v>3</v>
      </c>
      <c r="DM177" s="8" t="s">
        <v>3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1013</v>
      </c>
      <c r="DV177" s="8" t="s">
        <v>101</v>
      </c>
      <c r="DW177" s="8" t="s">
        <v>101</v>
      </c>
      <c r="DX177" s="8">
        <v>1</v>
      </c>
      <c r="DY177" s="8"/>
      <c r="DZ177" s="8" t="s">
        <v>3</v>
      </c>
      <c r="EA177" s="8" t="s">
        <v>3</v>
      </c>
      <c r="EB177" s="8" t="s">
        <v>3</v>
      </c>
      <c r="EC177" s="8" t="s">
        <v>3</v>
      </c>
      <c r="ED177" s="8"/>
      <c r="EE177" s="8">
        <v>82815029</v>
      </c>
      <c r="EF177" s="8">
        <v>3</v>
      </c>
      <c r="EG177" s="8" t="s">
        <v>94</v>
      </c>
      <c r="EH177" s="8">
        <v>0</v>
      </c>
      <c r="EI177" s="8" t="s">
        <v>3</v>
      </c>
      <c r="EJ177" s="8">
        <v>2</v>
      </c>
      <c r="EK177" s="8">
        <v>108001</v>
      </c>
      <c r="EL177" s="8" t="s">
        <v>95</v>
      </c>
      <c r="EM177" s="8" t="s">
        <v>96</v>
      </c>
      <c r="EN177" s="8"/>
      <c r="EO177" s="8" t="s">
        <v>3</v>
      </c>
      <c r="EP177" s="8"/>
      <c r="EQ177" s="8">
        <v>1024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0</v>
      </c>
      <c r="EX177" s="8">
        <v>0</v>
      </c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3</v>
      </c>
      <c r="GB177" s="8"/>
      <c r="GC177" s="8"/>
      <c r="GD177" s="8">
        <v>1</v>
      </c>
      <c r="GE177" s="8"/>
      <c r="GF177" s="8">
        <v>274903907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t="shared" si="110"/>
        <v>0</v>
      </c>
      <c r="GM177" s="8">
        <f t="shared" si="111"/>
        <v>0</v>
      </c>
      <c r="GN177" s="8">
        <f t="shared" si="112"/>
        <v>0</v>
      </c>
      <c r="GO177" s="8">
        <f t="shared" si="113"/>
        <v>0</v>
      </c>
      <c r="GP177" s="8">
        <f t="shared" si="114"/>
        <v>0</v>
      </c>
      <c r="GQ177" s="8"/>
      <c r="GR177" s="8">
        <v>0</v>
      </c>
      <c r="GS177" s="8">
        <v>3</v>
      </c>
      <c r="GT177" s="8">
        <v>0</v>
      </c>
      <c r="GU177" s="8" t="s">
        <v>3</v>
      </c>
      <c r="GV177" s="8">
        <f t="shared" si="115"/>
        <v>0</v>
      </c>
      <c r="GW177" s="8">
        <v>1</v>
      </c>
      <c r="GX177" s="8">
        <f t="shared" si="116"/>
        <v>0</v>
      </c>
      <c r="GY177" s="8"/>
      <c r="GZ177" s="8"/>
      <c r="HA177" s="8">
        <v>0</v>
      </c>
      <c r="HB177" s="8">
        <v>0</v>
      </c>
      <c r="HC177" s="8">
        <f>0</f>
        <v>0</v>
      </c>
      <c r="HD177" s="8"/>
      <c r="HE177" s="8" t="s">
        <v>3</v>
      </c>
      <c r="HF177" s="8" t="s">
        <v>3</v>
      </c>
      <c r="HG177" s="8"/>
      <c r="HH177" s="8"/>
      <c r="HI177" s="8"/>
      <c r="HJ177" s="8"/>
      <c r="HK177" s="8"/>
      <c r="HL177" s="8"/>
      <c r="HM177" s="8" t="s">
        <v>3</v>
      </c>
      <c r="HN177" s="8" t="s">
        <v>97</v>
      </c>
      <c r="HO177" s="8" t="s">
        <v>98</v>
      </c>
      <c r="HP177" s="8" t="s">
        <v>95</v>
      </c>
      <c r="HQ177" s="8" t="s">
        <v>95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55" x14ac:dyDescent="0.2">
      <c r="A178">
        <v>18</v>
      </c>
      <c r="B178">
        <v>1</v>
      </c>
      <c r="C178">
        <v>568</v>
      </c>
      <c r="E178" t="s">
        <v>3</v>
      </c>
      <c r="F178" t="s">
        <v>99</v>
      </c>
      <c r="G178" t="s">
        <v>100</v>
      </c>
      <c r="H178" t="s">
        <v>101</v>
      </c>
      <c r="I178">
        <f>J178</f>
        <v>2</v>
      </c>
      <c r="J178">
        <v>2</v>
      </c>
      <c r="K178">
        <v>2</v>
      </c>
      <c r="L178">
        <v>0</v>
      </c>
      <c r="M178">
        <v>0</v>
      </c>
      <c r="N178">
        <f t="shared" si="102"/>
        <v>0</v>
      </c>
      <c r="O178">
        <f>ROUND(P178,2)</f>
        <v>0</v>
      </c>
      <c r="P178">
        <f>ROUND(ROUND(ROUND(SUMIF(SmtRes!AQ558:'SmtRes'!AQ568,"=1",SmtRes!CU558:'SmtRes'!CU568),2),2)*I178/100,2)</f>
        <v>0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-1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3</v>
      </c>
      <c r="CO178">
        <v>0</v>
      </c>
      <c r="CP178">
        <f t="shared" ref="CP178:CZ178" si="118">0</f>
        <v>0</v>
      </c>
      <c r="CQ178">
        <f t="shared" si="118"/>
        <v>0</v>
      </c>
      <c r="CR178">
        <f t="shared" si="118"/>
        <v>0</v>
      </c>
      <c r="CS178">
        <f t="shared" si="118"/>
        <v>0</v>
      </c>
      <c r="CT178">
        <f t="shared" si="118"/>
        <v>0</v>
      </c>
      <c r="CU178">
        <f t="shared" si="118"/>
        <v>0</v>
      </c>
      <c r="CV178">
        <f t="shared" si="118"/>
        <v>0</v>
      </c>
      <c r="CW178">
        <f t="shared" si="118"/>
        <v>0</v>
      </c>
      <c r="CX178">
        <f t="shared" si="118"/>
        <v>0</v>
      </c>
      <c r="CY178">
        <f t="shared" si="118"/>
        <v>0</v>
      </c>
      <c r="CZ178">
        <f t="shared" si="118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101</v>
      </c>
      <c r="DW178" t="s">
        <v>101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82815029</v>
      </c>
      <c r="EF178">
        <v>3</v>
      </c>
      <c r="EG178" t="s">
        <v>94</v>
      </c>
      <c r="EH178">
        <v>0</v>
      </c>
      <c r="EI178" t="s">
        <v>3</v>
      </c>
      <c r="EJ178">
        <v>2</v>
      </c>
      <c r="EK178">
        <v>108001</v>
      </c>
      <c r="EL178" t="s">
        <v>95</v>
      </c>
      <c r="EM178" t="s">
        <v>96</v>
      </c>
      <c r="EO178" t="s">
        <v>3</v>
      </c>
      <c r="EQ178">
        <v>1024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0</v>
      </c>
      <c r="GN178">
        <f t="shared" si="112"/>
        <v>0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97</v>
      </c>
      <c r="HO178" t="s">
        <v>98</v>
      </c>
      <c r="HP178" t="s">
        <v>95</v>
      </c>
      <c r="HQ178" t="s">
        <v>95</v>
      </c>
      <c r="HS178">
        <v>0</v>
      </c>
      <c r="IK178">
        <v>0</v>
      </c>
    </row>
    <row r="179" spans="1:255" x14ac:dyDescent="0.2">
      <c r="A179" s="8">
        <v>17</v>
      </c>
      <c r="B179" s="8">
        <v>1</v>
      </c>
      <c r="C179" s="8">
        <f>ROW(SmtRes!A576)</f>
        <v>576</v>
      </c>
      <c r="D179" s="8">
        <f>ROW(EtalonRes!A782)</f>
        <v>782</v>
      </c>
      <c r="E179" s="8" t="s">
        <v>282</v>
      </c>
      <c r="F179" s="8" t="s">
        <v>283</v>
      </c>
      <c r="G179" s="8" t="s">
        <v>284</v>
      </c>
      <c r="H179" s="8" t="s">
        <v>203</v>
      </c>
      <c r="I179" s="8">
        <v>0</v>
      </c>
      <c r="J179" s="8">
        <v>0</v>
      </c>
      <c r="K179" s="8">
        <v>0</v>
      </c>
      <c r="L179" s="8">
        <v>1.44E-2</v>
      </c>
      <c r="M179" s="8">
        <v>1.44E-2</v>
      </c>
      <c r="N179" s="8">
        <f t="shared" si="102"/>
        <v>0</v>
      </c>
      <c r="O179" s="8">
        <f t="shared" ref="O179:O188" si="119">ROUND(CP179,2)</f>
        <v>0</v>
      </c>
      <c r="P179" s="8">
        <f>SUMIF(SmtRes!AQ569:'SmtRes'!AQ576,"=1",SmtRes!DF569:'SmtRes'!DF576)</f>
        <v>0</v>
      </c>
      <c r="Q179" s="8">
        <f>SUMIF(SmtRes!AQ569:'SmtRes'!AQ576,"=1",SmtRes!DG569:'SmtRes'!DG576)</f>
        <v>0</v>
      </c>
      <c r="R179" s="8">
        <f>SUMIF(SmtRes!AQ569:'SmtRes'!AQ576,"=1",SmtRes!DH569:'SmtRes'!DH576)</f>
        <v>0</v>
      </c>
      <c r="S179" s="8">
        <f>SUMIF(SmtRes!AQ569:'SmtRes'!AQ576,"=1",SmtRes!DI569:'SmtRes'!DI576)</f>
        <v>0</v>
      </c>
      <c r="T179" s="8">
        <f t="shared" si="103"/>
        <v>0</v>
      </c>
      <c r="U179" s="8">
        <f>SUMIF(SmtRes!AQ569:'SmtRes'!AQ576,"=1",SmtRes!CV569:'SmtRes'!CV576)</f>
        <v>0</v>
      </c>
      <c r="V179" s="8">
        <f>SUMIF(SmtRes!AQ569:'SmtRes'!AQ576,"=1",SmtRes!CW569:'SmtRes'!CW576)</f>
        <v>0</v>
      </c>
      <c r="W179" s="8">
        <f t="shared" si="104"/>
        <v>0</v>
      </c>
      <c r="X179" s="8">
        <f t="shared" si="105"/>
        <v>0</v>
      </c>
      <c r="Y179" s="8">
        <f t="shared" si="106"/>
        <v>0</v>
      </c>
      <c r="Z179" s="8"/>
      <c r="AA179" s="8">
        <v>86751247</v>
      </c>
      <c r="AB179" s="8">
        <f t="shared" si="107"/>
        <v>17520.17468</v>
      </c>
      <c r="AC179" s="8">
        <f>ROUND((SUM(SmtRes!BQ569:'SmtRes'!BQ576)),6)</f>
        <v>1163.74055</v>
      </c>
      <c r="AD179" s="8">
        <f>ROUND((((SUM(SmtRes!BR569:'SmtRes'!BR576))-(SUM(SmtRes!BS569:'SmtRes'!BS576)))+AE179),6)</f>
        <v>37.326929999999997</v>
      </c>
      <c r="AE179" s="8">
        <f>ROUND((SUM(SmtRes!BS569:'SmtRes'!BS576)),6)</f>
        <v>54.968389999999999</v>
      </c>
      <c r="AF179" s="8">
        <f>ROUND((SUM(SmtRes!BT569:'SmtRes'!BT576)),6)</f>
        <v>16319.1072</v>
      </c>
      <c r="AG179" s="8">
        <f t="shared" si="108"/>
        <v>0</v>
      </c>
      <c r="AH179" s="8">
        <f>(SUM(SmtRes!BU569:'SmtRes'!BU576))</f>
        <v>22.08</v>
      </c>
      <c r="AI179" s="8">
        <f>(SUM(SmtRes!BV569:'SmtRes'!BV576))</f>
        <v>6.9000000000000006E-2</v>
      </c>
      <c r="AJ179" s="8">
        <f t="shared" si="109"/>
        <v>0</v>
      </c>
      <c r="AK179" s="8">
        <v>15434.52535</v>
      </c>
      <c r="AL179" s="8">
        <v>1163.74055</v>
      </c>
      <c r="AM179" s="8">
        <v>32.458199999999998</v>
      </c>
      <c r="AN179" s="8">
        <v>47.7986</v>
      </c>
      <c r="AO179" s="8">
        <v>14190.528</v>
      </c>
      <c r="AP179" s="8">
        <v>0</v>
      </c>
      <c r="AQ179" s="8">
        <v>19.2</v>
      </c>
      <c r="AR179" s="8">
        <v>0.06</v>
      </c>
      <c r="AS179" s="8">
        <v>0</v>
      </c>
      <c r="AT179" s="8">
        <v>100</v>
      </c>
      <c r="AU179" s="8">
        <v>49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3</v>
      </c>
      <c r="BE179" s="8" t="s">
        <v>3</v>
      </c>
      <c r="BF179" s="8" t="s">
        <v>3</v>
      </c>
      <c r="BG179" s="8" t="s">
        <v>3</v>
      </c>
      <c r="BH179" s="8">
        <v>0</v>
      </c>
      <c r="BI179" s="8">
        <v>1</v>
      </c>
      <c r="BJ179" s="8" t="s">
        <v>285</v>
      </c>
      <c r="BK179" s="8"/>
      <c r="BL179" s="8"/>
      <c r="BM179" s="8">
        <v>15001</v>
      </c>
      <c r="BN179" s="8">
        <v>0</v>
      </c>
      <c r="BO179" s="8" t="s">
        <v>3</v>
      </c>
      <c r="BP179" s="8">
        <v>0</v>
      </c>
      <c r="BQ179" s="8">
        <v>2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3</v>
      </c>
      <c r="BZ179" s="8">
        <v>100</v>
      </c>
      <c r="CA179" s="8">
        <v>49</v>
      </c>
      <c r="CB179" s="8" t="s">
        <v>3</v>
      </c>
      <c r="CC179" s="8"/>
      <c r="CD179" s="8"/>
      <c r="CE179" s="8">
        <v>0</v>
      </c>
      <c r="CF179" s="8">
        <v>0</v>
      </c>
      <c r="CG179" s="8">
        <v>0</v>
      </c>
      <c r="CH179" s="8">
        <v>7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194</v>
      </c>
      <c r="CO179" s="8">
        <v>0</v>
      </c>
      <c r="CP179" s="8">
        <f t="shared" ref="CP179:CP188" si="120">(P179+Q179+S179+R179)</f>
        <v>0</v>
      </c>
      <c r="CQ179" s="8">
        <f>SUMIF(SmtRes!AQ569:'SmtRes'!AQ576,"=1",SmtRes!AA569:'SmtRes'!AA576)</f>
        <v>40591.15</v>
      </c>
      <c r="CR179" s="8">
        <f>SUMIF(SmtRes!AQ569:'SmtRes'!AQ576,"=1",SmtRes!AB569:'SmtRes'!AB576)</f>
        <v>699.55000000000007</v>
      </c>
      <c r="CS179" s="8">
        <f>SUMIF(SmtRes!AQ569:'SmtRes'!AQ576,"=1",SmtRes!AC569:'SmtRes'!AC576)</f>
        <v>1532.6999999999998</v>
      </c>
      <c r="CT179" s="8">
        <f>SUMIF(SmtRes!AQ569:'SmtRes'!AQ576,"=1",SmtRes!AD569:'SmtRes'!AD576)</f>
        <v>739.09</v>
      </c>
      <c r="CU179" s="8">
        <f t="shared" ref="CU179:CU188" si="121">AG179</f>
        <v>0</v>
      </c>
      <c r="CV179" s="8">
        <f>SUMIF(SmtRes!AQ569:'SmtRes'!AQ576,"=1",SmtRes!BU569:'SmtRes'!BU576)</f>
        <v>22.08</v>
      </c>
      <c r="CW179" s="8">
        <f>SUMIF(SmtRes!AQ569:'SmtRes'!AQ576,"=1",SmtRes!BV569:'SmtRes'!BV576)</f>
        <v>6.9000000000000006E-2</v>
      </c>
      <c r="CX179" s="8">
        <f t="shared" ref="CX179:CX188" si="122">AJ179</f>
        <v>0</v>
      </c>
      <c r="CY179" s="8">
        <f t="shared" ref="CY179:CY188" si="123">(((S179+R179)*AT179)/100)</f>
        <v>0</v>
      </c>
      <c r="CZ179" s="8">
        <f t="shared" ref="CZ179:CZ188" si="124">(((S179+R179)*AU179)/100)</f>
        <v>0</v>
      </c>
      <c r="DA179" s="8"/>
      <c r="DB179" s="8">
        <v>53</v>
      </c>
      <c r="DC179" s="8" t="s">
        <v>3</v>
      </c>
      <c r="DD179" s="8" t="s">
        <v>3</v>
      </c>
      <c r="DE179" s="8" t="s">
        <v>195</v>
      </c>
      <c r="DF179" s="8" t="s">
        <v>195</v>
      </c>
      <c r="DG179" s="8" t="s">
        <v>195</v>
      </c>
      <c r="DH179" s="8" t="s">
        <v>3</v>
      </c>
      <c r="DI179" s="8" t="s">
        <v>195</v>
      </c>
      <c r="DJ179" s="8" t="s">
        <v>195</v>
      </c>
      <c r="DK179" s="8" t="s">
        <v>3</v>
      </c>
      <c r="DL179" s="8" t="s">
        <v>3</v>
      </c>
      <c r="DM179" s="8" t="s">
        <v>3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1005</v>
      </c>
      <c r="DV179" s="8" t="s">
        <v>203</v>
      </c>
      <c r="DW179" s="8" t="s">
        <v>203</v>
      </c>
      <c r="DX179" s="8">
        <v>100</v>
      </c>
      <c r="DY179" s="8"/>
      <c r="DZ179" s="8" t="s">
        <v>3</v>
      </c>
      <c r="EA179" s="8" t="s">
        <v>3</v>
      </c>
      <c r="EB179" s="8" t="s">
        <v>3</v>
      </c>
      <c r="EC179" s="8" t="s">
        <v>3</v>
      </c>
      <c r="ED179" s="8"/>
      <c r="EE179" s="8">
        <v>82815178</v>
      </c>
      <c r="EF179" s="8">
        <v>2</v>
      </c>
      <c r="EG179" s="8" t="s">
        <v>36</v>
      </c>
      <c r="EH179" s="8">
        <v>15</v>
      </c>
      <c r="EI179" s="8" t="s">
        <v>286</v>
      </c>
      <c r="EJ179" s="8">
        <v>1</v>
      </c>
      <c r="EK179" s="8">
        <v>15001</v>
      </c>
      <c r="EL179" s="8" t="s">
        <v>286</v>
      </c>
      <c r="EM179" s="8" t="s">
        <v>287</v>
      </c>
      <c r="EN179" s="8"/>
      <c r="EO179" s="8" t="s">
        <v>198</v>
      </c>
      <c r="EP179" s="8"/>
      <c r="EQ179" s="8">
        <v>131072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19.2</v>
      </c>
      <c r="EX179" s="8">
        <v>0.06</v>
      </c>
      <c r="EY179" s="8">
        <v>0</v>
      </c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100</v>
      </c>
      <c r="FY179" s="8">
        <v>49</v>
      </c>
      <c r="FZ179" s="8"/>
      <c r="GA179" s="8" t="s">
        <v>3</v>
      </c>
      <c r="GB179" s="8"/>
      <c r="GC179" s="8"/>
      <c r="GD179" s="8">
        <v>1</v>
      </c>
      <c r="GE179" s="8"/>
      <c r="GF179" s="8">
        <v>301005375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t="shared" si="110"/>
        <v>0</v>
      </c>
      <c r="GM179" s="8">
        <f t="shared" si="111"/>
        <v>0</v>
      </c>
      <c r="GN179" s="8">
        <f t="shared" si="112"/>
        <v>0</v>
      </c>
      <c r="GO179" s="8">
        <f t="shared" si="113"/>
        <v>0</v>
      </c>
      <c r="GP179" s="8">
        <f t="shared" si="114"/>
        <v>0</v>
      </c>
      <c r="GQ179" s="8"/>
      <c r="GR179" s="8">
        <v>0</v>
      </c>
      <c r="GS179" s="8">
        <v>3</v>
      </c>
      <c r="GT179" s="8">
        <v>0</v>
      </c>
      <c r="GU179" s="8" t="s">
        <v>3</v>
      </c>
      <c r="GV179" s="8">
        <f t="shared" si="115"/>
        <v>0</v>
      </c>
      <c r="GW179" s="8">
        <v>1</v>
      </c>
      <c r="GX179" s="8">
        <f t="shared" si="116"/>
        <v>0</v>
      </c>
      <c r="GY179" s="8"/>
      <c r="GZ179" s="8"/>
      <c r="HA179" s="8">
        <v>0</v>
      </c>
      <c r="HB179" s="8">
        <v>0</v>
      </c>
      <c r="HC179" s="8">
        <f t="shared" ref="HC179:HC188" si="125">GV179*GW179</f>
        <v>0</v>
      </c>
      <c r="HD179" s="8"/>
      <c r="HE179" s="8" t="s">
        <v>3</v>
      </c>
      <c r="HF179" s="8" t="s">
        <v>3</v>
      </c>
      <c r="HG179" s="8"/>
      <c r="HH179" s="8"/>
      <c r="HI179" s="8"/>
      <c r="HJ179" s="8"/>
      <c r="HK179" s="8"/>
      <c r="HL179" s="8"/>
      <c r="HM179" s="8" t="s">
        <v>3</v>
      </c>
      <c r="HN179" s="8" t="s">
        <v>288</v>
      </c>
      <c r="HO179" s="8" t="s">
        <v>289</v>
      </c>
      <c r="HP179" s="8" t="s">
        <v>286</v>
      </c>
      <c r="HQ179" s="8" t="s">
        <v>286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55" x14ac:dyDescent="0.2">
      <c r="A180">
        <v>17</v>
      </c>
      <c r="B180">
        <v>1</v>
      </c>
      <c r="C180">
        <f>ROW(SmtRes!A584)</f>
        <v>584</v>
      </c>
      <c r="D180">
        <f>ROW(EtalonRes!A792)</f>
        <v>792</v>
      </c>
      <c r="E180" t="s">
        <v>282</v>
      </c>
      <c r="F180" t="s">
        <v>283</v>
      </c>
      <c r="G180" t="s">
        <v>284</v>
      </c>
      <c r="H180" t="s">
        <v>203</v>
      </c>
      <c r="I180">
        <v>0</v>
      </c>
      <c r="J180">
        <v>0</v>
      </c>
      <c r="K180">
        <v>0</v>
      </c>
      <c r="L180">
        <v>1.44E-2</v>
      </c>
      <c r="M180">
        <v>1.44E-2</v>
      </c>
      <c r="N180">
        <f t="shared" si="102"/>
        <v>0</v>
      </c>
      <c r="O180">
        <f t="shared" si="119"/>
        <v>0</v>
      </c>
      <c r="P180">
        <f>SUMIF(SmtRes!AQ577:'SmtRes'!AQ584,"=1",SmtRes!DF577:'SmtRes'!DF584)</f>
        <v>0</v>
      </c>
      <c r="Q180">
        <f>SUMIF(SmtRes!AQ577:'SmtRes'!AQ584,"=1",SmtRes!DG577:'SmtRes'!DG584)</f>
        <v>0</v>
      </c>
      <c r="R180">
        <f>SUMIF(SmtRes!AQ577:'SmtRes'!AQ584,"=1",SmtRes!DH577:'SmtRes'!DH584)</f>
        <v>0</v>
      </c>
      <c r="S180">
        <f>SUMIF(SmtRes!AQ577:'SmtRes'!AQ584,"=1",SmtRes!DI577:'SmtRes'!DI584)</f>
        <v>0</v>
      </c>
      <c r="T180">
        <f t="shared" si="103"/>
        <v>0</v>
      </c>
      <c r="U180">
        <f>SUMIF(SmtRes!AQ577:'SmtRes'!AQ584,"=1",SmtRes!CV577:'SmtRes'!CV584)</f>
        <v>0</v>
      </c>
      <c r="V180">
        <f>SUMIF(SmtRes!AQ577:'SmtRes'!AQ584,"=1",SmtRes!CW577:'SmtRes'!CW584)</f>
        <v>0</v>
      </c>
      <c r="W180">
        <f t="shared" si="104"/>
        <v>0</v>
      </c>
      <c r="X180">
        <f t="shared" si="105"/>
        <v>0</v>
      </c>
      <c r="Y180">
        <f t="shared" si="106"/>
        <v>0</v>
      </c>
      <c r="AA180">
        <v>86751182</v>
      </c>
      <c r="AB180">
        <f t="shared" si="107"/>
        <v>17520.17468</v>
      </c>
      <c r="AC180">
        <f>ROUND((SUM(SmtRes!BQ577:'SmtRes'!BQ584)),6)</f>
        <v>1163.74055</v>
      </c>
      <c r="AD180">
        <f>ROUND((((SUM(SmtRes!BR577:'SmtRes'!BR584))-(SUM(SmtRes!BS577:'SmtRes'!BS584)))+AE180),6)</f>
        <v>37.326929999999997</v>
      </c>
      <c r="AE180">
        <f>ROUND((SUM(SmtRes!BS577:'SmtRes'!BS584)),6)</f>
        <v>54.968389999999999</v>
      </c>
      <c r="AF180">
        <f>ROUND((SUM(SmtRes!BT577:'SmtRes'!BT584)),6)</f>
        <v>16319.1072</v>
      </c>
      <c r="AG180">
        <f t="shared" si="108"/>
        <v>0</v>
      </c>
      <c r="AH180">
        <f>(SUM(SmtRes!BU577:'SmtRes'!BU584))</f>
        <v>22.08</v>
      </c>
      <c r="AI180">
        <f>(SUM(SmtRes!BV577:'SmtRes'!BV584))</f>
        <v>6.9000000000000006E-2</v>
      </c>
      <c r="AJ180">
        <f t="shared" si="109"/>
        <v>0</v>
      </c>
      <c r="AK180">
        <v>15434.52535</v>
      </c>
      <c r="AL180">
        <v>1163.74055</v>
      </c>
      <c r="AM180">
        <v>32.458199999999998</v>
      </c>
      <c r="AN180">
        <v>47.7986</v>
      </c>
      <c r="AO180">
        <v>14190.528</v>
      </c>
      <c r="AP180">
        <v>0</v>
      </c>
      <c r="AQ180">
        <v>19.2</v>
      </c>
      <c r="AR180">
        <v>0.06</v>
      </c>
      <c r="AS180">
        <v>0</v>
      </c>
      <c r="AT180">
        <v>100</v>
      </c>
      <c r="AU180">
        <v>49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285</v>
      </c>
      <c r="BM180">
        <v>15001</v>
      </c>
      <c r="BN180">
        <v>0</v>
      </c>
      <c r="BO180" t="s">
        <v>3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100</v>
      </c>
      <c r="CA180">
        <v>49</v>
      </c>
      <c r="CB180" t="s">
        <v>3</v>
      </c>
      <c r="CE180">
        <v>0</v>
      </c>
      <c r="CF180">
        <v>0</v>
      </c>
      <c r="CG180">
        <v>0</v>
      </c>
      <c r="CH180">
        <v>7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194</v>
      </c>
      <c r="CO180">
        <v>0</v>
      </c>
      <c r="CP180">
        <f t="shared" si="120"/>
        <v>0</v>
      </c>
      <c r="CQ180">
        <f>SUMIF(SmtRes!AQ577:'SmtRes'!AQ584,"=1",SmtRes!AA577:'SmtRes'!AA584)</f>
        <v>40591.15</v>
      </c>
      <c r="CR180">
        <f>SUMIF(SmtRes!AQ577:'SmtRes'!AQ584,"=1",SmtRes!AB577:'SmtRes'!AB584)</f>
        <v>699.55000000000007</v>
      </c>
      <c r="CS180">
        <f>SUMIF(SmtRes!AQ577:'SmtRes'!AQ584,"=1",SmtRes!AC577:'SmtRes'!AC584)</f>
        <v>1532.6999999999998</v>
      </c>
      <c r="CT180">
        <f>SUMIF(SmtRes!AQ577:'SmtRes'!AQ584,"=1",SmtRes!AD577:'SmtRes'!AD584)</f>
        <v>739.09</v>
      </c>
      <c r="CU180">
        <f t="shared" si="121"/>
        <v>0</v>
      </c>
      <c r="CV180">
        <f>SUMIF(SmtRes!AQ577:'SmtRes'!AQ584,"=1",SmtRes!BU577:'SmtRes'!BU584)</f>
        <v>22.08</v>
      </c>
      <c r="CW180">
        <f>SUMIF(SmtRes!AQ577:'SmtRes'!AQ584,"=1",SmtRes!BV577:'SmtRes'!BV584)</f>
        <v>6.9000000000000006E-2</v>
      </c>
      <c r="CX180">
        <f t="shared" si="122"/>
        <v>0</v>
      </c>
      <c r="CY180">
        <f t="shared" si="123"/>
        <v>0</v>
      </c>
      <c r="CZ180">
        <f t="shared" si="124"/>
        <v>0</v>
      </c>
      <c r="DB180">
        <v>54</v>
      </c>
      <c r="DC180" t="s">
        <v>3</v>
      </c>
      <c r="DD180" t="s">
        <v>3</v>
      </c>
      <c r="DE180" t="s">
        <v>195</v>
      </c>
      <c r="DF180" t="s">
        <v>195</v>
      </c>
      <c r="DG180" t="s">
        <v>195</v>
      </c>
      <c r="DH180" t="s">
        <v>3</v>
      </c>
      <c r="DI180" t="s">
        <v>195</v>
      </c>
      <c r="DJ180" t="s">
        <v>195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1005</v>
      </c>
      <c r="DV180" t="s">
        <v>203</v>
      </c>
      <c r="DW180" t="s">
        <v>203</v>
      </c>
      <c r="DX180">
        <v>100</v>
      </c>
      <c r="DZ180" t="s">
        <v>3</v>
      </c>
      <c r="EA180" t="s">
        <v>3</v>
      </c>
      <c r="EB180" t="s">
        <v>3</v>
      </c>
      <c r="EC180" t="s">
        <v>3</v>
      </c>
      <c r="EE180">
        <v>82815178</v>
      </c>
      <c r="EF180">
        <v>2</v>
      </c>
      <c r="EG180" t="s">
        <v>36</v>
      </c>
      <c r="EH180">
        <v>15</v>
      </c>
      <c r="EI180" t="s">
        <v>286</v>
      </c>
      <c r="EJ180">
        <v>1</v>
      </c>
      <c r="EK180">
        <v>15001</v>
      </c>
      <c r="EL180" t="s">
        <v>286</v>
      </c>
      <c r="EM180" t="s">
        <v>287</v>
      </c>
      <c r="EO180" t="s">
        <v>198</v>
      </c>
      <c r="EQ180">
        <v>131072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19.2</v>
      </c>
      <c r="EX180">
        <v>0.06</v>
      </c>
      <c r="EY180">
        <v>0</v>
      </c>
      <c r="FQ180">
        <v>0</v>
      </c>
      <c r="FR180">
        <v>0</v>
      </c>
      <c r="FS180">
        <v>0</v>
      </c>
      <c r="FX180">
        <v>100</v>
      </c>
      <c r="FY180">
        <v>49</v>
      </c>
      <c r="GA180" t="s">
        <v>3</v>
      </c>
      <c r="GD180">
        <v>1</v>
      </c>
      <c r="GF180">
        <v>301005375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0</v>
      </c>
      <c r="GN180">
        <f t="shared" si="112"/>
        <v>0</v>
      </c>
      <c r="GO180">
        <f t="shared" si="113"/>
        <v>0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 t="shared" si="125"/>
        <v>0</v>
      </c>
      <c r="HE180" t="s">
        <v>3</v>
      </c>
      <c r="HF180" t="s">
        <v>3</v>
      </c>
      <c r="HM180" t="s">
        <v>3</v>
      </c>
      <c r="HN180" t="s">
        <v>288</v>
      </c>
      <c r="HO180" t="s">
        <v>289</v>
      </c>
      <c r="HP180" t="s">
        <v>286</v>
      </c>
      <c r="HQ180" t="s">
        <v>286</v>
      </c>
      <c r="HS180">
        <v>0</v>
      </c>
      <c r="IK180">
        <v>0</v>
      </c>
    </row>
    <row r="181" spans="1:255" x14ac:dyDescent="0.2">
      <c r="A181" s="8">
        <v>17</v>
      </c>
      <c r="B181" s="8">
        <v>1</v>
      </c>
      <c r="C181" s="8">
        <f>ROW(SmtRes!A590)</f>
        <v>590</v>
      </c>
      <c r="D181" s="8">
        <f>ROW(EtalonRes!A800)</f>
        <v>800</v>
      </c>
      <c r="E181" s="8" t="s">
        <v>290</v>
      </c>
      <c r="F181" s="8" t="s">
        <v>291</v>
      </c>
      <c r="G181" s="8" t="s">
        <v>292</v>
      </c>
      <c r="H181" s="8" t="s">
        <v>203</v>
      </c>
      <c r="I181" s="8">
        <v>0</v>
      </c>
      <c r="J181" s="8">
        <v>0</v>
      </c>
      <c r="K181" s="8">
        <v>0</v>
      </c>
      <c r="L181" s="8">
        <v>4.4999999999999998E-2</v>
      </c>
      <c r="M181" s="8">
        <v>4.4999999999999998E-2</v>
      </c>
      <c r="N181" s="8">
        <f t="shared" si="102"/>
        <v>0</v>
      </c>
      <c r="O181" s="8">
        <f t="shared" si="119"/>
        <v>0</v>
      </c>
      <c r="P181" s="8">
        <f>SUMIF(SmtRes!AQ585:'SmtRes'!AQ590,"=1",SmtRes!DF585:'SmtRes'!DF590)</f>
        <v>0</v>
      </c>
      <c r="Q181" s="8">
        <f>SUMIF(SmtRes!AQ585:'SmtRes'!AQ590,"=1",SmtRes!DG585:'SmtRes'!DG590)</f>
        <v>0</v>
      </c>
      <c r="R181" s="8">
        <f>SUMIF(SmtRes!AQ585:'SmtRes'!AQ590,"=1",SmtRes!DH585:'SmtRes'!DH590)</f>
        <v>0</v>
      </c>
      <c r="S181" s="8">
        <f>SUMIF(SmtRes!AQ585:'SmtRes'!AQ590,"=1",SmtRes!DI585:'SmtRes'!DI590)</f>
        <v>0</v>
      </c>
      <c r="T181" s="8">
        <f t="shared" si="103"/>
        <v>0</v>
      </c>
      <c r="U181" s="8">
        <f>SUMIF(SmtRes!AQ585:'SmtRes'!AQ590,"=1",SmtRes!CV585:'SmtRes'!CV590)</f>
        <v>0</v>
      </c>
      <c r="V181" s="8">
        <f>SUMIF(SmtRes!AQ585:'SmtRes'!AQ590,"=1",SmtRes!CW585:'SmtRes'!CW590)</f>
        <v>0</v>
      </c>
      <c r="W181" s="8">
        <f t="shared" si="104"/>
        <v>0</v>
      </c>
      <c r="X181" s="8">
        <f t="shared" si="105"/>
        <v>0</v>
      </c>
      <c r="Y181" s="8">
        <f t="shared" si="106"/>
        <v>0</v>
      </c>
      <c r="Z181" s="8"/>
      <c r="AA181" s="8">
        <v>86751247</v>
      </c>
      <c r="AB181" s="8">
        <f t="shared" si="107"/>
        <v>21429.108124999999</v>
      </c>
      <c r="AC181" s="8">
        <f>ROUND((SUM(SmtRes!BQ585:'SmtRes'!BQ590)),6)</f>
        <v>1498.0930000000001</v>
      </c>
      <c r="AD181" s="8">
        <f>ROUND((((SUM(SmtRes!BR585:'SmtRes'!BR590))-(SUM(SmtRes!BS585:'SmtRes'!BS590)))+AE181),6)</f>
        <v>361.18912499999999</v>
      </c>
      <c r="AE181" s="8">
        <f>ROUND((SUM(SmtRes!BS585:'SmtRes'!BS590)),6)</f>
        <v>186.71170000000001</v>
      </c>
      <c r="AF181" s="8">
        <f>ROUND((SUM(SmtRes!BT585:'SmtRes'!BT590)),6)</f>
        <v>19569.826000000001</v>
      </c>
      <c r="AG181" s="8">
        <f t="shared" si="108"/>
        <v>0</v>
      </c>
      <c r="AH181" s="8">
        <f>(SUM(SmtRes!BU585:'SmtRes'!BU590))</f>
        <v>24.38</v>
      </c>
      <c r="AI181" s="8">
        <f>(SUM(SmtRes!BV585:'SmtRes'!BV590))</f>
        <v>0.23</v>
      </c>
      <c r="AJ181" s="8">
        <f t="shared" si="109"/>
        <v>0</v>
      </c>
      <c r="AK181" s="8">
        <v>18991.768499999998</v>
      </c>
      <c r="AL181" s="8">
        <v>1498.0930000000001</v>
      </c>
      <c r="AM181" s="8">
        <v>314.07749999999999</v>
      </c>
      <c r="AN181" s="8">
        <v>162.358</v>
      </c>
      <c r="AO181" s="8">
        <v>17017.240000000002</v>
      </c>
      <c r="AP181" s="8">
        <v>0</v>
      </c>
      <c r="AQ181" s="8">
        <v>21.2</v>
      </c>
      <c r="AR181" s="8">
        <v>0.2</v>
      </c>
      <c r="AS181" s="8">
        <v>0</v>
      </c>
      <c r="AT181" s="8">
        <v>110</v>
      </c>
      <c r="AU181" s="8">
        <v>69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3</v>
      </c>
      <c r="BE181" s="8" t="s">
        <v>3</v>
      </c>
      <c r="BF181" s="8" t="s">
        <v>3</v>
      </c>
      <c r="BG181" s="8" t="s">
        <v>3</v>
      </c>
      <c r="BH181" s="8">
        <v>0</v>
      </c>
      <c r="BI181" s="8">
        <v>1</v>
      </c>
      <c r="BJ181" s="8" t="s">
        <v>293</v>
      </c>
      <c r="BK181" s="8"/>
      <c r="BL181" s="8"/>
      <c r="BM181" s="8">
        <v>8001</v>
      </c>
      <c r="BN181" s="8">
        <v>0</v>
      </c>
      <c r="BO181" s="8" t="s">
        <v>3</v>
      </c>
      <c r="BP181" s="8">
        <v>0</v>
      </c>
      <c r="BQ181" s="8">
        <v>2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3</v>
      </c>
      <c r="BZ181" s="8">
        <v>110</v>
      </c>
      <c r="CA181" s="8">
        <v>69</v>
      </c>
      <c r="CB181" s="8" t="s">
        <v>3</v>
      </c>
      <c r="CC181" s="8"/>
      <c r="CD181" s="8"/>
      <c r="CE181" s="8">
        <v>0</v>
      </c>
      <c r="CF181" s="8">
        <v>0</v>
      </c>
      <c r="CG181" s="8">
        <v>0</v>
      </c>
      <c r="CH181" s="8">
        <v>8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194</v>
      </c>
      <c r="CO181" s="8">
        <v>0</v>
      </c>
      <c r="CP181" s="8">
        <f t="shared" si="120"/>
        <v>0</v>
      </c>
      <c r="CQ181" s="8">
        <f>SUMIF(SmtRes!AQ585:'SmtRes'!AQ590,"=1",SmtRes!AA585:'SmtRes'!AA590)</f>
        <v>74088.639999999999</v>
      </c>
      <c r="CR181" s="8">
        <f>SUMIF(SmtRes!AQ585:'SmtRes'!AQ590,"=1",SmtRes!AB585:'SmtRes'!AB590)</f>
        <v>779.81000000000006</v>
      </c>
      <c r="CS181" s="8">
        <f>SUMIF(SmtRes!AQ585:'SmtRes'!AQ590,"=1",SmtRes!AC585:'SmtRes'!AC590)</f>
        <v>811.79</v>
      </c>
      <c r="CT181" s="8">
        <f>SUMIF(SmtRes!AQ585:'SmtRes'!AQ590,"=1",SmtRes!AD585:'SmtRes'!AD590)</f>
        <v>802.7</v>
      </c>
      <c r="CU181" s="8">
        <f t="shared" si="121"/>
        <v>0</v>
      </c>
      <c r="CV181" s="8">
        <f>SUMIF(SmtRes!AQ585:'SmtRes'!AQ590,"=1",SmtRes!BU585:'SmtRes'!BU590)</f>
        <v>24.38</v>
      </c>
      <c r="CW181" s="8">
        <f>SUMIF(SmtRes!AQ585:'SmtRes'!AQ590,"=1",SmtRes!BV585:'SmtRes'!BV590)</f>
        <v>0.23</v>
      </c>
      <c r="CX181" s="8">
        <f t="shared" si="122"/>
        <v>0</v>
      </c>
      <c r="CY181" s="8">
        <f t="shared" si="123"/>
        <v>0</v>
      </c>
      <c r="CZ181" s="8">
        <f t="shared" si="124"/>
        <v>0</v>
      </c>
      <c r="DA181" s="8"/>
      <c r="DB181" s="8">
        <v>55</v>
      </c>
      <c r="DC181" s="8" t="s">
        <v>3</v>
      </c>
      <c r="DD181" s="8" t="s">
        <v>3</v>
      </c>
      <c r="DE181" s="8" t="s">
        <v>195</v>
      </c>
      <c r="DF181" s="8" t="s">
        <v>195</v>
      </c>
      <c r="DG181" s="8" t="s">
        <v>195</v>
      </c>
      <c r="DH181" s="8" t="s">
        <v>3</v>
      </c>
      <c r="DI181" s="8" t="s">
        <v>195</v>
      </c>
      <c r="DJ181" s="8" t="s">
        <v>195</v>
      </c>
      <c r="DK181" s="8" t="s">
        <v>3</v>
      </c>
      <c r="DL181" s="8" t="s">
        <v>3</v>
      </c>
      <c r="DM181" s="8" t="s">
        <v>3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1005</v>
      </c>
      <c r="DV181" s="8" t="s">
        <v>203</v>
      </c>
      <c r="DW181" s="8" t="s">
        <v>203</v>
      </c>
      <c r="DX181" s="8">
        <v>100</v>
      </c>
      <c r="DY181" s="8"/>
      <c r="DZ181" s="8" t="s">
        <v>3</v>
      </c>
      <c r="EA181" s="8" t="s">
        <v>3</v>
      </c>
      <c r="EB181" s="8" t="s">
        <v>3</v>
      </c>
      <c r="EC181" s="8" t="s">
        <v>3</v>
      </c>
      <c r="ED181" s="8"/>
      <c r="EE181" s="8">
        <v>82815150</v>
      </c>
      <c r="EF181" s="8">
        <v>2</v>
      </c>
      <c r="EG181" s="8" t="s">
        <v>36</v>
      </c>
      <c r="EH181" s="8">
        <v>8</v>
      </c>
      <c r="EI181" s="8" t="s">
        <v>294</v>
      </c>
      <c r="EJ181" s="8">
        <v>1</v>
      </c>
      <c r="EK181" s="8">
        <v>8001</v>
      </c>
      <c r="EL181" s="8" t="s">
        <v>294</v>
      </c>
      <c r="EM181" s="8" t="s">
        <v>295</v>
      </c>
      <c r="EN181" s="8"/>
      <c r="EO181" s="8" t="s">
        <v>198</v>
      </c>
      <c r="EP181" s="8"/>
      <c r="EQ181" s="8">
        <v>131072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21.2</v>
      </c>
      <c r="EX181" s="8">
        <v>0.2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110</v>
      </c>
      <c r="FY181" s="8">
        <v>69</v>
      </c>
      <c r="FZ181" s="8"/>
      <c r="GA181" s="8" t="s">
        <v>3</v>
      </c>
      <c r="GB181" s="8"/>
      <c r="GC181" s="8"/>
      <c r="GD181" s="8">
        <v>1</v>
      </c>
      <c r="GE181" s="8"/>
      <c r="GF181" s="8">
        <v>-1035220769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t="shared" si="110"/>
        <v>0</v>
      </c>
      <c r="GM181" s="8">
        <f t="shared" si="111"/>
        <v>0</v>
      </c>
      <c r="GN181" s="8">
        <f t="shared" si="112"/>
        <v>0</v>
      </c>
      <c r="GO181" s="8">
        <f t="shared" si="113"/>
        <v>0</v>
      </c>
      <c r="GP181" s="8">
        <f t="shared" si="114"/>
        <v>0</v>
      </c>
      <c r="GQ181" s="8"/>
      <c r="GR181" s="8">
        <v>0</v>
      </c>
      <c r="GS181" s="8">
        <v>3</v>
      </c>
      <c r="GT181" s="8">
        <v>0</v>
      </c>
      <c r="GU181" s="8" t="s">
        <v>3</v>
      </c>
      <c r="GV181" s="8">
        <f t="shared" si="115"/>
        <v>0</v>
      </c>
      <c r="GW181" s="8">
        <v>1</v>
      </c>
      <c r="GX181" s="8">
        <f t="shared" si="116"/>
        <v>0</v>
      </c>
      <c r="GY181" s="8"/>
      <c r="GZ181" s="8"/>
      <c r="HA181" s="8">
        <v>0</v>
      </c>
      <c r="HB181" s="8">
        <v>0</v>
      </c>
      <c r="HC181" s="8">
        <f t="shared" si="125"/>
        <v>0</v>
      </c>
      <c r="HD181" s="8"/>
      <c r="HE181" s="8" t="s">
        <v>3</v>
      </c>
      <c r="HF181" s="8" t="s">
        <v>3</v>
      </c>
      <c r="HG181" s="8"/>
      <c r="HH181" s="8"/>
      <c r="HI181" s="8"/>
      <c r="HJ181" s="8"/>
      <c r="HK181" s="8"/>
      <c r="HL181" s="8"/>
      <c r="HM181" s="8" t="s">
        <v>3</v>
      </c>
      <c r="HN181" s="8" t="s">
        <v>296</v>
      </c>
      <c r="HO181" s="8" t="s">
        <v>297</v>
      </c>
      <c r="HP181" s="8" t="s">
        <v>294</v>
      </c>
      <c r="HQ181" s="8" t="s">
        <v>294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55" x14ac:dyDescent="0.2">
      <c r="A182">
        <v>17</v>
      </c>
      <c r="B182">
        <v>1</v>
      </c>
      <c r="C182">
        <f>ROW(SmtRes!A596)</f>
        <v>596</v>
      </c>
      <c r="D182">
        <f>ROW(EtalonRes!A808)</f>
        <v>808</v>
      </c>
      <c r="E182" t="s">
        <v>290</v>
      </c>
      <c r="F182" t="s">
        <v>291</v>
      </c>
      <c r="G182" t="s">
        <v>292</v>
      </c>
      <c r="H182" t="s">
        <v>203</v>
      </c>
      <c r="I182">
        <v>0</v>
      </c>
      <c r="J182">
        <v>0</v>
      </c>
      <c r="K182">
        <v>0</v>
      </c>
      <c r="L182">
        <v>4.4999999999999998E-2</v>
      </c>
      <c r="M182">
        <v>4.4999999999999998E-2</v>
      </c>
      <c r="N182">
        <f t="shared" si="102"/>
        <v>0</v>
      </c>
      <c r="O182">
        <f t="shared" si="119"/>
        <v>0</v>
      </c>
      <c r="P182">
        <f>SUMIF(SmtRes!AQ591:'SmtRes'!AQ596,"=1",SmtRes!DF591:'SmtRes'!DF596)</f>
        <v>0</v>
      </c>
      <c r="Q182">
        <f>SUMIF(SmtRes!AQ591:'SmtRes'!AQ596,"=1",SmtRes!DG591:'SmtRes'!DG596)</f>
        <v>0</v>
      </c>
      <c r="R182">
        <f>SUMIF(SmtRes!AQ591:'SmtRes'!AQ596,"=1",SmtRes!DH591:'SmtRes'!DH596)</f>
        <v>0</v>
      </c>
      <c r="S182">
        <f>SUMIF(SmtRes!AQ591:'SmtRes'!AQ596,"=1",SmtRes!DI591:'SmtRes'!DI596)</f>
        <v>0</v>
      </c>
      <c r="T182">
        <f t="shared" si="103"/>
        <v>0</v>
      </c>
      <c r="U182">
        <f>SUMIF(SmtRes!AQ591:'SmtRes'!AQ596,"=1",SmtRes!CV591:'SmtRes'!CV596)</f>
        <v>0</v>
      </c>
      <c r="V182">
        <f>SUMIF(SmtRes!AQ591:'SmtRes'!AQ596,"=1",SmtRes!CW591:'SmtRes'!CW596)</f>
        <v>0</v>
      </c>
      <c r="W182">
        <f t="shared" si="104"/>
        <v>0</v>
      </c>
      <c r="X182">
        <f t="shared" si="105"/>
        <v>0</v>
      </c>
      <c r="Y182">
        <f t="shared" si="106"/>
        <v>0</v>
      </c>
      <c r="AA182">
        <v>86751182</v>
      </c>
      <c r="AB182">
        <f t="shared" si="107"/>
        <v>21429.108124999999</v>
      </c>
      <c r="AC182">
        <f>ROUND((SUM(SmtRes!BQ591:'SmtRes'!BQ596)),6)</f>
        <v>1498.0930000000001</v>
      </c>
      <c r="AD182">
        <f>ROUND((((SUM(SmtRes!BR591:'SmtRes'!BR596))-(SUM(SmtRes!BS591:'SmtRes'!BS596)))+AE182),6)</f>
        <v>361.18912499999999</v>
      </c>
      <c r="AE182">
        <f>ROUND((SUM(SmtRes!BS591:'SmtRes'!BS596)),6)</f>
        <v>186.71170000000001</v>
      </c>
      <c r="AF182">
        <f>ROUND((SUM(SmtRes!BT591:'SmtRes'!BT596)),6)</f>
        <v>19569.826000000001</v>
      </c>
      <c r="AG182">
        <f t="shared" si="108"/>
        <v>0</v>
      </c>
      <c r="AH182">
        <f>(SUM(SmtRes!BU591:'SmtRes'!BU596))</f>
        <v>24.38</v>
      </c>
      <c r="AI182">
        <f>(SUM(SmtRes!BV591:'SmtRes'!BV596))</f>
        <v>0.23</v>
      </c>
      <c r="AJ182">
        <f t="shared" si="109"/>
        <v>0</v>
      </c>
      <c r="AK182">
        <v>18991.768499999998</v>
      </c>
      <c r="AL182">
        <v>1498.0930000000001</v>
      </c>
      <c r="AM182">
        <v>314.07749999999999</v>
      </c>
      <c r="AN182">
        <v>162.358</v>
      </c>
      <c r="AO182">
        <v>17017.240000000002</v>
      </c>
      <c r="AP182">
        <v>0</v>
      </c>
      <c r="AQ182">
        <v>21.2</v>
      </c>
      <c r="AR182">
        <v>0.2</v>
      </c>
      <c r="AS182">
        <v>0</v>
      </c>
      <c r="AT182">
        <v>110</v>
      </c>
      <c r="AU182">
        <v>69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1</v>
      </c>
      <c r="BJ182" t="s">
        <v>293</v>
      </c>
      <c r="BM182">
        <v>8001</v>
      </c>
      <c r="BN182">
        <v>0</v>
      </c>
      <c r="BO182" t="s">
        <v>3</v>
      </c>
      <c r="BP182">
        <v>0</v>
      </c>
      <c r="BQ182">
        <v>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110</v>
      </c>
      <c r="CA182">
        <v>69</v>
      </c>
      <c r="CB182" t="s">
        <v>3</v>
      </c>
      <c r="CE182">
        <v>0</v>
      </c>
      <c r="CF182">
        <v>0</v>
      </c>
      <c r="CG182">
        <v>0</v>
      </c>
      <c r="CH182">
        <v>8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194</v>
      </c>
      <c r="CO182">
        <v>0</v>
      </c>
      <c r="CP182">
        <f t="shared" si="120"/>
        <v>0</v>
      </c>
      <c r="CQ182">
        <f>SUMIF(SmtRes!AQ591:'SmtRes'!AQ596,"=1",SmtRes!AA591:'SmtRes'!AA596)</f>
        <v>74088.639999999999</v>
      </c>
      <c r="CR182">
        <f>SUMIF(SmtRes!AQ591:'SmtRes'!AQ596,"=1",SmtRes!AB591:'SmtRes'!AB596)</f>
        <v>779.81000000000006</v>
      </c>
      <c r="CS182">
        <f>SUMIF(SmtRes!AQ591:'SmtRes'!AQ596,"=1",SmtRes!AC591:'SmtRes'!AC596)</f>
        <v>811.79</v>
      </c>
      <c r="CT182">
        <f>SUMIF(SmtRes!AQ591:'SmtRes'!AQ596,"=1",SmtRes!AD591:'SmtRes'!AD596)</f>
        <v>802.7</v>
      </c>
      <c r="CU182">
        <f t="shared" si="121"/>
        <v>0</v>
      </c>
      <c r="CV182">
        <f>SUMIF(SmtRes!AQ591:'SmtRes'!AQ596,"=1",SmtRes!BU591:'SmtRes'!BU596)</f>
        <v>24.38</v>
      </c>
      <c r="CW182">
        <f>SUMIF(SmtRes!AQ591:'SmtRes'!AQ596,"=1",SmtRes!BV591:'SmtRes'!BV596)</f>
        <v>0.23</v>
      </c>
      <c r="CX182">
        <f t="shared" si="122"/>
        <v>0</v>
      </c>
      <c r="CY182">
        <f t="shared" si="123"/>
        <v>0</v>
      </c>
      <c r="CZ182">
        <f t="shared" si="124"/>
        <v>0</v>
      </c>
      <c r="DB182">
        <v>56</v>
      </c>
      <c r="DC182" t="s">
        <v>3</v>
      </c>
      <c r="DD182" t="s">
        <v>3</v>
      </c>
      <c r="DE182" t="s">
        <v>195</v>
      </c>
      <c r="DF182" t="s">
        <v>195</v>
      </c>
      <c r="DG182" t="s">
        <v>195</v>
      </c>
      <c r="DH182" t="s">
        <v>3</v>
      </c>
      <c r="DI182" t="s">
        <v>195</v>
      </c>
      <c r="DJ182" t="s">
        <v>195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1005</v>
      </c>
      <c r="DV182" t="s">
        <v>203</v>
      </c>
      <c r="DW182" t="s">
        <v>203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82815150</v>
      </c>
      <c r="EF182">
        <v>2</v>
      </c>
      <c r="EG182" t="s">
        <v>36</v>
      </c>
      <c r="EH182">
        <v>8</v>
      </c>
      <c r="EI182" t="s">
        <v>294</v>
      </c>
      <c r="EJ182">
        <v>1</v>
      </c>
      <c r="EK182">
        <v>8001</v>
      </c>
      <c r="EL182" t="s">
        <v>294</v>
      </c>
      <c r="EM182" t="s">
        <v>295</v>
      </c>
      <c r="EO182" t="s">
        <v>198</v>
      </c>
      <c r="EQ182">
        <v>131072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21.2</v>
      </c>
      <c r="EX182">
        <v>0.2</v>
      </c>
      <c r="EY182">
        <v>0</v>
      </c>
      <c r="FQ182">
        <v>0</v>
      </c>
      <c r="FR182">
        <v>0</v>
      </c>
      <c r="FS182">
        <v>0</v>
      </c>
      <c r="FX182">
        <v>110</v>
      </c>
      <c r="FY182">
        <v>69</v>
      </c>
      <c r="GA182" t="s">
        <v>3</v>
      </c>
      <c r="GD182">
        <v>1</v>
      </c>
      <c r="GF182">
        <v>-1035220769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t="shared" si="110"/>
        <v>0</v>
      </c>
      <c r="GM182">
        <f t="shared" si="111"/>
        <v>0</v>
      </c>
      <c r="GN182">
        <f t="shared" si="112"/>
        <v>0</v>
      </c>
      <c r="GO182">
        <f t="shared" si="113"/>
        <v>0</v>
      </c>
      <c r="GP182">
        <f t="shared" si="114"/>
        <v>0</v>
      </c>
      <c r="GR182">
        <v>0</v>
      </c>
      <c r="GS182">
        <v>3</v>
      </c>
      <c r="GT182">
        <v>0</v>
      </c>
      <c r="GU182" t="s">
        <v>3</v>
      </c>
      <c r="GV182">
        <f t="shared" si="115"/>
        <v>0</v>
      </c>
      <c r="GW182">
        <v>1</v>
      </c>
      <c r="GX182">
        <f t="shared" si="116"/>
        <v>0</v>
      </c>
      <c r="HA182">
        <v>0</v>
      </c>
      <c r="HB182">
        <v>0</v>
      </c>
      <c r="HC182">
        <f t="shared" si="125"/>
        <v>0</v>
      </c>
      <c r="HE182" t="s">
        <v>3</v>
      </c>
      <c r="HF182" t="s">
        <v>3</v>
      </c>
      <c r="HM182" t="s">
        <v>3</v>
      </c>
      <c r="HN182" t="s">
        <v>296</v>
      </c>
      <c r="HO182" t="s">
        <v>297</v>
      </c>
      <c r="HP182" t="s">
        <v>294</v>
      </c>
      <c r="HQ182" t="s">
        <v>294</v>
      </c>
      <c r="HS182">
        <v>0</v>
      </c>
      <c r="IK182">
        <v>0</v>
      </c>
    </row>
    <row r="183" spans="1:255" x14ac:dyDescent="0.2">
      <c r="A183" s="8">
        <v>17</v>
      </c>
      <c r="B183" s="8">
        <v>1</v>
      </c>
      <c r="C183" s="8">
        <f>ROW(SmtRes!A605)</f>
        <v>605</v>
      </c>
      <c r="D183" s="8">
        <f>ROW(EtalonRes!A818)</f>
        <v>818</v>
      </c>
      <c r="E183" s="8" t="s">
        <v>3</v>
      </c>
      <c r="F183" s="8" t="s">
        <v>131</v>
      </c>
      <c r="G183" s="8" t="s">
        <v>132</v>
      </c>
      <c r="H183" s="8" t="s">
        <v>32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f t="shared" si="102"/>
        <v>0</v>
      </c>
      <c r="O183" s="8">
        <f t="shared" si="119"/>
        <v>0</v>
      </c>
      <c r="P183" s="8">
        <f>SUMIF(SmtRes!AQ597:'SmtRes'!AQ605,"=1",SmtRes!DF597:'SmtRes'!DF605)</f>
        <v>0</v>
      </c>
      <c r="Q183" s="8">
        <f>SUMIF(SmtRes!AQ597:'SmtRes'!AQ605,"=1",SmtRes!DG597:'SmtRes'!DG605)</f>
        <v>0</v>
      </c>
      <c r="R183" s="8">
        <f>SUMIF(SmtRes!AQ597:'SmtRes'!AQ605,"=1",SmtRes!DH597:'SmtRes'!DH605)</f>
        <v>0</v>
      </c>
      <c r="S183" s="8">
        <f>SUMIF(SmtRes!AQ597:'SmtRes'!AQ605,"=1",SmtRes!DI597:'SmtRes'!DI605)</f>
        <v>0</v>
      </c>
      <c r="T183" s="8">
        <f t="shared" si="103"/>
        <v>0</v>
      </c>
      <c r="U183" s="8">
        <f>SUMIF(SmtRes!AQ597:'SmtRes'!AQ605,"=1",SmtRes!CV597:'SmtRes'!CV605)</f>
        <v>0</v>
      </c>
      <c r="V183" s="8">
        <f>SUMIF(SmtRes!AQ597:'SmtRes'!AQ605,"=1",SmtRes!CW597:'SmtRes'!CW605)</f>
        <v>0</v>
      </c>
      <c r="W183" s="8">
        <f t="shared" si="104"/>
        <v>0</v>
      </c>
      <c r="X183" s="8">
        <f t="shared" si="105"/>
        <v>0</v>
      </c>
      <c r="Y183" s="8">
        <f t="shared" si="106"/>
        <v>0</v>
      </c>
      <c r="Z183" s="8"/>
      <c r="AA183" s="8">
        <v>-1</v>
      </c>
      <c r="AB183" s="8">
        <f t="shared" si="107"/>
        <v>4324.5059520000004</v>
      </c>
      <c r="AC183" s="8">
        <f>ROUND((SUM(SmtRes!BQ597:'SmtRes'!BQ605)),6)</f>
        <v>1634.6611499999999</v>
      </c>
      <c r="AD183" s="8">
        <f>ROUND((((SUM(SmtRes!BR597:'SmtRes'!BR605))-(SUM(SmtRes!BS597:'SmtRes'!BS605)))+AE183),6)</f>
        <v>313.20714600000002</v>
      </c>
      <c r="AE183" s="8">
        <f>ROUND((SUM(SmtRes!BS597:'SmtRes'!BS605)),6)</f>
        <v>236.25944999999999</v>
      </c>
      <c r="AF183" s="8">
        <f>ROUND((SUM(SmtRes!BT597:'SmtRes'!BT605)),6)</f>
        <v>2376.6376559999999</v>
      </c>
      <c r="AG183" s="8">
        <f t="shared" si="108"/>
        <v>0</v>
      </c>
      <c r="AH183" s="8">
        <f>(SUM(SmtRes!BU597:'SmtRes'!BU605))</f>
        <v>2.8428</v>
      </c>
      <c r="AI183" s="8">
        <f>(SUM(SmtRes!BV597:'SmtRes'!BV605))</f>
        <v>0.24840000000000001</v>
      </c>
      <c r="AJ183" s="8">
        <f t="shared" si="109"/>
        <v>0</v>
      </c>
      <c r="AK183" s="8">
        <v>3755.02655</v>
      </c>
      <c r="AL183" s="8">
        <v>1634.6611499999999</v>
      </c>
      <c r="AM183" s="8">
        <v>226.96170000000001</v>
      </c>
      <c r="AN183" s="8">
        <v>171.20249999999999</v>
      </c>
      <c r="AO183" s="8">
        <v>1722.2012</v>
      </c>
      <c r="AP183" s="8">
        <v>0</v>
      </c>
      <c r="AQ183" s="8">
        <v>2.06</v>
      </c>
      <c r="AR183" s="8">
        <v>0.18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3</v>
      </c>
      <c r="BE183" s="8" t="s">
        <v>3</v>
      </c>
      <c r="BF183" s="8" t="s">
        <v>3</v>
      </c>
      <c r="BG183" s="8" t="s">
        <v>3</v>
      </c>
      <c r="BH183" s="8">
        <v>0</v>
      </c>
      <c r="BI183" s="8">
        <v>2</v>
      </c>
      <c r="BJ183" s="8" t="s">
        <v>133</v>
      </c>
      <c r="BK183" s="8"/>
      <c r="BL183" s="8"/>
      <c r="BM183" s="8">
        <v>108001</v>
      </c>
      <c r="BN183" s="8">
        <v>0</v>
      </c>
      <c r="BO183" s="8" t="s">
        <v>3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3</v>
      </c>
      <c r="BZ183" s="8">
        <v>97</v>
      </c>
      <c r="CA183" s="8">
        <v>51</v>
      </c>
      <c r="CB183" s="8" t="s">
        <v>3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34</v>
      </c>
      <c r="CO183" s="8">
        <v>0</v>
      </c>
      <c r="CP183" s="8">
        <f t="shared" si="120"/>
        <v>0</v>
      </c>
      <c r="CQ183" s="8">
        <f>SUMIF(SmtRes!AQ597:'SmtRes'!AQ605,"=1",SmtRes!AA597:'SmtRes'!AA605)</f>
        <v>136235</v>
      </c>
      <c r="CR183" s="8">
        <f>SUMIF(SmtRes!AQ597:'SmtRes'!AQ605,"=1",SmtRes!AB597:'SmtRes'!AB605)</f>
        <v>2302.6</v>
      </c>
      <c r="CS183" s="8">
        <f>SUMIF(SmtRes!AQ597:'SmtRes'!AQ605,"=1",SmtRes!AC597:'SmtRes'!AC605)</f>
        <v>1902.25</v>
      </c>
      <c r="CT183" s="8">
        <f>SUMIF(SmtRes!AQ597:'SmtRes'!AQ605,"=1",SmtRes!AD597:'SmtRes'!AD605)</f>
        <v>836.02</v>
      </c>
      <c r="CU183" s="8">
        <f t="shared" si="121"/>
        <v>0</v>
      </c>
      <c r="CV183" s="8">
        <f>SUMIF(SmtRes!AQ597:'SmtRes'!AQ605,"=1",SmtRes!BU597:'SmtRes'!BU605)</f>
        <v>2.8428</v>
      </c>
      <c r="CW183" s="8">
        <f>SUMIF(SmtRes!AQ597:'SmtRes'!AQ605,"=1",SmtRes!BV597:'SmtRes'!BV605)</f>
        <v>0.24840000000000001</v>
      </c>
      <c r="CX183" s="8">
        <f t="shared" si="122"/>
        <v>0</v>
      </c>
      <c r="CY183" s="8">
        <f t="shared" si="123"/>
        <v>0</v>
      </c>
      <c r="CZ183" s="8">
        <f t="shared" si="124"/>
        <v>0</v>
      </c>
      <c r="DA183" s="8"/>
      <c r="DB183" s="8"/>
      <c r="DC183" s="8" t="s">
        <v>3</v>
      </c>
      <c r="DD183" s="8" t="s">
        <v>3</v>
      </c>
      <c r="DE183" s="8" t="s">
        <v>35</v>
      </c>
      <c r="DF183" s="8" t="s">
        <v>35</v>
      </c>
      <c r="DG183" s="8" t="s">
        <v>35</v>
      </c>
      <c r="DH183" s="8" t="s">
        <v>3</v>
      </c>
      <c r="DI183" s="8" t="s">
        <v>35</v>
      </c>
      <c r="DJ183" s="8" t="s">
        <v>35</v>
      </c>
      <c r="DK183" s="8" t="s">
        <v>3</v>
      </c>
      <c r="DL183" s="8" t="s">
        <v>3</v>
      </c>
      <c r="DM183" s="8" t="s">
        <v>3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32</v>
      </c>
      <c r="DW183" s="8" t="s">
        <v>32</v>
      </c>
      <c r="DX183" s="8">
        <v>1</v>
      </c>
      <c r="DY183" s="8"/>
      <c r="DZ183" s="8" t="s">
        <v>3</v>
      </c>
      <c r="EA183" s="8" t="s">
        <v>3</v>
      </c>
      <c r="EB183" s="8" t="s">
        <v>3</v>
      </c>
      <c r="EC183" s="8" t="s">
        <v>3</v>
      </c>
      <c r="ED183" s="8"/>
      <c r="EE183" s="8">
        <v>82815029</v>
      </c>
      <c r="EF183" s="8">
        <v>3</v>
      </c>
      <c r="EG183" s="8" t="s">
        <v>94</v>
      </c>
      <c r="EH183" s="8">
        <v>0</v>
      </c>
      <c r="EI183" s="8" t="s">
        <v>3</v>
      </c>
      <c r="EJ183" s="8">
        <v>2</v>
      </c>
      <c r="EK183" s="8">
        <v>108001</v>
      </c>
      <c r="EL183" s="8" t="s">
        <v>95</v>
      </c>
      <c r="EM183" s="8" t="s">
        <v>96</v>
      </c>
      <c r="EN183" s="8"/>
      <c r="EO183" s="8" t="s">
        <v>39</v>
      </c>
      <c r="EP183" s="8"/>
      <c r="EQ183" s="8">
        <v>132096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2.06</v>
      </c>
      <c r="EX183" s="8">
        <v>0.18</v>
      </c>
      <c r="EY183" s="8">
        <v>0</v>
      </c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3</v>
      </c>
      <c r="GB183" s="8"/>
      <c r="GC183" s="8"/>
      <c r="GD183" s="8">
        <v>1</v>
      </c>
      <c r="GE183" s="8"/>
      <c r="GF183" s="8">
        <v>-1202929458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t="shared" si="110"/>
        <v>0</v>
      </c>
      <c r="GM183" s="8">
        <f t="shared" si="111"/>
        <v>0</v>
      </c>
      <c r="GN183" s="8">
        <f t="shared" si="112"/>
        <v>0</v>
      </c>
      <c r="GO183" s="8">
        <f t="shared" si="113"/>
        <v>0</v>
      </c>
      <c r="GP183" s="8">
        <f t="shared" si="114"/>
        <v>0</v>
      </c>
      <c r="GQ183" s="8"/>
      <c r="GR183" s="8">
        <v>0</v>
      </c>
      <c r="GS183" s="8">
        <v>3</v>
      </c>
      <c r="GT183" s="8">
        <v>0</v>
      </c>
      <c r="GU183" s="8" t="s">
        <v>3</v>
      </c>
      <c r="GV183" s="8">
        <f t="shared" si="115"/>
        <v>0</v>
      </c>
      <c r="GW183" s="8">
        <v>1</v>
      </c>
      <c r="GX183" s="8">
        <f t="shared" si="116"/>
        <v>0</v>
      </c>
      <c r="GY183" s="8"/>
      <c r="GZ183" s="8"/>
      <c r="HA183" s="8">
        <v>0</v>
      </c>
      <c r="HB183" s="8">
        <v>0</v>
      </c>
      <c r="HC183" s="8">
        <f t="shared" si="125"/>
        <v>0</v>
      </c>
      <c r="HD183" s="8"/>
      <c r="HE183" s="8" t="s">
        <v>3</v>
      </c>
      <c r="HF183" s="8" t="s">
        <v>3</v>
      </c>
      <c r="HG183" s="8"/>
      <c r="HH183" s="8"/>
      <c r="HI183" s="8"/>
      <c r="HJ183" s="8"/>
      <c r="HK183" s="8"/>
      <c r="HL183" s="8"/>
      <c r="HM183" s="8" t="s">
        <v>3</v>
      </c>
      <c r="HN183" s="8" t="s">
        <v>97</v>
      </c>
      <c r="HO183" s="8" t="s">
        <v>98</v>
      </c>
      <c r="HP183" s="8" t="s">
        <v>95</v>
      </c>
      <c r="HQ183" s="8" t="s">
        <v>95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55" x14ac:dyDescent="0.2">
      <c r="A184">
        <v>17</v>
      </c>
      <c r="B184">
        <v>1</v>
      </c>
      <c r="C184">
        <f>ROW(SmtRes!A614)</f>
        <v>614</v>
      </c>
      <c r="D184">
        <f>ROW(EtalonRes!A828)</f>
        <v>828</v>
      </c>
      <c r="E184" t="s">
        <v>3</v>
      </c>
      <c r="F184" t="s">
        <v>131</v>
      </c>
      <c r="G184" t="s">
        <v>132</v>
      </c>
      <c r="H184" t="s">
        <v>32</v>
      </c>
      <c r="I184">
        <v>0</v>
      </c>
      <c r="J184">
        <v>0</v>
      </c>
      <c r="K184">
        <v>0</v>
      </c>
      <c r="L184">
        <v>0</v>
      </c>
      <c r="M184">
        <v>0</v>
      </c>
      <c r="N184">
        <f t="shared" si="102"/>
        <v>0</v>
      </c>
      <c r="O184">
        <f t="shared" si="119"/>
        <v>0</v>
      </c>
      <c r="P184">
        <f>SUMIF(SmtRes!AQ606:'SmtRes'!AQ614,"=1",SmtRes!DF606:'SmtRes'!DF614)</f>
        <v>0</v>
      </c>
      <c r="Q184">
        <f>SUMIF(SmtRes!AQ606:'SmtRes'!AQ614,"=1",SmtRes!DG606:'SmtRes'!DG614)</f>
        <v>0</v>
      </c>
      <c r="R184">
        <f>SUMIF(SmtRes!AQ606:'SmtRes'!AQ614,"=1",SmtRes!DH606:'SmtRes'!DH614)</f>
        <v>0</v>
      </c>
      <c r="S184">
        <f>SUMIF(SmtRes!AQ606:'SmtRes'!AQ614,"=1",SmtRes!DI606:'SmtRes'!DI614)</f>
        <v>0</v>
      </c>
      <c r="T184">
        <f t="shared" si="103"/>
        <v>0</v>
      </c>
      <c r="U184">
        <f>SUMIF(SmtRes!AQ606:'SmtRes'!AQ614,"=1",SmtRes!CV606:'SmtRes'!CV614)</f>
        <v>0</v>
      </c>
      <c r="V184">
        <f>SUMIF(SmtRes!AQ606:'SmtRes'!AQ614,"=1",SmtRes!CW606:'SmtRes'!CW614)</f>
        <v>0</v>
      </c>
      <c r="W184">
        <f t="shared" si="104"/>
        <v>0</v>
      </c>
      <c r="X184">
        <f t="shared" si="105"/>
        <v>0</v>
      </c>
      <c r="Y184">
        <f t="shared" si="106"/>
        <v>0</v>
      </c>
      <c r="AA184">
        <v>-1</v>
      </c>
      <c r="AB184">
        <f t="shared" si="107"/>
        <v>4324.5059520000004</v>
      </c>
      <c r="AC184">
        <f>ROUND((SUM(SmtRes!BQ606:'SmtRes'!BQ614)),6)</f>
        <v>1634.6611499999999</v>
      </c>
      <c r="AD184">
        <f>ROUND((((SUM(SmtRes!BR606:'SmtRes'!BR614))-(SUM(SmtRes!BS606:'SmtRes'!BS614)))+AE184),6)</f>
        <v>313.20714600000002</v>
      </c>
      <c r="AE184">
        <f>ROUND((SUM(SmtRes!BS606:'SmtRes'!BS614)),6)</f>
        <v>236.25944999999999</v>
      </c>
      <c r="AF184">
        <f>ROUND((SUM(SmtRes!BT606:'SmtRes'!BT614)),6)</f>
        <v>2376.6376559999999</v>
      </c>
      <c r="AG184">
        <f t="shared" si="108"/>
        <v>0</v>
      </c>
      <c r="AH184">
        <f>(SUM(SmtRes!BU606:'SmtRes'!BU614))</f>
        <v>2.8428</v>
      </c>
      <c r="AI184">
        <f>(SUM(SmtRes!BV606:'SmtRes'!BV614))</f>
        <v>0.24840000000000001</v>
      </c>
      <c r="AJ184">
        <f t="shared" si="109"/>
        <v>0</v>
      </c>
      <c r="AK184">
        <v>3755.02655</v>
      </c>
      <c r="AL184">
        <v>1634.6611499999999</v>
      </c>
      <c r="AM184">
        <v>226.96170000000001</v>
      </c>
      <c r="AN184">
        <v>171.20249999999999</v>
      </c>
      <c r="AO184">
        <v>1722.2012</v>
      </c>
      <c r="AP184">
        <v>0</v>
      </c>
      <c r="AQ184">
        <v>2.06</v>
      </c>
      <c r="AR184">
        <v>0.18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2</v>
      </c>
      <c r="BJ184" t="s">
        <v>133</v>
      </c>
      <c r="BM184">
        <v>108001</v>
      </c>
      <c r="BN184">
        <v>0</v>
      </c>
      <c r="BO184" t="s">
        <v>3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97</v>
      </c>
      <c r="CA184">
        <v>51</v>
      </c>
      <c r="CB184" t="s">
        <v>3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34</v>
      </c>
      <c r="CO184">
        <v>0</v>
      </c>
      <c r="CP184">
        <f t="shared" si="120"/>
        <v>0</v>
      </c>
      <c r="CQ184">
        <f>SUMIF(SmtRes!AQ606:'SmtRes'!AQ614,"=1",SmtRes!AA606:'SmtRes'!AA614)</f>
        <v>136235</v>
      </c>
      <c r="CR184">
        <f>SUMIF(SmtRes!AQ606:'SmtRes'!AQ614,"=1",SmtRes!AB606:'SmtRes'!AB614)</f>
        <v>2302.6</v>
      </c>
      <c r="CS184">
        <f>SUMIF(SmtRes!AQ606:'SmtRes'!AQ614,"=1",SmtRes!AC606:'SmtRes'!AC614)</f>
        <v>1902.25</v>
      </c>
      <c r="CT184">
        <f>SUMIF(SmtRes!AQ606:'SmtRes'!AQ614,"=1",SmtRes!AD606:'SmtRes'!AD614)</f>
        <v>836.02</v>
      </c>
      <c r="CU184">
        <f t="shared" si="121"/>
        <v>0</v>
      </c>
      <c r="CV184">
        <f>SUMIF(SmtRes!AQ606:'SmtRes'!AQ614,"=1",SmtRes!BU606:'SmtRes'!BU614)</f>
        <v>2.8428</v>
      </c>
      <c r="CW184">
        <f>SUMIF(SmtRes!AQ606:'SmtRes'!AQ614,"=1",SmtRes!BV606:'SmtRes'!BV614)</f>
        <v>0.24840000000000001</v>
      </c>
      <c r="CX184">
        <f t="shared" si="122"/>
        <v>0</v>
      </c>
      <c r="CY184">
        <f t="shared" si="123"/>
        <v>0</v>
      </c>
      <c r="CZ184">
        <f t="shared" si="124"/>
        <v>0</v>
      </c>
      <c r="DC184" t="s">
        <v>3</v>
      </c>
      <c r="DD184" t="s">
        <v>3</v>
      </c>
      <c r="DE184" t="s">
        <v>35</v>
      </c>
      <c r="DF184" t="s">
        <v>35</v>
      </c>
      <c r="DG184" t="s">
        <v>35</v>
      </c>
      <c r="DH184" t="s">
        <v>3</v>
      </c>
      <c r="DI184" t="s">
        <v>35</v>
      </c>
      <c r="DJ184" t="s">
        <v>35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32</v>
      </c>
      <c r="DW184" t="s">
        <v>32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82815029</v>
      </c>
      <c r="EF184">
        <v>3</v>
      </c>
      <c r="EG184" t="s">
        <v>94</v>
      </c>
      <c r="EH184">
        <v>0</v>
      </c>
      <c r="EI184" t="s">
        <v>3</v>
      </c>
      <c r="EJ184">
        <v>2</v>
      </c>
      <c r="EK184">
        <v>108001</v>
      </c>
      <c r="EL184" t="s">
        <v>95</v>
      </c>
      <c r="EM184" t="s">
        <v>96</v>
      </c>
      <c r="EO184" t="s">
        <v>39</v>
      </c>
      <c r="EQ184">
        <v>132096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2.06</v>
      </c>
      <c r="EX184">
        <v>0.18</v>
      </c>
      <c r="EY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3</v>
      </c>
      <c r="GD184">
        <v>1</v>
      </c>
      <c r="GF184">
        <v>-1202929458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t="shared" si="110"/>
        <v>0</v>
      </c>
      <c r="GM184">
        <f t="shared" si="111"/>
        <v>0</v>
      </c>
      <c r="GN184">
        <f t="shared" si="112"/>
        <v>0</v>
      </c>
      <c r="GO184">
        <f t="shared" si="113"/>
        <v>0</v>
      </c>
      <c r="GP184">
        <f t="shared" si="114"/>
        <v>0</v>
      </c>
      <c r="GR184">
        <v>0</v>
      </c>
      <c r="GS184">
        <v>3</v>
      </c>
      <c r="GT184">
        <v>0</v>
      </c>
      <c r="GU184" t="s">
        <v>3</v>
      </c>
      <c r="GV184">
        <f t="shared" si="115"/>
        <v>0</v>
      </c>
      <c r="GW184">
        <v>1</v>
      </c>
      <c r="GX184">
        <f t="shared" si="116"/>
        <v>0</v>
      </c>
      <c r="HA184">
        <v>0</v>
      </c>
      <c r="HB184">
        <v>0</v>
      </c>
      <c r="HC184">
        <f t="shared" si="125"/>
        <v>0</v>
      </c>
      <c r="HE184" t="s">
        <v>3</v>
      </c>
      <c r="HF184" t="s">
        <v>3</v>
      </c>
      <c r="HM184" t="s">
        <v>3</v>
      </c>
      <c r="HN184" t="s">
        <v>97</v>
      </c>
      <c r="HO184" t="s">
        <v>98</v>
      </c>
      <c r="HP184" t="s">
        <v>95</v>
      </c>
      <c r="HQ184" t="s">
        <v>95</v>
      </c>
      <c r="HS184">
        <v>0</v>
      </c>
      <c r="IK184">
        <v>0</v>
      </c>
    </row>
    <row r="185" spans="1:255" x14ac:dyDescent="0.2">
      <c r="A185" s="8">
        <v>17</v>
      </c>
      <c r="B185" s="8">
        <v>1</v>
      </c>
      <c r="C185" s="8">
        <f>ROW(SmtRes!A615)</f>
        <v>615</v>
      </c>
      <c r="D185" s="8">
        <f>ROW(EtalonRes!A829)</f>
        <v>829</v>
      </c>
      <c r="E185" s="8" t="s">
        <v>3</v>
      </c>
      <c r="F185" s="8" t="s">
        <v>298</v>
      </c>
      <c r="G185" s="8" t="s">
        <v>299</v>
      </c>
      <c r="H185" s="8" t="s">
        <v>300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f t="shared" si="102"/>
        <v>0</v>
      </c>
      <c r="O185" s="8">
        <f t="shared" si="119"/>
        <v>0</v>
      </c>
      <c r="P185" s="8">
        <f>SUMIF(SmtRes!AQ615:'SmtRes'!AQ615,"=1",SmtRes!DF615:'SmtRes'!DF615)</f>
        <v>0</v>
      </c>
      <c r="Q185" s="8">
        <f>SUMIF(SmtRes!AQ615:'SmtRes'!AQ615,"=1",SmtRes!DG615:'SmtRes'!DG615)</f>
        <v>0</v>
      </c>
      <c r="R185" s="8">
        <f>SUMIF(SmtRes!AQ615:'SmtRes'!AQ615,"=1",SmtRes!DH615:'SmtRes'!DH615)</f>
        <v>0</v>
      </c>
      <c r="S185" s="8">
        <f>SUMIF(SmtRes!AQ615:'SmtRes'!AQ615,"=1",SmtRes!DI615:'SmtRes'!DI615)</f>
        <v>0</v>
      </c>
      <c r="T185" s="8">
        <f t="shared" si="103"/>
        <v>0</v>
      </c>
      <c r="U185" s="8">
        <f>SUMIF(SmtRes!AQ615:'SmtRes'!AQ615,"=1",SmtRes!CV615:'SmtRes'!CV615)</f>
        <v>0</v>
      </c>
      <c r="V185" s="8">
        <f>SUMIF(SmtRes!AQ615:'SmtRes'!AQ615,"=1",SmtRes!CW615:'SmtRes'!CW615)</f>
        <v>0</v>
      </c>
      <c r="W185" s="8">
        <f t="shared" si="104"/>
        <v>0</v>
      </c>
      <c r="X185" s="8">
        <f t="shared" si="105"/>
        <v>0</v>
      </c>
      <c r="Y185" s="8">
        <f t="shared" si="106"/>
        <v>0</v>
      </c>
      <c r="Z185" s="8"/>
      <c r="AA185" s="8">
        <v>-1</v>
      </c>
      <c r="AB185" s="8">
        <f t="shared" si="107"/>
        <v>116944.443</v>
      </c>
      <c r="AC185" s="8">
        <f>ROUND((0),6)</f>
        <v>0</v>
      </c>
      <c r="AD185" s="8">
        <f>ROUND((((0)-(0))+AE185),6)</f>
        <v>0</v>
      </c>
      <c r="AE185" s="8">
        <f>ROUND((0),6)</f>
        <v>0</v>
      </c>
      <c r="AF185" s="8">
        <f>ROUND((SUM(SmtRes!BT615:'SmtRes'!BT615)),6)</f>
        <v>116944.443</v>
      </c>
      <c r="AG185" s="8">
        <f t="shared" si="108"/>
        <v>0</v>
      </c>
      <c r="AH185" s="8">
        <f>(SUM(SmtRes!BU615:'SmtRes'!BU615))</f>
        <v>177.1</v>
      </c>
      <c r="AI185" s="8">
        <f>(0)</f>
        <v>0</v>
      </c>
      <c r="AJ185" s="8">
        <f t="shared" si="109"/>
        <v>0</v>
      </c>
      <c r="AK185" s="8">
        <v>101690.82</v>
      </c>
      <c r="AL185" s="8">
        <v>0</v>
      </c>
      <c r="AM185" s="8">
        <v>0</v>
      </c>
      <c r="AN185" s="8">
        <v>0</v>
      </c>
      <c r="AO185" s="8">
        <v>101690.82</v>
      </c>
      <c r="AP185" s="8">
        <v>0</v>
      </c>
      <c r="AQ185" s="8">
        <v>154</v>
      </c>
      <c r="AR185" s="8">
        <v>0</v>
      </c>
      <c r="AS185" s="8">
        <v>0</v>
      </c>
      <c r="AT185" s="8">
        <v>89</v>
      </c>
      <c r="AU185" s="8">
        <v>40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3</v>
      </c>
      <c r="BE185" s="8" t="s">
        <v>3</v>
      </c>
      <c r="BF185" s="8" t="s">
        <v>3</v>
      </c>
      <c r="BG185" s="8" t="s">
        <v>3</v>
      </c>
      <c r="BH185" s="8">
        <v>0</v>
      </c>
      <c r="BI185" s="8">
        <v>1</v>
      </c>
      <c r="BJ185" s="8" t="s">
        <v>301</v>
      </c>
      <c r="BK185" s="8"/>
      <c r="BL185" s="8"/>
      <c r="BM185" s="8">
        <v>1003</v>
      </c>
      <c r="BN185" s="8">
        <v>0</v>
      </c>
      <c r="BO185" s="8" t="s">
        <v>3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3</v>
      </c>
      <c r="BZ185" s="8">
        <v>89</v>
      </c>
      <c r="CA185" s="8">
        <v>40</v>
      </c>
      <c r="CB185" s="8" t="s">
        <v>3</v>
      </c>
      <c r="CC185" s="8"/>
      <c r="CD185" s="8"/>
      <c r="CE185" s="8">
        <v>0</v>
      </c>
      <c r="CF185" s="8">
        <v>0</v>
      </c>
      <c r="CG185" s="8">
        <v>0</v>
      </c>
      <c r="CH185" s="8">
        <v>0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194</v>
      </c>
      <c r="CO185" s="8">
        <v>0</v>
      </c>
      <c r="CP185" s="8">
        <f t="shared" si="120"/>
        <v>0</v>
      </c>
      <c r="CQ185" s="8">
        <f>SUMIF(SmtRes!AQ615:'SmtRes'!AQ615,"=1",SmtRes!AA615:'SmtRes'!AA615)</f>
        <v>0</v>
      </c>
      <c r="CR185" s="8">
        <f>SUMIF(SmtRes!AQ615:'SmtRes'!AQ615,"=1",SmtRes!AB615:'SmtRes'!AB615)</f>
        <v>0</v>
      </c>
      <c r="CS185" s="8">
        <f>SUMIF(SmtRes!AQ615:'SmtRes'!AQ615,"=1",SmtRes!AC615:'SmtRes'!AC615)</f>
        <v>0</v>
      </c>
      <c r="CT185" s="8">
        <f>SUMIF(SmtRes!AQ615:'SmtRes'!AQ615,"=1",SmtRes!AD615:'SmtRes'!AD615)</f>
        <v>660.33</v>
      </c>
      <c r="CU185" s="8">
        <f t="shared" si="121"/>
        <v>0</v>
      </c>
      <c r="CV185" s="8">
        <f>SUMIF(SmtRes!AQ615:'SmtRes'!AQ615,"=1",SmtRes!BU615:'SmtRes'!BU615)</f>
        <v>177.1</v>
      </c>
      <c r="CW185" s="8">
        <f>SUMIF(SmtRes!AQ615:'SmtRes'!AQ615,"=1",SmtRes!BV615:'SmtRes'!BV615)</f>
        <v>0</v>
      </c>
      <c r="CX185" s="8">
        <f t="shared" si="122"/>
        <v>0</v>
      </c>
      <c r="CY185" s="8">
        <f t="shared" si="123"/>
        <v>0</v>
      </c>
      <c r="CZ185" s="8">
        <f t="shared" si="124"/>
        <v>0</v>
      </c>
      <c r="DA185" s="8"/>
      <c r="DB185" s="8">
        <v>57</v>
      </c>
      <c r="DC185" s="8" t="s">
        <v>3</v>
      </c>
      <c r="DD185" s="8" t="s">
        <v>3</v>
      </c>
      <c r="DE185" s="8" t="s">
        <v>195</v>
      </c>
      <c r="DF185" s="8" t="s">
        <v>195</v>
      </c>
      <c r="DG185" s="8" t="s">
        <v>195</v>
      </c>
      <c r="DH185" s="8" t="s">
        <v>3</v>
      </c>
      <c r="DI185" s="8" t="s">
        <v>195</v>
      </c>
      <c r="DJ185" s="8" t="s">
        <v>195</v>
      </c>
      <c r="DK185" s="8" t="s">
        <v>3</v>
      </c>
      <c r="DL185" s="8" t="s">
        <v>3</v>
      </c>
      <c r="DM185" s="8" t="s">
        <v>3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1007</v>
      </c>
      <c r="DV185" s="8" t="s">
        <v>300</v>
      </c>
      <c r="DW185" s="8" t="s">
        <v>300</v>
      </c>
      <c r="DX185" s="8">
        <v>100</v>
      </c>
      <c r="DY185" s="8"/>
      <c r="DZ185" s="8" t="s">
        <v>3</v>
      </c>
      <c r="EA185" s="8" t="s">
        <v>3</v>
      </c>
      <c r="EB185" s="8" t="s">
        <v>3</v>
      </c>
      <c r="EC185" s="8" t="s">
        <v>3</v>
      </c>
      <c r="ED185" s="8"/>
      <c r="EE185" s="8">
        <v>82815128</v>
      </c>
      <c r="EF185" s="8">
        <v>2</v>
      </c>
      <c r="EG185" s="8" t="s">
        <v>36</v>
      </c>
      <c r="EH185" s="8">
        <v>1</v>
      </c>
      <c r="EI185" s="8" t="s">
        <v>205</v>
      </c>
      <c r="EJ185" s="8">
        <v>1</v>
      </c>
      <c r="EK185" s="8">
        <v>1003</v>
      </c>
      <c r="EL185" s="8" t="s">
        <v>302</v>
      </c>
      <c r="EM185" s="8" t="s">
        <v>207</v>
      </c>
      <c r="EN185" s="8"/>
      <c r="EO185" s="8" t="s">
        <v>198</v>
      </c>
      <c r="EP185" s="8"/>
      <c r="EQ185" s="8">
        <v>132096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154</v>
      </c>
      <c r="EX185" s="8">
        <v>0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89</v>
      </c>
      <c r="FY185" s="8">
        <v>40</v>
      </c>
      <c r="FZ185" s="8"/>
      <c r="GA185" s="8" t="s">
        <v>3</v>
      </c>
      <c r="GB185" s="8"/>
      <c r="GC185" s="8"/>
      <c r="GD185" s="8">
        <v>1</v>
      </c>
      <c r="GE185" s="8"/>
      <c r="GF185" s="8">
        <v>-492747285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t="shared" si="110"/>
        <v>0</v>
      </c>
      <c r="GM185" s="8">
        <f t="shared" si="111"/>
        <v>0</v>
      </c>
      <c r="GN185" s="8">
        <f t="shared" si="112"/>
        <v>0</v>
      </c>
      <c r="GO185" s="8">
        <f t="shared" si="113"/>
        <v>0</v>
      </c>
      <c r="GP185" s="8">
        <f t="shared" si="114"/>
        <v>0</v>
      </c>
      <c r="GQ185" s="8"/>
      <c r="GR185" s="8">
        <v>0</v>
      </c>
      <c r="GS185" s="8">
        <v>3</v>
      </c>
      <c r="GT185" s="8">
        <v>0</v>
      </c>
      <c r="GU185" s="8" t="s">
        <v>3</v>
      </c>
      <c r="GV185" s="8">
        <f t="shared" si="115"/>
        <v>0</v>
      </c>
      <c r="GW185" s="8">
        <v>1</v>
      </c>
      <c r="GX185" s="8">
        <f t="shared" si="116"/>
        <v>0</v>
      </c>
      <c r="GY185" s="8"/>
      <c r="GZ185" s="8"/>
      <c r="HA185" s="8">
        <v>0</v>
      </c>
      <c r="HB185" s="8">
        <v>0</v>
      </c>
      <c r="HC185" s="8">
        <f t="shared" si="125"/>
        <v>0</v>
      </c>
      <c r="HD185" s="8"/>
      <c r="HE185" s="8" t="s">
        <v>3</v>
      </c>
      <c r="HF185" s="8" t="s">
        <v>3</v>
      </c>
      <c r="HG185" s="8"/>
      <c r="HH185" s="8"/>
      <c r="HI185" s="8"/>
      <c r="HJ185" s="8"/>
      <c r="HK185" s="8"/>
      <c r="HL185" s="8"/>
      <c r="HM185" s="8" t="s">
        <v>3</v>
      </c>
      <c r="HN185" s="8" t="s">
        <v>303</v>
      </c>
      <c r="HO185" s="8" t="s">
        <v>304</v>
      </c>
      <c r="HP185" s="8" t="s">
        <v>302</v>
      </c>
      <c r="HQ185" s="8" t="s">
        <v>302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55" x14ac:dyDescent="0.2">
      <c r="A186">
        <v>17</v>
      </c>
      <c r="B186">
        <v>1</v>
      </c>
      <c r="C186">
        <f>ROW(SmtRes!A616)</f>
        <v>616</v>
      </c>
      <c r="D186">
        <f>ROW(EtalonRes!A830)</f>
        <v>830</v>
      </c>
      <c r="E186" t="s">
        <v>3</v>
      </c>
      <c r="F186" t="s">
        <v>298</v>
      </c>
      <c r="G186" t="s">
        <v>299</v>
      </c>
      <c r="H186" t="s">
        <v>300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f t="shared" si="102"/>
        <v>0</v>
      </c>
      <c r="O186">
        <f t="shared" si="119"/>
        <v>0</v>
      </c>
      <c r="P186">
        <f>SUMIF(SmtRes!AQ616:'SmtRes'!AQ616,"=1",SmtRes!DF616:'SmtRes'!DF616)</f>
        <v>0</v>
      </c>
      <c r="Q186">
        <f>SUMIF(SmtRes!AQ616:'SmtRes'!AQ616,"=1",SmtRes!DG616:'SmtRes'!DG616)</f>
        <v>0</v>
      </c>
      <c r="R186">
        <f>SUMIF(SmtRes!AQ616:'SmtRes'!AQ616,"=1",SmtRes!DH616:'SmtRes'!DH616)</f>
        <v>0</v>
      </c>
      <c r="S186">
        <f>SUMIF(SmtRes!AQ616:'SmtRes'!AQ616,"=1",SmtRes!DI616:'SmtRes'!DI616)</f>
        <v>0</v>
      </c>
      <c r="T186">
        <f t="shared" si="103"/>
        <v>0</v>
      </c>
      <c r="U186">
        <f>SUMIF(SmtRes!AQ616:'SmtRes'!AQ616,"=1",SmtRes!CV616:'SmtRes'!CV616)</f>
        <v>0</v>
      </c>
      <c r="V186">
        <f>SUMIF(SmtRes!AQ616:'SmtRes'!AQ616,"=1",SmtRes!CW616:'SmtRes'!CW616)</f>
        <v>0</v>
      </c>
      <c r="W186">
        <f t="shared" si="104"/>
        <v>0</v>
      </c>
      <c r="X186">
        <f t="shared" si="105"/>
        <v>0</v>
      </c>
      <c r="Y186">
        <f t="shared" si="106"/>
        <v>0</v>
      </c>
      <c r="AA186">
        <v>-1</v>
      </c>
      <c r="AB186">
        <f t="shared" si="107"/>
        <v>116944.443</v>
      </c>
      <c r="AC186">
        <f>ROUND((0),6)</f>
        <v>0</v>
      </c>
      <c r="AD186">
        <f>ROUND((((0)-(0))+AE186),6)</f>
        <v>0</v>
      </c>
      <c r="AE186">
        <f>ROUND((0),6)</f>
        <v>0</v>
      </c>
      <c r="AF186">
        <f>ROUND((SUM(SmtRes!BT616:'SmtRes'!BT616)),6)</f>
        <v>116944.443</v>
      </c>
      <c r="AG186">
        <f t="shared" si="108"/>
        <v>0</v>
      </c>
      <c r="AH186">
        <f>(SUM(SmtRes!BU616:'SmtRes'!BU616))</f>
        <v>177.1</v>
      </c>
      <c r="AI186">
        <f>(0)</f>
        <v>0</v>
      </c>
      <c r="AJ186">
        <f t="shared" si="109"/>
        <v>0</v>
      </c>
      <c r="AK186">
        <v>101690.82</v>
      </c>
      <c r="AL186">
        <v>0</v>
      </c>
      <c r="AM186">
        <v>0</v>
      </c>
      <c r="AN186">
        <v>0</v>
      </c>
      <c r="AO186">
        <v>101690.82</v>
      </c>
      <c r="AP186">
        <v>0</v>
      </c>
      <c r="AQ186">
        <v>154</v>
      </c>
      <c r="AR186">
        <v>0</v>
      </c>
      <c r="AS186">
        <v>0</v>
      </c>
      <c r="AT186">
        <v>89</v>
      </c>
      <c r="AU186">
        <v>40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301</v>
      </c>
      <c r="BM186">
        <v>1003</v>
      </c>
      <c r="BN186">
        <v>0</v>
      </c>
      <c r="BO186" t="s">
        <v>3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89</v>
      </c>
      <c r="CA186">
        <v>40</v>
      </c>
      <c r="CB186" t="s">
        <v>3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194</v>
      </c>
      <c r="CO186">
        <v>0</v>
      </c>
      <c r="CP186">
        <f t="shared" si="120"/>
        <v>0</v>
      </c>
      <c r="CQ186">
        <f>SUMIF(SmtRes!AQ616:'SmtRes'!AQ616,"=1",SmtRes!AA616:'SmtRes'!AA616)</f>
        <v>0</v>
      </c>
      <c r="CR186">
        <f>SUMIF(SmtRes!AQ616:'SmtRes'!AQ616,"=1",SmtRes!AB616:'SmtRes'!AB616)</f>
        <v>0</v>
      </c>
      <c r="CS186">
        <f>SUMIF(SmtRes!AQ616:'SmtRes'!AQ616,"=1",SmtRes!AC616:'SmtRes'!AC616)</f>
        <v>0</v>
      </c>
      <c r="CT186">
        <f>SUMIF(SmtRes!AQ616:'SmtRes'!AQ616,"=1",SmtRes!AD616:'SmtRes'!AD616)</f>
        <v>660.33</v>
      </c>
      <c r="CU186">
        <f t="shared" si="121"/>
        <v>0</v>
      </c>
      <c r="CV186">
        <f>SUMIF(SmtRes!AQ616:'SmtRes'!AQ616,"=1",SmtRes!BU616:'SmtRes'!BU616)</f>
        <v>177.1</v>
      </c>
      <c r="CW186">
        <f>SUMIF(SmtRes!AQ616:'SmtRes'!AQ616,"=1",SmtRes!BV616:'SmtRes'!BV616)</f>
        <v>0</v>
      </c>
      <c r="CX186">
        <f t="shared" si="122"/>
        <v>0</v>
      </c>
      <c r="CY186">
        <f t="shared" si="123"/>
        <v>0</v>
      </c>
      <c r="CZ186">
        <f t="shared" si="124"/>
        <v>0</v>
      </c>
      <c r="DB186">
        <v>58</v>
      </c>
      <c r="DC186" t="s">
        <v>3</v>
      </c>
      <c r="DD186" t="s">
        <v>3</v>
      </c>
      <c r="DE186" t="s">
        <v>195</v>
      </c>
      <c r="DF186" t="s">
        <v>195</v>
      </c>
      <c r="DG186" t="s">
        <v>195</v>
      </c>
      <c r="DH186" t="s">
        <v>3</v>
      </c>
      <c r="DI186" t="s">
        <v>195</v>
      </c>
      <c r="DJ186" t="s">
        <v>195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1007</v>
      </c>
      <c r="DV186" t="s">
        <v>300</v>
      </c>
      <c r="DW186" t="s">
        <v>300</v>
      </c>
      <c r="DX186">
        <v>100</v>
      </c>
      <c r="DZ186" t="s">
        <v>3</v>
      </c>
      <c r="EA186" t="s">
        <v>3</v>
      </c>
      <c r="EB186" t="s">
        <v>3</v>
      </c>
      <c r="EC186" t="s">
        <v>3</v>
      </c>
      <c r="EE186">
        <v>82815128</v>
      </c>
      <c r="EF186">
        <v>2</v>
      </c>
      <c r="EG186" t="s">
        <v>36</v>
      </c>
      <c r="EH186">
        <v>1</v>
      </c>
      <c r="EI186" t="s">
        <v>205</v>
      </c>
      <c r="EJ186">
        <v>1</v>
      </c>
      <c r="EK186">
        <v>1003</v>
      </c>
      <c r="EL186" t="s">
        <v>302</v>
      </c>
      <c r="EM186" t="s">
        <v>207</v>
      </c>
      <c r="EO186" t="s">
        <v>198</v>
      </c>
      <c r="EQ186">
        <v>132096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154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89</v>
      </c>
      <c r="FY186">
        <v>40</v>
      </c>
      <c r="GA186" t="s">
        <v>3</v>
      </c>
      <c r="GD186">
        <v>1</v>
      </c>
      <c r="GF186">
        <v>-492747285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t="shared" si="110"/>
        <v>0</v>
      </c>
      <c r="GM186">
        <f t="shared" si="111"/>
        <v>0</v>
      </c>
      <c r="GN186">
        <f t="shared" si="112"/>
        <v>0</v>
      </c>
      <c r="GO186">
        <f t="shared" si="113"/>
        <v>0</v>
      </c>
      <c r="GP186">
        <f t="shared" si="114"/>
        <v>0</v>
      </c>
      <c r="GR186">
        <v>0</v>
      </c>
      <c r="GS186">
        <v>3</v>
      </c>
      <c r="GT186">
        <v>0</v>
      </c>
      <c r="GU186" t="s">
        <v>3</v>
      </c>
      <c r="GV186">
        <f t="shared" si="115"/>
        <v>0</v>
      </c>
      <c r="GW186">
        <v>1</v>
      </c>
      <c r="GX186">
        <f t="shared" si="116"/>
        <v>0</v>
      </c>
      <c r="HA186">
        <v>0</v>
      </c>
      <c r="HB186">
        <v>0</v>
      </c>
      <c r="HC186">
        <f t="shared" si="125"/>
        <v>0</v>
      </c>
      <c r="HE186" t="s">
        <v>3</v>
      </c>
      <c r="HF186" t="s">
        <v>3</v>
      </c>
      <c r="HM186" t="s">
        <v>3</v>
      </c>
      <c r="HN186" t="s">
        <v>303</v>
      </c>
      <c r="HO186" t="s">
        <v>304</v>
      </c>
      <c r="HP186" t="s">
        <v>302</v>
      </c>
      <c r="HQ186" t="s">
        <v>302</v>
      </c>
      <c r="HS186">
        <v>0</v>
      </c>
      <c r="IK186">
        <v>0</v>
      </c>
    </row>
    <row r="187" spans="1:255" x14ac:dyDescent="0.2">
      <c r="A187" s="8">
        <v>17</v>
      </c>
      <c r="B187" s="8">
        <v>1</v>
      </c>
      <c r="C187" s="8">
        <f>ROW(SmtRes!A617)</f>
        <v>617</v>
      </c>
      <c r="D187" s="8">
        <f>ROW(EtalonRes!A831)</f>
        <v>831</v>
      </c>
      <c r="E187" s="8" t="s">
        <v>3</v>
      </c>
      <c r="F187" s="8" t="s">
        <v>305</v>
      </c>
      <c r="G187" s="8" t="s">
        <v>306</v>
      </c>
      <c r="H187" s="8" t="s">
        <v>300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f t="shared" si="102"/>
        <v>0</v>
      </c>
      <c r="O187" s="8">
        <f t="shared" si="119"/>
        <v>0</v>
      </c>
      <c r="P187" s="8">
        <f>SUMIF(SmtRes!AQ617:'SmtRes'!AQ617,"=1",SmtRes!DF617:'SmtRes'!DF617)</f>
        <v>0</v>
      </c>
      <c r="Q187" s="8">
        <f>SUMIF(SmtRes!AQ617:'SmtRes'!AQ617,"=1",SmtRes!DG617:'SmtRes'!DG617)</f>
        <v>0</v>
      </c>
      <c r="R187" s="8">
        <f>SUMIF(SmtRes!AQ617:'SmtRes'!AQ617,"=1",SmtRes!DH617:'SmtRes'!DH617)</f>
        <v>0</v>
      </c>
      <c r="S187" s="8">
        <f>SUMIF(SmtRes!AQ617:'SmtRes'!AQ617,"=1",SmtRes!DI617:'SmtRes'!DI617)</f>
        <v>0</v>
      </c>
      <c r="T187" s="8">
        <f t="shared" si="103"/>
        <v>0</v>
      </c>
      <c r="U187" s="8">
        <f>SUMIF(SmtRes!AQ617:'SmtRes'!AQ617,"=1",SmtRes!CV617:'SmtRes'!CV617)</f>
        <v>0</v>
      </c>
      <c r="V187" s="8">
        <f>SUMIF(SmtRes!AQ617:'SmtRes'!AQ617,"=1",SmtRes!CW617:'SmtRes'!CW617)</f>
        <v>0</v>
      </c>
      <c r="W187" s="8">
        <f t="shared" si="104"/>
        <v>0</v>
      </c>
      <c r="X187" s="8">
        <f t="shared" si="105"/>
        <v>0</v>
      </c>
      <c r="Y187" s="8">
        <f t="shared" si="106"/>
        <v>0</v>
      </c>
      <c r="Z187" s="8"/>
      <c r="AA187" s="8">
        <v>-1</v>
      </c>
      <c r="AB187" s="8">
        <f t="shared" si="107"/>
        <v>70764.564599999998</v>
      </c>
      <c r="AC187" s="8">
        <f>ROUND((0),6)</f>
        <v>0</v>
      </c>
      <c r="AD187" s="8">
        <f>ROUND((((0)-(0))+AE187),6)</f>
        <v>0</v>
      </c>
      <c r="AE187" s="8">
        <f>ROUND((0),6)</f>
        <v>0</v>
      </c>
      <c r="AF187" s="8">
        <f>ROUND((SUM(SmtRes!BT617:'SmtRes'!BT617)),6)</f>
        <v>70764.564599999998</v>
      </c>
      <c r="AG187" s="8">
        <f t="shared" si="108"/>
        <v>0</v>
      </c>
      <c r="AH187" s="8">
        <f>(SUM(SmtRes!BU617:'SmtRes'!BU617))</f>
        <v>111.78</v>
      </c>
      <c r="AI187" s="8">
        <f>(0)</f>
        <v>0</v>
      </c>
      <c r="AJ187" s="8">
        <f t="shared" si="109"/>
        <v>0</v>
      </c>
      <c r="AK187" s="8">
        <v>61534.404000000002</v>
      </c>
      <c r="AL187" s="8">
        <v>0</v>
      </c>
      <c r="AM187" s="8">
        <v>0</v>
      </c>
      <c r="AN187" s="8">
        <v>0</v>
      </c>
      <c r="AO187" s="8">
        <v>61534.404000000002</v>
      </c>
      <c r="AP187" s="8">
        <v>0</v>
      </c>
      <c r="AQ187" s="8">
        <v>97.2</v>
      </c>
      <c r="AR187" s="8">
        <v>0</v>
      </c>
      <c r="AS187" s="8">
        <v>0</v>
      </c>
      <c r="AT187" s="8">
        <v>89</v>
      </c>
      <c r="AU187" s="8">
        <v>40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3</v>
      </c>
      <c r="BE187" s="8" t="s">
        <v>3</v>
      </c>
      <c r="BF187" s="8" t="s">
        <v>3</v>
      </c>
      <c r="BG187" s="8" t="s">
        <v>3</v>
      </c>
      <c r="BH187" s="8">
        <v>0</v>
      </c>
      <c r="BI187" s="8">
        <v>1</v>
      </c>
      <c r="BJ187" s="8" t="s">
        <v>307</v>
      </c>
      <c r="BK187" s="8"/>
      <c r="BL187" s="8"/>
      <c r="BM187" s="8">
        <v>1003</v>
      </c>
      <c r="BN187" s="8">
        <v>0</v>
      </c>
      <c r="BO187" s="8" t="s">
        <v>3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3</v>
      </c>
      <c r="BZ187" s="8">
        <v>89</v>
      </c>
      <c r="CA187" s="8">
        <v>40</v>
      </c>
      <c r="CB187" s="8" t="s">
        <v>3</v>
      </c>
      <c r="CC187" s="8"/>
      <c r="CD187" s="8"/>
      <c r="CE187" s="8">
        <v>0</v>
      </c>
      <c r="CF187" s="8">
        <v>0</v>
      </c>
      <c r="CG187" s="8">
        <v>0</v>
      </c>
      <c r="CH187" s="8">
        <v>0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194</v>
      </c>
      <c r="CO187" s="8">
        <v>0</v>
      </c>
      <c r="CP187" s="8">
        <f t="shared" si="120"/>
        <v>0</v>
      </c>
      <c r="CQ187" s="8">
        <f>SUMIF(SmtRes!AQ617:'SmtRes'!AQ617,"=1",SmtRes!AA617:'SmtRes'!AA617)</f>
        <v>0</v>
      </c>
      <c r="CR187" s="8">
        <f>SUMIF(SmtRes!AQ617:'SmtRes'!AQ617,"=1",SmtRes!AB617:'SmtRes'!AB617)</f>
        <v>0</v>
      </c>
      <c r="CS187" s="8">
        <f>SUMIF(SmtRes!AQ617:'SmtRes'!AQ617,"=1",SmtRes!AC617:'SmtRes'!AC617)</f>
        <v>0</v>
      </c>
      <c r="CT187" s="8">
        <f>SUMIF(SmtRes!AQ617:'SmtRes'!AQ617,"=1",SmtRes!AD617:'SmtRes'!AD617)</f>
        <v>633.07000000000005</v>
      </c>
      <c r="CU187" s="8">
        <f t="shared" si="121"/>
        <v>0</v>
      </c>
      <c r="CV187" s="8">
        <f>SUMIF(SmtRes!AQ617:'SmtRes'!AQ617,"=1",SmtRes!BU617:'SmtRes'!BU617)</f>
        <v>111.78</v>
      </c>
      <c r="CW187" s="8">
        <f>SUMIF(SmtRes!AQ617:'SmtRes'!AQ617,"=1",SmtRes!BV617:'SmtRes'!BV617)</f>
        <v>0</v>
      </c>
      <c r="CX187" s="8">
        <f t="shared" si="122"/>
        <v>0</v>
      </c>
      <c r="CY187" s="8">
        <f t="shared" si="123"/>
        <v>0</v>
      </c>
      <c r="CZ187" s="8">
        <f t="shared" si="124"/>
        <v>0</v>
      </c>
      <c r="DA187" s="8"/>
      <c r="DB187" s="8">
        <v>59</v>
      </c>
      <c r="DC187" s="8" t="s">
        <v>3</v>
      </c>
      <c r="DD187" s="8" t="s">
        <v>3</v>
      </c>
      <c r="DE187" s="8" t="s">
        <v>195</v>
      </c>
      <c r="DF187" s="8" t="s">
        <v>195</v>
      </c>
      <c r="DG187" s="8" t="s">
        <v>195</v>
      </c>
      <c r="DH187" s="8" t="s">
        <v>3</v>
      </c>
      <c r="DI187" s="8" t="s">
        <v>195</v>
      </c>
      <c r="DJ187" s="8" t="s">
        <v>195</v>
      </c>
      <c r="DK187" s="8" t="s">
        <v>3</v>
      </c>
      <c r="DL187" s="8" t="s">
        <v>3</v>
      </c>
      <c r="DM187" s="8" t="s">
        <v>3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1007</v>
      </c>
      <c r="DV187" s="8" t="s">
        <v>300</v>
      </c>
      <c r="DW187" s="8" t="s">
        <v>300</v>
      </c>
      <c r="DX187" s="8">
        <v>100</v>
      </c>
      <c r="DY187" s="8"/>
      <c r="DZ187" s="8" t="s">
        <v>3</v>
      </c>
      <c r="EA187" s="8" t="s">
        <v>3</v>
      </c>
      <c r="EB187" s="8" t="s">
        <v>3</v>
      </c>
      <c r="EC187" s="8" t="s">
        <v>3</v>
      </c>
      <c r="ED187" s="8"/>
      <c r="EE187" s="8">
        <v>82815128</v>
      </c>
      <c r="EF187" s="8">
        <v>2</v>
      </c>
      <c r="EG187" s="8" t="s">
        <v>36</v>
      </c>
      <c r="EH187" s="8">
        <v>1</v>
      </c>
      <c r="EI187" s="8" t="s">
        <v>205</v>
      </c>
      <c r="EJ187" s="8">
        <v>1</v>
      </c>
      <c r="EK187" s="8">
        <v>1003</v>
      </c>
      <c r="EL187" s="8" t="s">
        <v>302</v>
      </c>
      <c r="EM187" s="8" t="s">
        <v>207</v>
      </c>
      <c r="EN187" s="8"/>
      <c r="EO187" s="8" t="s">
        <v>198</v>
      </c>
      <c r="EP187" s="8"/>
      <c r="EQ187" s="8">
        <v>132096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97.2</v>
      </c>
      <c r="EX187" s="8">
        <v>0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89</v>
      </c>
      <c r="FY187" s="8">
        <v>40</v>
      </c>
      <c r="FZ187" s="8"/>
      <c r="GA187" s="8" t="s">
        <v>3</v>
      </c>
      <c r="GB187" s="8"/>
      <c r="GC187" s="8"/>
      <c r="GD187" s="8">
        <v>1</v>
      </c>
      <c r="GE187" s="8"/>
      <c r="GF187" s="8">
        <v>43757517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t="shared" si="110"/>
        <v>0</v>
      </c>
      <c r="GM187" s="8">
        <f t="shared" si="111"/>
        <v>0</v>
      </c>
      <c r="GN187" s="8">
        <f t="shared" si="112"/>
        <v>0</v>
      </c>
      <c r="GO187" s="8">
        <f t="shared" si="113"/>
        <v>0</v>
      </c>
      <c r="GP187" s="8">
        <f t="shared" si="114"/>
        <v>0</v>
      </c>
      <c r="GQ187" s="8"/>
      <c r="GR187" s="8">
        <v>0</v>
      </c>
      <c r="GS187" s="8">
        <v>3</v>
      </c>
      <c r="GT187" s="8">
        <v>0</v>
      </c>
      <c r="GU187" s="8" t="s">
        <v>3</v>
      </c>
      <c r="GV187" s="8">
        <f t="shared" si="115"/>
        <v>0</v>
      </c>
      <c r="GW187" s="8">
        <v>1</v>
      </c>
      <c r="GX187" s="8">
        <f t="shared" si="116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3</v>
      </c>
      <c r="HF187" s="8" t="s">
        <v>3</v>
      </c>
      <c r="HG187" s="8"/>
      <c r="HH187" s="8"/>
      <c r="HI187" s="8"/>
      <c r="HJ187" s="8"/>
      <c r="HK187" s="8"/>
      <c r="HL187" s="8"/>
      <c r="HM187" s="8" t="s">
        <v>3</v>
      </c>
      <c r="HN187" s="8" t="s">
        <v>303</v>
      </c>
      <c r="HO187" s="8" t="s">
        <v>304</v>
      </c>
      <c r="HP187" s="8" t="s">
        <v>302</v>
      </c>
      <c r="HQ187" s="8" t="s">
        <v>302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55" x14ac:dyDescent="0.2">
      <c r="A188">
        <v>17</v>
      </c>
      <c r="B188">
        <v>1</v>
      </c>
      <c r="C188">
        <f>ROW(SmtRes!A618)</f>
        <v>618</v>
      </c>
      <c r="D188">
        <f>ROW(EtalonRes!A832)</f>
        <v>832</v>
      </c>
      <c r="E188" t="s">
        <v>3</v>
      </c>
      <c r="F188" t="s">
        <v>305</v>
      </c>
      <c r="G188" t="s">
        <v>306</v>
      </c>
      <c r="H188" t="s">
        <v>300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f t="shared" si="102"/>
        <v>0</v>
      </c>
      <c r="O188">
        <f t="shared" si="119"/>
        <v>0</v>
      </c>
      <c r="P188">
        <f>SUMIF(SmtRes!AQ618:'SmtRes'!AQ618,"=1",SmtRes!DF618:'SmtRes'!DF618)</f>
        <v>0</v>
      </c>
      <c r="Q188">
        <f>SUMIF(SmtRes!AQ618:'SmtRes'!AQ618,"=1",SmtRes!DG618:'SmtRes'!DG618)</f>
        <v>0</v>
      </c>
      <c r="R188">
        <f>SUMIF(SmtRes!AQ618:'SmtRes'!AQ618,"=1",SmtRes!DH618:'SmtRes'!DH618)</f>
        <v>0</v>
      </c>
      <c r="S188">
        <f>SUMIF(SmtRes!AQ618:'SmtRes'!AQ618,"=1",SmtRes!DI618:'SmtRes'!DI618)</f>
        <v>0</v>
      </c>
      <c r="T188">
        <f t="shared" si="103"/>
        <v>0</v>
      </c>
      <c r="U188">
        <f>SUMIF(SmtRes!AQ618:'SmtRes'!AQ618,"=1",SmtRes!CV618:'SmtRes'!CV618)</f>
        <v>0</v>
      </c>
      <c r="V188">
        <f>SUMIF(SmtRes!AQ618:'SmtRes'!AQ618,"=1",SmtRes!CW618:'SmtRes'!CW618)</f>
        <v>0</v>
      </c>
      <c r="W188">
        <f t="shared" si="104"/>
        <v>0</v>
      </c>
      <c r="X188">
        <f t="shared" si="105"/>
        <v>0</v>
      </c>
      <c r="Y188">
        <f t="shared" si="106"/>
        <v>0</v>
      </c>
      <c r="AA188">
        <v>-1</v>
      </c>
      <c r="AB188">
        <f t="shared" si="107"/>
        <v>70764.564599999998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ROUND((SUM(SmtRes!BT618:'SmtRes'!BT618)),6)</f>
        <v>70764.564599999998</v>
      </c>
      <c r="AG188">
        <f t="shared" si="108"/>
        <v>0</v>
      </c>
      <c r="AH188">
        <f>(SUM(SmtRes!BU618:'SmtRes'!BU618))</f>
        <v>111.78</v>
      </c>
      <c r="AI188">
        <f>(0)</f>
        <v>0</v>
      </c>
      <c r="AJ188">
        <f t="shared" si="109"/>
        <v>0</v>
      </c>
      <c r="AK188">
        <v>61534.404000000002</v>
      </c>
      <c r="AL188">
        <v>0</v>
      </c>
      <c r="AM188">
        <v>0</v>
      </c>
      <c r="AN188">
        <v>0</v>
      </c>
      <c r="AO188">
        <v>61534.404000000002</v>
      </c>
      <c r="AP188">
        <v>0</v>
      </c>
      <c r="AQ188">
        <v>97.2</v>
      </c>
      <c r="AR188">
        <v>0</v>
      </c>
      <c r="AS188">
        <v>0</v>
      </c>
      <c r="AT188">
        <v>89</v>
      </c>
      <c r="AU188">
        <v>40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307</v>
      </c>
      <c r="BM188">
        <v>1003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89</v>
      </c>
      <c r="CA188">
        <v>40</v>
      </c>
      <c r="CB188" t="s">
        <v>3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194</v>
      </c>
      <c r="CO188">
        <v>0</v>
      </c>
      <c r="CP188">
        <f t="shared" si="120"/>
        <v>0</v>
      </c>
      <c r="CQ188">
        <f>SUMIF(SmtRes!AQ618:'SmtRes'!AQ618,"=1",SmtRes!AA618:'SmtRes'!AA618)</f>
        <v>0</v>
      </c>
      <c r="CR188">
        <f>SUMIF(SmtRes!AQ618:'SmtRes'!AQ618,"=1",SmtRes!AB618:'SmtRes'!AB618)</f>
        <v>0</v>
      </c>
      <c r="CS188">
        <f>SUMIF(SmtRes!AQ618:'SmtRes'!AQ618,"=1",SmtRes!AC618:'SmtRes'!AC618)</f>
        <v>0</v>
      </c>
      <c r="CT188">
        <f>SUMIF(SmtRes!AQ618:'SmtRes'!AQ618,"=1",SmtRes!AD618:'SmtRes'!AD618)</f>
        <v>633.07000000000005</v>
      </c>
      <c r="CU188">
        <f t="shared" si="121"/>
        <v>0</v>
      </c>
      <c r="CV188">
        <f>SUMIF(SmtRes!AQ618:'SmtRes'!AQ618,"=1",SmtRes!BU618:'SmtRes'!BU618)</f>
        <v>111.78</v>
      </c>
      <c r="CW188">
        <f>SUMIF(SmtRes!AQ618:'SmtRes'!AQ618,"=1",SmtRes!BV618:'SmtRes'!BV618)</f>
        <v>0</v>
      </c>
      <c r="CX188">
        <f t="shared" si="122"/>
        <v>0</v>
      </c>
      <c r="CY188">
        <f t="shared" si="123"/>
        <v>0</v>
      </c>
      <c r="CZ188">
        <f t="shared" si="124"/>
        <v>0</v>
      </c>
      <c r="DB188">
        <v>60</v>
      </c>
      <c r="DC188" t="s">
        <v>3</v>
      </c>
      <c r="DD188" t="s">
        <v>3</v>
      </c>
      <c r="DE188" t="s">
        <v>195</v>
      </c>
      <c r="DF188" t="s">
        <v>195</v>
      </c>
      <c r="DG188" t="s">
        <v>195</v>
      </c>
      <c r="DH188" t="s">
        <v>3</v>
      </c>
      <c r="DI188" t="s">
        <v>195</v>
      </c>
      <c r="DJ188" t="s">
        <v>195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1007</v>
      </c>
      <c r="DV188" t="s">
        <v>300</v>
      </c>
      <c r="DW188" t="s">
        <v>300</v>
      </c>
      <c r="DX188">
        <v>100</v>
      </c>
      <c r="DZ188" t="s">
        <v>3</v>
      </c>
      <c r="EA188" t="s">
        <v>3</v>
      </c>
      <c r="EB188" t="s">
        <v>3</v>
      </c>
      <c r="EC188" t="s">
        <v>3</v>
      </c>
      <c r="EE188">
        <v>82815128</v>
      </c>
      <c r="EF188">
        <v>2</v>
      </c>
      <c r="EG188" t="s">
        <v>36</v>
      </c>
      <c r="EH188">
        <v>1</v>
      </c>
      <c r="EI188" t="s">
        <v>205</v>
      </c>
      <c r="EJ188">
        <v>1</v>
      </c>
      <c r="EK188">
        <v>1003</v>
      </c>
      <c r="EL188" t="s">
        <v>302</v>
      </c>
      <c r="EM188" t="s">
        <v>207</v>
      </c>
      <c r="EO188" t="s">
        <v>198</v>
      </c>
      <c r="EQ188">
        <v>132096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97.2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89</v>
      </c>
      <c r="FY188">
        <v>40</v>
      </c>
      <c r="GA188" t="s">
        <v>3</v>
      </c>
      <c r="GD188">
        <v>1</v>
      </c>
      <c r="GF188">
        <v>43757517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10"/>
        <v>0</v>
      </c>
      <c r="GM188">
        <f t="shared" si="111"/>
        <v>0</v>
      </c>
      <c r="GN188">
        <f t="shared" si="112"/>
        <v>0</v>
      </c>
      <c r="GO188">
        <f t="shared" si="113"/>
        <v>0</v>
      </c>
      <c r="GP188">
        <f t="shared" si="114"/>
        <v>0</v>
      </c>
      <c r="GR188">
        <v>0</v>
      </c>
      <c r="GS188">
        <v>3</v>
      </c>
      <c r="GT188">
        <v>0</v>
      </c>
      <c r="GU188" t="s">
        <v>3</v>
      </c>
      <c r="GV188">
        <f t="shared" si="115"/>
        <v>0</v>
      </c>
      <c r="GW188">
        <v>1</v>
      </c>
      <c r="GX188">
        <f t="shared" si="116"/>
        <v>0</v>
      </c>
      <c r="HA188">
        <v>0</v>
      </c>
      <c r="HB188">
        <v>0</v>
      </c>
      <c r="HC188">
        <f t="shared" si="125"/>
        <v>0</v>
      </c>
      <c r="HE188" t="s">
        <v>3</v>
      </c>
      <c r="HF188" t="s">
        <v>3</v>
      </c>
      <c r="HM188" t="s">
        <v>3</v>
      </c>
      <c r="HN188" t="s">
        <v>303</v>
      </c>
      <c r="HO188" t="s">
        <v>304</v>
      </c>
      <c r="HP188" t="s">
        <v>302</v>
      </c>
      <c r="HQ188" t="s">
        <v>302</v>
      </c>
      <c r="HS188">
        <v>0</v>
      </c>
      <c r="IK188">
        <v>0</v>
      </c>
    </row>
    <row r="190" spans="1:255" x14ac:dyDescent="0.2">
      <c r="A190" s="7">
        <v>51</v>
      </c>
      <c r="B190" s="7">
        <f>B107</f>
        <v>1</v>
      </c>
      <c r="C190" s="7">
        <f>A107</f>
        <v>4</v>
      </c>
      <c r="D190" s="7">
        <f>ROW(A107)</f>
        <v>107</v>
      </c>
      <c r="E190" s="7"/>
      <c r="F190" s="7" t="str">
        <f>IF(F107&lt;&gt;"",F107,"")</f>
        <v>Новый раздел</v>
      </c>
      <c r="G190" s="7" t="str">
        <f>IF(G107&lt;&gt;"",G107,"")</f>
        <v>СМР</v>
      </c>
      <c r="H190" s="7">
        <v>0</v>
      </c>
      <c r="I190" s="7"/>
      <c r="J190" s="7"/>
      <c r="K190" s="7"/>
      <c r="L190" s="7"/>
      <c r="M190" s="7"/>
      <c r="N190" s="7"/>
      <c r="O190" s="7">
        <f t="shared" ref="O190:T190" si="126">ROUND(AB190,2)</f>
        <v>5089.6000000000004</v>
      </c>
      <c r="P190" s="7">
        <f t="shared" si="126"/>
        <v>0</v>
      </c>
      <c r="Q190" s="7">
        <f t="shared" si="126"/>
        <v>592.14</v>
      </c>
      <c r="R190" s="7">
        <f t="shared" si="126"/>
        <v>927.26</v>
      </c>
      <c r="S190" s="7">
        <f t="shared" si="126"/>
        <v>3570.2</v>
      </c>
      <c r="T190" s="7">
        <f t="shared" si="126"/>
        <v>0</v>
      </c>
      <c r="U190" s="7">
        <f>AH190</f>
        <v>4.4880360000000001</v>
      </c>
      <c r="V190" s="7">
        <f>AI190</f>
        <v>1.1357170000000001</v>
      </c>
      <c r="W190" s="7">
        <f>ROUND(AJ190,2)</f>
        <v>0</v>
      </c>
      <c r="X190" s="7">
        <f>ROUND(AK190,2)</f>
        <v>4632.38</v>
      </c>
      <c r="Y190" s="7">
        <f>ROUND(AL190,2)</f>
        <v>2698.48</v>
      </c>
      <c r="Z190" s="7"/>
      <c r="AA190" s="7"/>
      <c r="AB190" s="7">
        <f>ROUND(SUMIF(AA111:AA188,"=86751247",O111:O188),2)</f>
        <v>5089.6000000000004</v>
      </c>
      <c r="AC190" s="7">
        <f>ROUND(SUMIF(AA111:AA188,"=86751247",P111:P188),2)</f>
        <v>0</v>
      </c>
      <c r="AD190" s="7">
        <f>ROUND(SUMIF(AA111:AA188,"=86751247",Q111:Q188),2)</f>
        <v>592.14</v>
      </c>
      <c r="AE190" s="7">
        <f>ROUND(SUMIF(AA111:AA188,"=86751247",R111:R188),2)</f>
        <v>927.26</v>
      </c>
      <c r="AF190" s="7">
        <f>ROUND(SUMIF(AA111:AA188,"=86751247",S111:S188),2)</f>
        <v>3570.2</v>
      </c>
      <c r="AG190" s="7">
        <f>ROUND(SUMIF(AA111:AA188,"=86751247",T111:T188),2)</f>
        <v>0</v>
      </c>
      <c r="AH190" s="7">
        <f>SUMIF(AA111:AA188,"=86751247",U111:U188)</f>
        <v>4.4880360000000001</v>
      </c>
      <c r="AI190" s="7">
        <f>SUMIF(AA111:AA188,"=86751247",V111:V188)</f>
        <v>1.1357170000000001</v>
      </c>
      <c r="AJ190" s="7">
        <f>ROUND(SUMIF(AA111:AA188,"=86751247",W111:W188),2)</f>
        <v>0</v>
      </c>
      <c r="AK190" s="7">
        <f>ROUND(SUMIF(AA111:AA188,"=86751247",X111:X188),2)</f>
        <v>4632.38</v>
      </c>
      <c r="AL190" s="7">
        <f>ROUND(SUMIF(AA111:AA188,"=86751247",Y111:Y188),2)</f>
        <v>2698.48</v>
      </c>
      <c r="AM190" s="7"/>
      <c r="AN190" s="7"/>
      <c r="AO190" s="7">
        <f t="shared" ref="AO190:BD190" si="127">ROUND(BX190,2)</f>
        <v>0</v>
      </c>
      <c r="AP190" s="7">
        <f t="shared" si="127"/>
        <v>0</v>
      </c>
      <c r="AQ190" s="7">
        <f t="shared" si="127"/>
        <v>0</v>
      </c>
      <c r="AR190" s="7">
        <f t="shared" si="127"/>
        <v>12420.46</v>
      </c>
      <c r="AS190" s="7">
        <f t="shared" si="127"/>
        <v>12420.46</v>
      </c>
      <c r="AT190" s="7">
        <f t="shared" si="127"/>
        <v>0</v>
      </c>
      <c r="AU190" s="7">
        <f t="shared" si="127"/>
        <v>0</v>
      </c>
      <c r="AV190" s="7">
        <f t="shared" si="127"/>
        <v>0</v>
      </c>
      <c r="AW190" s="7">
        <f t="shared" si="127"/>
        <v>0</v>
      </c>
      <c r="AX190" s="7">
        <f t="shared" si="127"/>
        <v>0</v>
      </c>
      <c r="AY190" s="7">
        <f t="shared" si="127"/>
        <v>0</v>
      </c>
      <c r="AZ190" s="7">
        <f t="shared" si="127"/>
        <v>0</v>
      </c>
      <c r="BA190" s="7">
        <f t="shared" si="127"/>
        <v>0</v>
      </c>
      <c r="BB190" s="7">
        <f t="shared" si="127"/>
        <v>0</v>
      </c>
      <c r="BC190" s="7">
        <f t="shared" si="127"/>
        <v>0</v>
      </c>
      <c r="BD190" s="7">
        <f t="shared" si="127"/>
        <v>0</v>
      </c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>
        <f>ROUND(SUMIF(AA111:AA188,"=86751247",FQ111:FQ188),2)</f>
        <v>0</v>
      </c>
      <c r="BY190" s="7">
        <f>ROUND(SUMIF(AA111:AA188,"=86751247",FR111:FR188),2)</f>
        <v>0</v>
      </c>
      <c r="BZ190" s="7">
        <f>ROUND(SUMIF(AA111:AA188,"=86751247",GL111:GL188),2)</f>
        <v>0</v>
      </c>
      <c r="CA190" s="7">
        <f>ROUND(SUMIF(AA111:AA188,"=86751247",GM111:GM188),2)</f>
        <v>12420.46</v>
      </c>
      <c r="CB190" s="7">
        <f>ROUND(SUMIF(AA111:AA188,"=86751247",GN111:GN188),2)</f>
        <v>12420.46</v>
      </c>
      <c r="CC190" s="7">
        <f>ROUND(SUMIF(AA111:AA188,"=86751247",GO111:GO188),2)</f>
        <v>0</v>
      </c>
      <c r="CD190" s="7">
        <f>ROUND(SUMIF(AA111:AA188,"=86751247",GP111:GP188),2)</f>
        <v>0</v>
      </c>
      <c r="CE190" s="7">
        <f>AC190-BX190</f>
        <v>0</v>
      </c>
      <c r="CF190" s="7">
        <f>AC190-BY190</f>
        <v>0</v>
      </c>
      <c r="CG190" s="7">
        <f>BX190-BZ190</f>
        <v>0</v>
      </c>
      <c r="CH190" s="7">
        <f>AC190-BX190-BY190+BZ190</f>
        <v>0</v>
      </c>
      <c r="CI190" s="7">
        <f>BY190-BZ190</f>
        <v>0</v>
      </c>
      <c r="CJ190" s="7">
        <f>ROUND(SUMIF(AA111:AA188,"=86751247",GX111:GX188),2)</f>
        <v>0</v>
      </c>
      <c r="CK190" s="7">
        <f>ROUND(SUMIF(AA111:AA188,"=86751247",GY111:GY188),2)</f>
        <v>0</v>
      </c>
      <c r="CL190" s="7">
        <f>ROUND(SUMIF(AA111:AA188,"=86751247",GZ111:GZ188),2)</f>
        <v>0</v>
      </c>
      <c r="CM190" s="7">
        <f>ROUND(SUMIF(AA111:AA188,"=86751247",HD111:HD188),2)</f>
        <v>0</v>
      </c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4">
        <f t="shared" ref="DG190:DL190" si="128">ROUND(DT190,2)</f>
        <v>5089.6000000000004</v>
      </c>
      <c r="DH190" s="4">
        <f t="shared" si="128"/>
        <v>0</v>
      </c>
      <c r="DI190" s="4">
        <f t="shared" si="128"/>
        <v>592.14</v>
      </c>
      <c r="DJ190" s="4">
        <f t="shared" si="128"/>
        <v>927.26</v>
      </c>
      <c r="DK190" s="4">
        <f t="shared" si="128"/>
        <v>3570.2</v>
      </c>
      <c r="DL190" s="4">
        <f t="shared" si="128"/>
        <v>0</v>
      </c>
      <c r="DM190" s="4">
        <f>DZ190</f>
        <v>4.4880360000000001</v>
      </c>
      <c r="DN190" s="4">
        <f>EA190</f>
        <v>1.1357170000000001</v>
      </c>
      <c r="DO190" s="4">
        <f>ROUND(EB190,2)</f>
        <v>0</v>
      </c>
      <c r="DP190" s="4">
        <f>ROUND(EC190,2)</f>
        <v>4632.38</v>
      </c>
      <c r="DQ190" s="4">
        <f>ROUND(ED190,2)</f>
        <v>2698.48</v>
      </c>
      <c r="DR190" s="4"/>
      <c r="DS190" s="4"/>
      <c r="DT190" s="4">
        <f>ROUND(SUMIF(AA111:AA188,"=86751182",O111:O188),2)</f>
        <v>5089.6000000000004</v>
      </c>
      <c r="DU190" s="4">
        <f>ROUND(SUMIF(AA111:AA188,"=86751182",P111:P188),2)</f>
        <v>0</v>
      </c>
      <c r="DV190" s="4">
        <f>ROUND(SUMIF(AA111:AA188,"=86751182",Q111:Q188),2)</f>
        <v>592.14</v>
      </c>
      <c r="DW190" s="4">
        <f>ROUND(SUMIF(AA111:AA188,"=86751182",R111:R188),2)</f>
        <v>927.26</v>
      </c>
      <c r="DX190" s="4">
        <f>ROUND(SUMIF(AA111:AA188,"=86751182",S111:S188),2)</f>
        <v>3570.2</v>
      </c>
      <c r="DY190" s="4">
        <f>ROUND(SUMIF(AA111:AA188,"=86751182",T111:T188),2)</f>
        <v>0</v>
      </c>
      <c r="DZ190" s="4">
        <f>SUMIF(AA111:AA188,"=86751182",U111:U188)</f>
        <v>4.4880360000000001</v>
      </c>
      <c r="EA190" s="4">
        <f>SUMIF(AA111:AA188,"=86751182",V111:V188)</f>
        <v>1.1357170000000001</v>
      </c>
      <c r="EB190" s="4">
        <f>ROUND(SUMIF(AA111:AA188,"=86751182",W111:W188),2)</f>
        <v>0</v>
      </c>
      <c r="EC190" s="4">
        <f>ROUND(SUMIF(AA111:AA188,"=86751182",X111:X188),2)</f>
        <v>4632.38</v>
      </c>
      <c r="ED190" s="4">
        <f>ROUND(SUMIF(AA111:AA188,"=86751182",Y111:Y188),2)</f>
        <v>2698.48</v>
      </c>
      <c r="EE190" s="4"/>
      <c r="EF190" s="4"/>
      <c r="EG190" s="4">
        <f t="shared" ref="EG190:EV190" si="129">ROUND(FP190,2)</f>
        <v>0</v>
      </c>
      <c r="EH190" s="4">
        <f t="shared" si="129"/>
        <v>0</v>
      </c>
      <c r="EI190" s="4">
        <f t="shared" si="129"/>
        <v>0</v>
      </c>
      <c r="EJ190" s="4">
        <f t="shared" si="129"/>
        <v>12420.46</v>
      </c>
      <c r="EK190" s="4">
        <f t="shared" si="129"/>
        <v>12420.46</v>
      </c>
      <c r="EL190" s="4">
        <f t="shared" si="129"/>
        <v>0</v>
      </c>
      <c r="EM190" s="4">
        <f t="shared" si="129"/>
        <v>0</v>
      </c>
      <c r="EN190" s="4">
        <f t="shared" si="129"/>
        <v>0</v>
      </c>
      <c r="EO190" s="4">
        <f t="shared" si="129"/>
        <v>0</v>
      </c>
      <c r="EP190" s="4">
        <f t="shared" si="129"/>
        <v>0</v>
      </c>
      <c r="EQ190" s="4">
        <f t="shared" si="129"/>
        <v>0</v>
      </c>
      <c r="ER190" s="4">
        <f t="shared" si="129"/>
        <v>0</v>
      </c>
      <c r="ES190" s="4">
        <f t="shared" si="129"/>
        <v>0</v>
      </c>
      <c r="ET190" s="4">
        <f t="shared" si="129"/>
        <v>0</v>
      </c>
      <c r="EU190" s="4">
        <f t="shared" si="129"/>
        <v>0</v>
      </c>
      <c r="EV190" s="4">
        <f t="shared" si="129"/>
        <v>0</v>
      </c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>
        <f>ROUND(SUMIF(AA111:AA188,"=86751182",FQ111:FQ188),2)</f>
        <v>0</v>
      </c>
      <c r="FQ190" s="4">
        <f>ROUND(SUMIF(AA111:AA188,"=86751182",FR111:FR188),2)</f>
        <v>0</v>
      </c>
      <c r="FR190" s="4">
        <f>ROUND(SUMIF(AA111:AA188,"=86751182",GL111:GL188),2)</f>
        <v>0</v>
      </c>
      <c r="FS190" s="4">
        <f>ROUND(SUMIF(AA111:AA188,"=86751182",GM111:GM188),2)</f>
        <v>12420.46</v>
      </c>
      <c r="FT190" s="4">
        <f>ROUND(SUMIF(AA111:AA188,"=86751182",GN111:GN188),2)</f>
        <v>12420.46</v>
      </c>
      <c r="FU190" s="4">
        <f>ROUND(SUMIF(AA111:AA188,"=86751182",GO111:GO188),2)</f>
        <v>0</v>
      </c>
      <c r="FV190" s="4">
        <f>ROUND(SUMIF(AA111:AA188,"=86751182",GP111:GP188),2)</f>
        <v>0</v>
      </c>
      <c r="FW190" s="4">
        <f>DU190-FP190</f>
        <v>0</v>
      </c>
      <c r="FX190" s="4">
        <f>DU190-FQ190</f>
        <v>0</v>
      </c>
      <c r="FY190" s="4">
        <f>FP190-FR190</f>
        <v>0</v>
      </c>
      <c r="FZ190" s="4">
        <f>DU190-FP190-FQ190+FR190</f>
        <v>0</v>
      </c>
      <c r="GA190" s="4">
        <f>FQ190-FR190</f>
        <v>0</v>
      </c>
      <c r="GB190" s="4">
        <f>ROUND(SUMIF(AA111:AA188,"=86751182",GX111:GX188),2)</f>
        <v>0</v>
      </c>
      <c r="GC190" s="4">
        <f>ROUND(SUMIF(AA111:AA188,"=86751182",GY111:GY188),2)</f>
        <v>0</v>
      </c>
      <c r="GD190" s="4">
        <f>ROUND(SUMIF(AA111:AA188,"=86751182",GZ111:GZ188),2)</f>
        <v>0</v>
      </c>
      <c r="GE190" s="4">
        <f>ROUND(SUMIF(AA111:AA188,"=86751182",HD111:HD188),2)</f>
        <v>0</v>
      </c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>
        <v>0</v>
      </c>
    </row>
    <row r="192" spans="1:255" x14ac:dyDescent="0.2">
      <c r="A192" s="9">
        <v>50</v>
      </c>
      <c r="B192" s="9">
        <v>0</v>
      </c>
      <c r="C192" s="9">
        <v>0</v>
      </c>
      <c r="D192" s="9">
        <v>1</v>
      </c>
      <c r="E192" s="9">
        <v>201</v>
      </c>
      <c r="F192" s="9">
        <f>ROUND(Source!O190,O192)</f>
        <v>5089.6000000000004</v>
      </c>
      <c r="G192" s="9" t="s">
        <v>136</v>
      </c>
      <c r="H192" s="9" t="s">
        <v>137</v>
      </c>
      <c r="I192" s="9"/>
      <c r="J192" s="9"/>
      <c r="K192" s="9">
        <v>201</v>
      </c>
      <c r="L192" s="9">
        <v>1</v>
      </c>
      <c r="M192" s="9">
        <v>3</v>
      </c>
      <c r="N192" s="9" t="s">
        <v>3</v>
      </c>
      <c r="O192" s="9">
        <v>2</v>
      </c>
      <c r="P192" s="9">
        <f>ROUND(Source!DG190,O192)</f>
        <v>5089.6000000000004</v>
      </c>
      <c r="Q192" s="9"/>
      <c r="R192" s="9"/>
      <c r="S192" s="9"/>
      <c r="T192" s="9"/>
      <c r="U192" s="9"/>
      <c r="V192" s="9"/>
      <c r="W192" s="9">
        <v>0</v>
      </c>
      <c r="X192" s="9">
        <v>1</v>
      </c>
      <c r="Y192" s="9">
        <v>0</v>
      </c>
      <c r="Z192" s="9">
        <v>0</v>
      </c>
      <c r="AA192" s="9">
        <v>1</v>
      </c>
      <c r="AB192" s="9">
        <v>0</v>
      </c>
    </row>
    <row r="193" spans="1:28" x14ac:dyDescent="0.2">
      <c r="A193" s="9">
        <v>50</v>
      </c>
      <c r="B193" s="9">
        <v>0</v>
      </c>
      <c r="C193" s="9">
        <v>0</v>
      </c>
      <c r="D193" s="9">
        <v>1</v>
      </c>
      <c r="E193" s="9">
        <v>202</v>
      </c>
      <c r="F193" s="9">
        <f>ROUND(Source!P190,O193)</f>
        <v>0</v>
      </c>
      <c r="G193" s="9" t="s">
        <v>138</v>
      </c>
      <c r="H193" s="9" t="s">
        <v>139</v>
      </c>
      <c r="I193" s="9"/>
      <c r="J193" s="9"/>
      <c r="K193" s="9">
        <v>202</v>
      </c>
      <c r="L193" s="9">
        <v>2</v>
      </c>
      <c r="M193" s="9">
        <v>3</v>
      </c>
      <c r="N193" s="9" t="s">
        <v>3</v>
      </c>
      <c r="O193" s="9">
        <v>2</v>
      </c>
      <c r="P193" s="9">
        <f>ROUND(Source!DH190,O193)</f>
        <v>0</v>
      </c>
      <c r="Q193" s="9"/>
      <c r="R193" s="9"/>
      <c r="S193" s="9"/>
      <c r="T193" s="9"/>
      <c r="U193" s="9"/>
      <c r="V193" s="9"/>
      <c r="W193" s="9">
        <v>0</v>
      </c>
      <c r="X193" s="9">
        <v>1</v>
      </c>
      <c r="Y193" s="9">
        <v>0</v>
      </c>
      <c r="Z193" s="9">
        <v>0</v>
      </c>
      <c r="AA193" s="9">
        <v>1</v>
      </c>
      <c r="AB193" s="9">
        <v>0</v>
      </c>
    </row>
    <row r="194" spans="1:28" x14ac:dyDescent="0.2">
      <c r="A194" s="9">
        <v>50</v>
      </c>
      <c r="B194" s="9">
        <v>0</v>
      </c>
      <c r="C194" s="9">
        <v>0</v>
      </c>
      <c r="D194" s="9">
        <v>1</v>
      </c>
      <c r="E194" s="9">
        <v>222</v>
      </c>
      <c r="F194" s="9">
        <f>ROUND(Source!AO190,O194)</f>
        <v>0</v>
      </c>
      <c r="G194" s="9" t="s">
        <v>140</v>
      </c>
      <c r="H194" s="9" t="s">
        <v>141</v>
      </c>
      <c r="I194" s="9"/>
      <c r="J194" s="9"/>
      <c r="K194" s="9">
        <v>222</v>
      </c>
      <c r="L194" s="9">
        <v>3</v>
      </c>
      <c r="M194" s="9">
        <v>3</v>
      </c>
      <c r="N194" s="9" t="s">
        <v>3</v>
      </c>
      <c r="O194" s="9">
        <v>2</v>
      </c>
      <c r="P194" s="9">
        <f>ROUND(Source!EG190,O194)</f>
        <v>0</v>
      </c>
      <c r="Q194" s="9"/>
      <c r="R194" s="9"/>
      <c r="S194" s="9"/>
      <c r="T194" s="9"/>
      <c r="U194" s="9"/>
      <c r="V194" s="9"/>
      <c r="W194" s="9">
        <v>0</v>
      </c>
      <c r="X194" s="9">
        <v>1</v>
      </c>
      <c r="Y194" s="9">
        <v>0</v>
      </c>
      <c r="Z194" s="9">
        <v>0</v>
      </c>
      <c r="AA194" s="9">
        <v>1</v>
      </c>
      <c r="AB194" s="9">
        <v>0</v>
      </c>
    </row>
    <row r="195" spans="1:28" x14ac:dyDescent="0.2">
      <c r="A195" s="9">
        <v>50</v>
      </c>
      <c r="B195" s="9">
        <v>0</v>
      </c>
      <c r="C195" s="9">
        <v>0</v>
      </c>
      <c r="D195" s="9">
        <v>1</v>
      </c>
      <c r="E195" s="9">
        <v>225</v>
      </c>
      <c r="F195" s="9">
        <f>ROUND(Source!AV190,O195)</f>
        <v>0</v>
      </c>
      <c r="G195" s="9" t="s">
        <v>142</v>
      </c>
      <c r="H195" s="9" t="s">
        <v>143</v>
      </c>
      <c r="I195" s="9"/>
      <c r="J195" s="9"/>
      <c r="K195" s="9">
        <v>225</v>
      </c>
      <c r="L195" s="9">
        <v>4</v>
      </c>
      <c r="M195" s="9">
        <v>3</v>
      </c>
      <c r="N195" s="9" t="s">
        <v>3</v>
      </c>
      <c r="O195" s="9">
        <v>2</v>
      </c>
      <c r="P195" s="9">
        <f>ROUND(Source!EN190,O195)</f>
        <v>0</v>
      </c>
      <c r="Q195" s="9"/>
      <c r="R195" s="9"/>
      <c r="S195" s="9"/>
      <c r="T195" s="9"/>
      <c r="U195" s="9"/>
      <c r="V195" s="9"/>
      <c r="W195" s="9">
        <v>0</v>
      </c>
      <c r="X195" s="9">
        <v>1</v>
      </c>
      <c r="Y195" s="9">
        <v>0</v>
      </c>
      <c r="Z195" s="9">
        <v>0</v>
      </c>
      <c r="AA195" s="9">
        <v>1</v>
      </c>
      <c r="AB195" s="9">
        <v>0</v>
      </c>
    </row>
    <row r="196" spans="1:28" x14ac:dyDescent="0.2">
      <c r="A196" s="9">
        <v>50</v>
      </c>
      <c r="B196" s="9">
        <v>0</v>
      </c>
      <c r="C196" s="9">
        <v>0</v>
      </c>
      <c r="D196" s="9">
        <v>1</v>
      </c>
      <c r="E196" s="9">
        <v>226</v>
      </c>
      <c r="F196" s="9">
        <f>ROUND(Source!AW190,O196)</f>
        <v>0</v>
      </c>
      <c r="G196" s="9" t="s">
        <v>144</v>
      </c>
      <c r="H196" s="9" t="s">
        <v>145</v>
      </c>
      <c r="I196" s="9"/>
      <c r="J196" s="9"/>
      <c r="K196" s="9">
        <v>226</v>
      </c>
      <c r="L196" s="9">
        <v>5</v>
      </c>
      <c r="M196" s="9">
        <v>3</v>
      </c>
      <c r="N196" s="9" t="s">
        <v>3</v>
      </c>
      <c r="O196" s="9">
        <v>2</v>
      </c>
      <c r="P196" s="9">
        <f>ROUND(Source!EO190,O196)</f>
        <v>0</v>
      </c>
      <c r="Q196" s="9"/>
      <c r="R196" s="9"/>
      <c r="S196" s="9"/>
      <c r="T196" s="9"/>
      <c r="U196" s="9"/>
      <c r="V196" s="9"/>
      <c r="W196" s="9">
        <v>0</v>
      </c>
      <c r="X196" s="9">
        <v>1</v>
      </c>
      <c r="Y196" s="9">
        <v>0</v>
      </c>
      <c r="Z196" s="9">
        <v>0</v>
      </c>
      <c r="AA196" s="9">
        <v>1</v>
      </c>
      <c r="AB196" s="9">
        <v>0</v>
      </c>
    </row>
    <row r="197" spans="1:28" x14ac:dyDescent="0.2">
      <c r="A197" s="9">
        <v>50</v>
      </c>
      <c r="B197" s="9">
        <v>0</v>
      </c>
      <c r="C197" s="9">
        <v>0</v>
      </c>
      <c r="D197" s="9">
        <v>1</v>
      </c>
      <c r="E197" s="9">
        <v>227</v>
      </c>
      <c r="F197" s="9">
        <f>ROUND(Source!AX190,O197)</f>
        <v>0</v>
      </c>
      <c r="G197" s="9" t="s">
        <v>146</v>
      </c>
      <c r="H197" s="9" t="s">
        <v>147</v>
      </c>
      <c r="I197" s="9"/>
      <c r="J197" s="9"/>
      <c r="K197" s="9">
        <v>227</v>
      </c>
      <c r="L197" s="9">
        <v>6</v>
      </c>
      <c r="M197" s="9">
        <v>3</v>
      </c>
      <c r="N197" s="9" t="s">
        <v>3</v>
      </c>
      <c r="O197" s="9">
        <v>2</v>
      </c>
      <c r="P197" s="9">
        <f>ROUND(Source!EP190,O197)</f>
        <v>0</v>
      </c>
      <c r="Q197" s="9"/>
      <c r="R197" s="9"/>
      <c r="S197" s="9"/>
      <c r="T197" s="9"/>
      <c r="U197" s="9"/>
      <c r="V197" s="9"/>
      <c r="W197" s="9">
        <v>0</v>
      </c>
      <c r="X197" s="9">
        <v>1</v>
      </c>
      <c r="Y197" s="9">
        <v>0</v>
      </c>
      <c r="Z197" s="9">
        <v>0</v>
      </c>
      <c r="AA197" s="9">
        <v>1</v>
      </c>
      <c r="AB197" s="9">
        <v>0</v>
      </c>
    </row>
    <row r="198" spans="1:28" x14ac:dyDescent="0.2">
      <c r="A198" s="9">
        <v>50</v>
      </c>
      <c r="B198" s="9">
        <v>0</v>
      </c>
      <c r="C198" s="9">
        <v>0</v>
      </c>
      <c r="D198" s="9">
        <v>1</v>
      </c>
      <c r="E198" s="9">
        <v>228</v>
      </c>
      <c r="F198" s="9">
        <f>ROUND(Source!AY190,O198)</f>
        <v>0</v>
      </c>
      <c r="G198" s="9" t="s">
        <v>148</v>
      </c>
      <c r="H198" s="9" t="s">
        <v>149</v>
      </c>
      <c r="I198" s="9"/>
      <c r="J198" s="9"/>
      <c r="K198" s="9">
        <v>228</v>
      </c>
      <c r="L198" s="9">
        <v>7</v>
      </c>
      <c r="M198" s="9">
        <v>3</v>
      </c>
      <c r="N198" s="9" t="s">
        <v>3</v>
      </c>
      <c r="O198" s="9">
        <v>2</v>
      </c>
      <c r="P198" s="9">
        <f>ROUND(Source!EQ190,O198)</f>
        <v>0</v>
      </c>
      <c r="Q198" s="9"/>
      <c r="R198" s="9"/>
      <c r="S198" s="9"/>
      <c r="T198" s="9"/>
      <c r="U198" s="9"/>
      <c r="V198" s="9"/>
      <c r="W198" s="9">
        <v>0</v>
      </c>
      <c r="X198" s="9">
        <v>1</v>
      </c>
      <c r="Y198" s="9">
        <v>0</v>
      </c>
      <c r="Z198" s="9">
        <v>0</v>
      </c>
      <c r="AA198" s="9">
        <v>1</v>
      </c>
      <c r="AB198" s="9">
        <v>0</v>
      </c>
    </row>
    <row r="199" spans="1:28" x14ac:dyDescent="0.2">
      <c r="A199" s="9">
        <v>50</v>
      </c>
      <c r="B199" s="9">
        <v>0</v>
      </c>
      <c r="C199" s="9">
        <v>0</v>
      </c>
      <c r="D199" s="9">
        <v>1</v>
      </c>
      <c r="E199" s="9">
        <v>216</v>
      </c>
      <c r="F199" s="9">
        <f>ROUND(Source!AP190,O199)</f>
        <v>0</v>
      </c>
      <c r="G199" s="9" t="s">
        <v>150</v>
      </c>
      <c r="H199" s="9" t="s">
        <v>151</v>
      </c>
      <c r="I199" s="9"/>
      <c r="J199" s="9"/>
      <c r="K199" s="9">
        <v>216</v>
      </c>
      <c r="L199" s="9">
        <v>8</v>
      </c>
      <c r="M199" s="9">
        <v>3</v>
      </c>
      <c r="N199" s="9" t="s">
        <v>3</v>
      </c>
      <c r="O199" s="9">
        <v>2</v>
      </c>
      <c r="P199" s="9">
        <f>ROUND(Source!EH190,O199)</f>
        <v>0</v>
      </c>
      <c r="Q199" s="9"/>
      <c r="R199" s="9"/>
      <c r="S199" s="9"/>
      <c r="T199" s="9"/>
      <c r="U199" s="9"/>
      <c r="V199" s="9"/>
      <c r="W199" s="9">
        <v>0</v>
      </c>
      <c r="X199" s="9">
        <v>1</v>
      </c>
      <c r="Y199" s="9">
        <v>0</v>
      </c>
      <c r="Z199" s="9">
        <v>0</v>
      </c>
      <c r="AA199" s="9">
        <v>1</v>
      </c>
      <c r="AB199" s="9">
        <v>0</v>
      </c>
    </row>
    <row r="200" spans="1:28" x14ac:dyDescent="0.2">
      <c r="A200" s="9">
        <v>50</v>
      </c>
      <c r="B200" s="9">
        <v>0</v>
      </c>
      <c r="C200" s="9">
        <v>0</v>
      </c>
      <c r="D200" s="9">
        <v>1</v>
      </c>
      <c r="E200" s="9">
        <v>223</v>
      </c>
      <c r="F200" s="9">
        <f>ROUND(Source!AQ190,O200)</f>
        <v>0</v>
      </c>
      <c r="G200" s="9" t="s">
        <v>152</v>
      </c>
      <c r="H200" s="9" t="s">
        <v>153</v>
      </c>
      <c r="I200" s="9"/>
      <c r="J200" s="9"/>
      <c r="K200" s="9">
        <v>223</v>
      </c>
      <c r="L200" s="9">
        <v>9</v>
      </c>
      <c r="M200" s="9">
        <v>3</v>
      </c>
      <c r="N200" s="9" t="s">
        <v>3</v>
      </c>
      <c r="O200" s="9">
        <v>2</v>
      </c>
      <c r="P200" s="9">
        <f>ROUND(Source!EI190,O200)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 x14ac:dyDescent="0.2">
      <c r="A201" s="9">
        <v>50</v>
      </c>
      <c r="B201" s="9">
        <v>0</v>
      </c>
      <c r="C201" s="9">
        <v>0</v>
      </c>
      <c r="D201" s="9">
        <v>1</v>
      </c>
      <c r="E201" s="9">
        <v>229</v>
      </c>
      <c r="F201" s="9">
        <f>ROUND(Source!AZ190,O201)</f>
        <v>0</v>
      </c>
      <c r="G201" s="9" t="s">
        <v>154</v>
      </c>
      <c r="H201" s="9" t="s">
        <v>155</v>
      </c>
      <c r="I201" s="9"/>
      <c r="J201" s="9"/>
      <c r="K201" s="9">
        <v>229</v>
      </c>
      <c r="L201" s="9">
        <v>10</v>
      </c>
      <c r="M201" s="9">
        <v>3</v>
      </c>
      <c r="N201" s="9" t="s">
        <v>3</v>
      </c>
      <c r="O201" s="9">
        <v>2</v>
      </c>
      <c r="P201" s="9">
        <f>ROUND(Source!ER190,O201)</f>
        <v>0</v>
      </c>
      <c r="Q201" s="9"/>
      <c r="R201" s="9"/>
      <c r="S201" s="9"/>
      <c r="T201" s="9"/>
      <c r="U201" s="9"/>
      <c r="V201" s="9"/>
      <c r="W201" s="9">
        <v>0</v>
      </c>
      <c r="X201" s="9">
        <v>1</v>
      </c>
      <c r="Y201" s="9">
        <v>0</v>
      </c>
      <c r="Z201" s="9">
        <v>0</v>
      </c>
      <c r="AA201" s="9">
        <v>1</v>
      </c>
      <c r="AB201" s="9">
        <v>0</v>
      </c>
    </row>
    <row r="202" spans="1:28" x14ac:dyDescent="0.2">
      <c r="A202" s="9">
        <v>50</v>
      </c>
      <c r="B202" s="9">
        <v>0</v>
      </c>
      <c r="C202" s="9">
        <v>0</v>
      </c>
      <c r="D202" s="9">
        <v>1</v>
      </c>
      <c r="E202" s="9">
        <v>203</v>
      </c>
      <c r="F202" s="9">
        <f>ROUND(Source!Q190,O202)</f>
        <v>592.14</v>
      </c>
      <c r="G202" s="9" t="s">
        <v>156</v>
      </c>
      <c r="H202" s="9" t="s">
        <v>157</v>
      </c>
      <c r="I202" s="9"/>
      <c r="J202" s="9"/>
      <c r="K202" s="9">
        <v>203</v>
      </c>
      <c r="L202" s="9">
        <v>11</v>
      </c>
      <c r="M202" s="9">
        <v>3</v>
      </c>
      <c r="N202" s="9" t="s">
        <v>3</v>
      </c>
      <c r="O202" s="9">
        <v>2</v>
      </c>
      <c r="P202" s="9">
        <f>ROUND(Source!DI190,O202)</f>
        <v>592.14</v>
      </c>
      <c r="Q202" s="9"/>
      <c r="R202" s="9"/>
      <c r="S202" s="9"/>
      <c r="T202" s="9"/>
      <c r="U202" s="9"/>
      <c r="V202" s="9"/>
      <c r="W202" s="9">
        <v>0</v>
      </c>
      <c r="X202" s="9">
        <v>1</v>
      </c>
      <c r="Y202" s="9">
        <v>0</v>
      </c>
      <c r="Z202" s="9">
        <v>0</v>
      </c>
      <c r="AA202" s="9">
        <v>1</v>
      </c>
      <c r="AB202" s="9">
        <v>0</v>
      </c>
    </row>
    <row r="203" spans="1:28" x14ac:dyDescent="0.2">
      <c r="A203" s="9">
        <v>50</v>
      </c>
      <c r="B203" s="9">
        <v>0</v>
      </c>
      <c r="C203" s="9">
        <v>0</v>
      </c>
      <c r="D203" s="9">
        <v>1</v>
      </c>
      <c r="E203" s="9">
        <v>231</v>
      </c>
      <c r="F203" s="9">
        <f>ROUND(Source!BB190,O203)</f>
        <v>0</v>
      </c>
      <c r="G203" s="9" t="s">
        <v>158</v>
      </c>
      <c r="H203" s="9" t="s">
        <v>159</v>
      </c>
      <c r="I203" s="9"/>
      <c r="J203" s="9"/>
      <c r="K203" s="9">
        <v>231</v>
      </c>
      <c r="L203" s="9">
        <v>12</v>
      </c>
      <c r="M203" s="9">
        <v>3</v>
      </c>
      <c r="N203" s="9" t="s">
        <v>3</v>
      </c>
      <c r="O203" s="9">
        <v>2</v>
      </c>
      <c r="P203" s="9">
        <f>ROUND(Source!ET190,O203)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 x14ac:dyDescent="0.2">
      <c r="A204" s="9">
        <v>50</v>
      </c>
      <c r="B204" s="9">
        <v>0</v>
      </c>
      <c r="C204" s="9">
        <v>0</v>
      </c>
      <c r="D204" s="9">
        <v>1</v>
      </c>
      <c r="E204" s="9">
        <v>204</v>
      </c>
      <c r="F204" s="9">
        <f>ROUND(Source!R190,O204)</f>
        <v>927.26</v>
      </c>
      <c r="G204" s="9" t="s">
        <v>160</v>
      </c>
      <c r="H204" s="9" t="s">
        <v>161</v>
      </c>
      <c r="I204" s="9"/>
      <c r="J204" s="9"/>
      <c r="K204" s="9">
        <v>204</v>
      </c>
      <c r="L204" s="9">
        <v>13</v>
      </c>
      <c r="M204" s="9">
        <v>3</v>
      </c>
      <c r="N204" s="9" t="s">
        <v>3</v>
      </c>
      <c r="O204" s="9">
        <v>2</v>
      </c>
      <c r="P204" s="9">
        <f>ROUND(Source!DJ190,O204)</f>
        <v>927.26</v>
      </c>
      <c r="Q204" s="9"/>
      <c r="R204" s="9"/>
      <c r="S204" s="9"/>
      <c r="T204" s="9"/>
      <c r="U204" s="9"/>
      <c r="V204" s="9"/>
      <c r="W204" s="9">
        <v>0</v>
      </c>
      <c r="X204" s="9">
        <v>1</v>
      </c>
      <c r="Y204" s="9">
        <v>0</v>
      </c>
      <c r="Z204" s="9">
        <v>0</v>
      </c>
      <c r="AA204" s="9">
        <v>1</v>
      </c>
      <c r="AB204" s="9">
        <v>0</v>
      </c>
    </row>
    <row r="205" spans="1:28" x14ac:dyDescent="0.2">
      <c r="A205" s="9">
        <v>50</v>
      </c>
      <c r="B205" s="9">
        <v>0</v>
      </c>
      <c r="C205" s="9">
        <v>0</v>
      </c>
      <c r="D205" s="9">
        <v>1</v>
      </c>
      <c r="E205" s="9">
        <v>205</v>
      </c>
      <c r="F205" s="9">
        <f>ROUND(Source!S190,O205)</f>
        <v>3570.2</v>
      </c>
      <c r="G205" s="9" t="s">
        <v>162</v>
      </c>
      <c r="H205" s="9" t="s">
        <v>163</v>
      </c>
      <c r="I205" s="9"/>
      <c r="J205" s="9"/>
      <c r="K205" s="9">
        <v>205</v>
      </c>
      <c r="L205" s="9">
        <v>14</v>
      </c>
      <c r="M205" s="9">
        <v>3</v>
      </c>
      <c r="N205" s="9" t="s">
        <v>3</v>
      </c>
      <c r="O205" s="9">
        <v>2</v>
      </c>
      <c r="P205" s="9">
        <f>ROUND(Source!DK190,O205)</f>
        <v>3570.2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 x14ac:dyDescent="0.2">
      <c r="A206" s="9">
        <v>50</v>
      </c>
      <c r="B206" s="9">
        <v>0</v>
      </c>
      <c r="C206" s="9">
        <v>0</v>
      </c>
      <c r="D206" s="9">
        <v>1</v>
      </c>
      <c r="E206" s="9">
        <v>232</v>
      </c>
      <c r="F206" s="9">
        <f>ROUND(Source!BC190,O206)</f>
        <v>0</v>
      </c>
      <c r="G206" s="9" t="s">
        <v>164</v>
      </c>
      <c r="H206" s="9" t="s">
        <v>165</v>
      </c>
      <c r="I206" s="9"/>
      <c r="J206" s="9"/>
      <c r="K206" s="9">
        <v>232</v>
      </c>
      <c r="L206" s="9">
        <v>15</v>
      </c>
      <c r="M206" s="9">
        <v>3</v>
      </c>
      <c r="N206" s="9" t="s">
        <v>3</v>
      </c>
      <c r="O206" s="9">
        <v>2</v>
      </c>
      <c r="P206" s="9">
        <f>ROUND(Source!EU190,O206)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 x14ac:dyDescent="0.2">
      <c r="A207" s="9">
        <v>50</v>
      </c>
      <c r="B207" s="9">
        <v>0</v>
      </c>
      <c r="C207" s="9">
        <v>0</v>
      </c>
      <c r="D207" s="9">
        <v>1</v>
      </c>
      <c r="E207" s="9">
        <v>214</v>
      </c>
      <c r="F207" s="9">
        <f>ROUND(Source!AS190,O207)</f>
        <v>12420.46</v>
      </c>
      <c r="G207" s="9" t="s">
        <v>166</v>
      </c>
      <c r="H207" s="9" t="s">
        <v>167</v>
      </c>
      <c r="I207" s="9"/>
      <c r="J207" s="9"/>
      <c r="K207" s="9">
        <v>214</v>
      </c>
      <c r="L207" s="9">
        <v>16</v>
      </c>
      <c r="M207" s="9">
        <v>3</v>
      </c>
      <c r="N207" s="9" t="s">
        <v>3</v>
      </c>
      <c r="O207" s="9">
        <v>2</v>
      </c>
      <c r="P207" s="9">
        <f>ROUND(Source!EK190,O207)</f>
        <v>12420.46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 x14ac:dyDescent="0.2">
      <c r="A208" s="9">
        <v>50</v>
      </c>
      <c r="B208" s="9">
        <v>0</v>
      </c>
      <c r="C208" s="9">
        <v>0</v>
      </c>
      <c r="D208" s="9">
        <v>1</v>
      </c>
      <c r="E208" s="9">
        <v>215</v>
      </c>
      <c r="F208" s="9">
        <f>ROUND(Source!AT190,O208)</f>
        <v>0</v>
      </c>
      <c r="G208" s="9" t="s">
        <v>168</v>
      </c>
      <c r="H208" s="9" t="s">
        <v>169</v>
      </c>
      <c r="I208" s="9"/>
      <c r="J208" s="9"/>
      <c r="K208" s="9">
        <v>215</v>
      </c>
      <c r="L208" s="9">
        <v>17</v>
      </c>
      <c r="M208" s="9">
        <v>3</v>
      </c>
      <c r="N208" s="9" t="s">
        <v>3</v>
      </c>
      <c r="O208" s="9">
        <v>2</v>
      </c>
      <c r="P208" s="9">
        <f>ROUND(Source!EL190,O208)</f>
        <v>0</v>
      </c>
      <c r="Q208" s="9"/>
      <c r="R208" s="9"/>
      <c r="S208" s="9"/>
      <c r="T208" s="9"/>
      <c r="U208" s="9"/>
      <c r="V208" s="9"/>
      <c r="W208" s="9">
        <v>0</v>
      </c>
      <c r="X208" s="9">
        <v>1</v>
      </c>
      <c r="Y208" s="9">
        <v>0</v>
      </c>
      <c r="Z208" s="9">
        <v>0</v>
      </c>
      <c r="AA208" s="9">
        <v>1</v>
      </c>
      <c r="AB208" s="9">
        <v>0</v>
      </c>
    </row>
    <row r="209" spans="1:255" x14ac:dyDescent="0.2">
      <c r="A209" s="9">
        <v>50</v>
      </c>
      <c r="B209" s="9">
        <v>0</v>
      </c>
      <c r="C209" s="9">
        <v>0</v>
      </c>
      <c r="D209" s="9">
        <v>1</v>
      </c>
      <c r="E209" s="9">
        <v>217</v>
      </c>
      <c r="F209" s="9">
        <f>ROUND(Source!AU190,O209)</f>
        <v>0</v>
      </c>
      <c r="G209" s="9" t="s">
        <v>170</v>
      </c>
      <c r="H209" s="9" t="s">
        <v>171</v>
      </c>
      <c r="I209" s="9"/>
      <c r="J209" s="9"/>
      <c r="K209" s="9">
        <v>217</v>
      </c>
      <c r="L209" s="9">
        <v>18</v>
      </c>
      <c r="M209" s="9">
        <v>3</v>
      </c>
      <c r="N209" s="9" t="s">
        <v>3</v>
      </c>
      <c r="O209" s="9">
        <v>2</v>
      </c>
      <c r="P209" s="9">
        <f>ROUND(Source!EM190,O209)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55" x14ac:dyDescent="0.2">
      <c r="A210" s="9">
        <v>50</v>
      </c>
      <c r="B210" s="9">
        <v>0</v>
      </c>
      <c r="C210" s="9">
        <v>0</v>
      </c>
      <c r="D210" s="9">
        <v>1</v>
      </c>
      <c r="E210" s="9">
        <v>230</v>
      </c>
      <c r="F210" s="9">
        <f>ROUND(Source!BA190,O210)</f>
        <v>0</v>
      </c>
      <c r="G210" s="9" t="s">
        <v>172</v>
      </c>
      <c r="H210" s="9" t="s">
        <v>173</v>
      </c>
      <c r="I210" s="9"/>
      <c r="J210" s="9"/>
      <c r="K210" s="9">
        <v>230</v>
      </c>
      <c r="L210" s="9">
        <v>19</v>
      </c>
      <c r="M210" s="9">
        <v>3</v>
      </c>
      <c r="N210" s="9" t="s">
        <v>3</v>
      </c>
      <c r="O210" s="9">
        <v>2</v>
      </c>
      <c r="P210" s="9">
        <f>ROUND(Source!ES190,O210)</f>
        <v>0</v>
      </c>
      <c r="Q210" s="9"/>
      <c r="R210" s="9"/>
      <c r="S210" s="9"/>
      <c r="T210" s="9"/>
      <c r="U210" s="9"/>
      <c r="V210" s="9"/>
      <c r="W210" s="9">
        <v>0</v>
      </c>
      <c r="X210" s="9">
        <v>1</v>
      </c>
      <c r="Y210" s="9">
        <v>0</v>
      </c>
      <c r="Z210" s="9">
        <v>0</v>
      </c>
      <c r="AA210" s="9">
        <v>1</v>
      </c>
      <c r="AB210" s="9">
        <v>0</v>
      </c>
    </row>
    <row r="211" spans="1:255" x14ac:dyDescent="0.2">
      <c r="A211" s="9">
        <v>50</v>
      </c>
      <c r="B211" s="9">
        <v>0</v>
      </c>
      <c r="C211" s="9">
        <v>0</v>
      </c>
      <c r="D211" s="9">
        <v>1</v>
      </c>
      <c r="E211" s="9">
        <v>206</v>
      </c>
      <c r="F211" s="9">
        <f>ROUND(Source!T190,O211)</f>
        <v>0</v>
      </c>
      <c r="G211" s="9" t="s">
        <v>174</v>
      </c>
      <c r="H211" s="9" t="s">
        <v>175</v>
      </c>
      <c r="I211" s="9"/>
      <c r="J211" s="9"/>
      <c r="K211" s="9">
        <v>206</v>
      </c>
      <c r="L211" s="9">
        <v>20</v>
      </c>
      <c r="M211" s="9">
        <v>3</v>
      </c>
      <c r="N211" s="9" t="s">
        <v>3</v>
      </c>
      <c r="O211" s="9">
        <v>2</v>
      </c>
      <c r="P211" s="9">
        <f>ROUND(Source!DL190,O211)</f>
        <v>0</v>
      </c>
      <c r="Q211" s="9"/>
      <c r="R211" s="9"/>
      <c r="S211" s="9"/>
      <c r="T211" s="9"/>
      <c r="U211" s="9"/>
      <c r="V211" s="9"/>
      <c r="W211" s="9">
        <v>0</v>
      </c>
      <c r="X211" s="9">
        <v>1</v>
      </c>
      <c r="Y211" s="9">
        <v>0</v>
      </c>
      <c r="Z211" s="9">
        <v>0</v>
      </c>
      <c r="AA211" s="9">
        <v>1</v>
      </c>
      <c r="AB211" s="9">
        <v>0</v>
      </c>
    </row>
    <row r="212" spans="1:255" x14ac:dyDescent="0.2">
      <c r="A212" s="9">
        <v>50</v>
      </c>
      <c r="B212" s="9">
        <v>0</v>
      </c>
      <c r="C212" s="9">
        <v>0</v>
      </c>
      <c r="D212" s="9">
        <v>1</v>
      </c>
      <c r="E212" s="9">
        <v>207</v>
      </c>
      <c r="F212" s="9">
        <f>ROUND(Source!U190,O212)</f>
        <v>4.4880360000000001</v>
      </c>
      <c r="G212" s="9" t="s">
        <v>176</v>
      </c>
      <c r="H212" s="9" t="s">
        <v>177</v>
      </c>
      <c r="I212" s="9"/>
      <c r="J212" s="9"/>
      <c r="K212" s="9">
        <v>207</v>
      </c>
      <c r="L212" s="9">
        <v>21</v>
      </c>
      <c r="M212" s="9">
        <v>3</v>
      </c>
      <c r="N212" s="9" t="s">
        <v>3</v>
      </c>
      <c r="O212" s="9">
        <v>7</v>
      </c>
      <c r="P212" s="9">
        <f>ROUND(Source!DM190,O212)</f>
        <v>4.4880360000000001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55" x14ac:dyDescent="0.2">
      <c r="A213" s="9">
        <v>50</v>
      </c>
      <c r="B213" s="9">
        <v>0</v>
      </c>
      <c r="C213" s="9">
        <v>0</v>
      </c>
      <c r="D213" s="9">
        <v>1</v>
      </c>
      <c r="E213" s="9">
        <v>208</v>
      </c>
      <c r="F213" s="9">
        <f>ROUND(Source!V190,O213)</f>
        <v>1.1357170000000001</v>
      </c>
      <c r="G213" s="9" t="s">
        <v>178</v>
      </c>
      <c r="H213" s="9" t="s">
        <v>179</v>
      </c>
      <c r="I213" s="9"/>
      <c r="J213" s="9"/>
      <c r="K213" s="9">
        <v>208</v>
      </c>
      <c r="L213" s="9">
        <v>22</v>
      </c>
      <c r="M213" s="9">
        <v>3</v>
      </c>
      <c r="N213" s="9" t="s">
        <v>3</v>
      </c>
      <c r="O213" s="9">
        <v>7</v>
      </c>
      <c r="P213" s="9">
        <f>ROUND(Source!DN190,O213)</f>
        <v>1.1357170000000001</v>
      </c>
      <c r="Q213" s="9"/>
      <c r="R213" s="9"/>
      <c r="S213" s="9"/>
      <c r="T213" s="9"/>
      <c r="U213" s="9"/>
      <c r="V213" s="9"/>
      <c r="W213" s="9">
        <v>0</v>
      </c>
      <c r="X213" s="9">
        <v>1</v>
      </c>
      <c r="Y213" s="9">
        <v>0</v>
      </c>
      <c r="Z213" s="9">
        <v>0</v>
      </c>
      <c r="AA213" s="9">
        <v>1</v>
      </c>
      <c r="AB213" s="9">
        <v>0</v>
      </c>
    </row>
    <row r="214" spans="1:255" x14ac:dyDescent="0.2">
      <c r="A214" s="9">
        <v>50</v>
      </c>
      <c r="B214" s="9">
        <v>0</v>
      </c>
      <c r="C214" s="9">
        <v>0</v>
      </c>
      <c r="D214" s="9">
        <v>1</v>
      </c>
      <c r="E214" s="9">
        <v>209</v>
      </c>
      <c r="F214" s="9">
        <f>ROUND(Source!W190,O214)</f>
        <v>0</v>
      </c>
      <c r="G214" s="9" t="s">
        <v>180</v>
      </c>
      <c r="H214" s="9" t="s">
        <v>181</v>
      </c>
      <c r="I214" s="9"/>
      <c r="J214" s="9"/>
      <c r="K214" s="9">
        <v>209</v>
      </c>
      <c r="L214" s="9">
        <v>23</v>
      </c>
      <c r="M214" s="9">
        <v>3</v>
      </c>
      <c r="N214" s="9" t="s">
        <v>3</v>
      </c>
      <c r="O214" s="9">
        <v>2</v>
      </c>
      <c r="P214" s="9">
        <f>ROUND(Source!DO190,O214)</f>
        <v>0</v>
      </c>
      <c r="Q214" s="9"/>
      <c r="R214" s="9"/>
      <c r="S214" s="9"/>
      <c r="T214" s="9"/>
      <c r="U214" s="9"/>
      <c r="V214" s="9"/>
      <c r="W214" s="9">
        <v>0</v>
      </c>
      <c r="X214" s="9">
        <v>1</v>
      </c>
      <c r="Y214" s="9">
        <v>0</v>
      </c>
      <c r="Z214" s="9">
        <v>0</v>
      </c>
      <c r="AA214" s="9">
        <v>1</v>
      </c>
      <c r="AB214" s="9">
        <v>0</v>
      </c>
    </row>
    <row r="215" spans="1:255" x14ac:dyDescent="0.2">
      <c r="A215" s="9">
        <v>50</v>
      </c>
      <c r="B215" s="9">
        <v>0</v>
      </c>
      <c r="C215" s="9">
        <v>0</v>
      </c>
      <c r="D215" s="9">
        <v>1</v>
      </c>
      <c r="E215" s="9">
        <v>233</v>
      </c>
      <c r="F215" s="9">
        <f>ROUND(Source!BD190,O215)</f>
        <v>0</v>
      </c>
      <c r="G215" s="9" t="s">
        <v>182</v>
      </c>
      <c r="H215" s="9" t="s">
        <v>183</v>
      </c>
      <c r="I215" s="9"/>
      <c r="J215" s="9"/>
      <c r="K215" s="9">
        <v>233</v>
      </c>
      <c r="L215" s="9">
        <v>24</v>
      </c>
      <c r="M215" s="9">
        <v>3</v>
      </c>
      <c r="N215" s="9" t="s">
        <v>3</v>
      </c>
      <c r="O215" s="9">
        <v>2</v>
      </c>
      <c r="P215" s="9">
        <f>ROUND(Source!EV190,O215)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55" x14ac:dyDescent="0.2">
      <c r="A216" s="9">
        <v>50</v>
      </c>
      <c r="B216" s="9">
        <v>0</v>
      </c>
      <c r="C216" s="9">
        <v>0</v>
      </c>
      <c r="D216" s="9">
        <v>1</v>
      </c>
      <c r="E216" s="9">
        <v>210</v>
      </c>
      <c r="F216" s="9">
        <f>ROUND(Source!X190,O216)</f>
        <v>4632.38</v>
      </c>
      <c r="G216" s="9" t="s">
        <v>184</v>
      </c>
      <c r="H216" s="9" t="s">
        <v>185</v>
      </c>
      <c r="I216" s="9"/>
      <c r="J216" s="9"/>
      <c r="K216" s="9">
        <v>210</v>
      </c>
      <c r="L216" s="9">
        <v>25</v>
      </c>
      <c r="M216" s="9">
        <v>3</v>
      </c>
      <c r="N216" s="9" t="s">
        <v>3</v>
      </c>
      <c r="O216" s="9">
        <v>2</v>
      </c>
      <c r="P216" s="9">
        <f>ROUND(Source!DP190,O216)</f>
        <v>4632.38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55" x14ac:dyDescent="0.2">
      <c r="A217" s="9">
        <v>50</v>
      </c>
      <c r="B217" s="9">
        <v>0</v>
      </c>
      <c r="C217" s="9">
        <v>0</v>
      </c>
      <c r="D217" s="9">
        <v>1</v>
      </c>
      <c r="E217" s="9">
        <v>211</v>
      </c>
      <c r="F217" s="9">
        <f>ROUND(Source!Y190,O217)</f>
        <v>2698.48</v>
      </c>
      <c r="G217" s="9" t="s">
        <v>186</v>
      </c>
      <c r="H217" s="9" t="s">
        <v>187</v>
      </c>
      <c r="I217" s="9"/>
      <c r="J217" s="9"/>
      <c r="K217" s="9">
        <v>211</v>
      </c>
      <c r="L217" s="9">
        <v>26</v>
      </c>
      <c r="M217" s="9">
        <v>3</v>
      </c>
      <c r="N217" s="9" t="s">
        <v>3</v>
      </c>
      <c r="O217" s="9">
        <v>2</v>
      </c>
      <c r="P217" s="9">
        <f>ROUND(Source!DQ190,O217)</f>
        <v>2698.48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55" x14ac:dyDescent="0.2">
      <c r="A218" s="9">
        <v>50</v>
      </c>
      <c r="B218" s="9">
        <v>0</v>
      </c>
      <c r="C218" s="9">
        <v>0</v>
      </c>
      <c r="D218" s="9">
        <v>1</v>
      </c>
      <c r="E218" s="9">
        <v>224</v>
      </c>
      <c r="F218" s="9">
        <f>ROUND(Source!AR190,O218)</f>
        <v>12420.46</v>
      </c>
      <c r="G218" s="9" t="s">
        <v>188</v>
      </c>
      <c r="H218" s="9" t="s">
        <v>189</v>
      </c>
      <c r="I218" s="9"/>
      <c r="J218" s="9"/>
      <c r="K218" s="9">
        <v>224</v>
      </c>
      <c r="L218" s="9">
        <v>27</v>
      </c>
      <c r="M218" s="9">
        <v>3</v>
      </c>
      <c r="N218" s="9" t="s">
        <v>3</v>
      </c>
      <c r="O218" s="9">
        <v>2</v>
      </c>
      <c r="P218" s="9">
        <f>ROUND(Source!EJ190,O218)</f>
        <v>12420.46</v>
      </c>
      <c r="Q218" s="9"/>
      <c r="R218" s="9"/>
      <c r="S218" s="9"/>
      <c r="T218" s="9"/>
      <c r="U218" s="9"/>
      <c r="V218" s="9"/>
      <c r="W218" s="9">
        <v>0</v>
      </c>
      <c r="X218" s="9">
        <v>1</v>
      </c>
      <c r="Y218" s="9">
        <v>0</v>
      </c>
      <c r="Z218" s="9">
        <v>0</v>
      </c>
      <c r="AA218" s="9">
        <v>1</v>
      </c>
      <c r="AB218" s="9">
        <v>0</v>
      </c>
    </row>
    <row r="220" spans="1:255" x14ac:dyDescent="0.2">
      <c r="A220" s="1">
        <v>4</v>
      </c>
      <c r="B220" s="1">
        <v>1</v>
      </c>
      <c r="C220" s="1"/>
      <c r="D220" s="1">
        <f>ROW(A249)</f>
        <v>249</v>
      </c>
      <c r="E220" s="1"/>
      <c r="F220" s="1" t="s">
        <v>28</v>
      </c>
      <c r="G220" s="1" t="s">
        <v>308</v>
      </c>
      <c r="H220" s="1" t="s">
        <v>3</v>
      </c>
      <c r="I220" s="1">
        <v>0</v>
      </c>
      <c r="J220" s="1"/>
      <c r="K220" s="1">
        <v>0</v>
      </c>
      <c r="L220" s="1"/>
      <c r="M220" s="1" t="s">
        <v>3</v>
      </c>
      <c r="N220" s="1"/>
      <c r="O220" s="1"/>
      <c r="P220" s="1"/>
      <c r="Q220" s="1"/>
      <c r="R220" s="1"/>
      <c r="S220" s="1">
        <v>0</v>
      </c>
      <c r="T220" s="1">
        <v>0</v>
      </c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>
        <v>0</v>
      </c>
    </row>
    <row r="222" spans="1:255" x14ac:dyDescent="0.2">
      <c r="A222" s="7">
        <v>52</v>
      </c>
      <c r="B222" s="7">
        <f t="shared" ref="B222:G222" si="130">B249</f>
        <v>1</v>
      </c>
      <c r="C222" s="7">
        <f t="shared" si="130"/>
        <v>4</v>
      </c>
      <c r="D222" s="7">
        <f t="shared" si="130"/>
        <v>220</v>
      </c>
      <c r="E222" s="7">
        <f t="shared" si="130"/>
        <v>0</v>
      </c>
      <c r="F222" s="7" t="str">
        <f t="shared" si="130"/>
        <v>Новый раздел</v>
      </c>
      <c r="G222" s="7" t="str">
        <f t="shared" si="130"/>
        <v>Заземление</v>
      </c>
      <c r="H222" s="7"/>
      <c r="I222" s="7"/>
      <c r="J222" s="7"/>
      <c r="K222" s="7"/>
      <c r="L222" s="7"/>
      <c r="M222" s="7"/>
      <c r="N222" s="7"/>
      <c r="O222" s="7">
        <f t="shared" ref="O222:BZ222" si="131">O249</f>
        <v>4726.5200000000004</v>
      </c>
      <c r="P222" s="7">
        <f t="shared" si="131"/>
        <v>2147.17</v>
      </c>
      <c r="Q222" s="7">
        <f t="shared" si="131"/>
        <v>79.48</v>
      </c>
      <c r="R222" s="7">
        <f t="shared" si="131"/>
        <v>50.27</v>
      </c>
      <c r="S222" s="7">
        <f t="shared" si="131"/>
        <v>2449.6</v>
      </c>
      <c r="T222" s="7">
        <f t="shared" si="131"/>
        <v>0</v>
      </c>
      <c r="U222" s="7">
        <f t="shared" si="131"/>
        <v>3.1640646000000001</v>
      </c>
      <c r="V222" s="7">
        <f t="shared" si="131"/>
        <v>5.2856300000000002E-2</v>
      </c>
      <c r="W222" s="7">
        <f t="shared" si="131"/>
        <v>0</v>
      </c>
      <c r="X222" s="7">
        <f t="shared" si="131"/>
        <v>2402.15</v>
      </c>
      <c r="Y222" s="7">
        <f t="shared" si="131"/>
        <v>1243.96</v>
      </c>
      <c r="Z222" s="7">
        <f t="shared" si="131"/>
        <v>0</v>
      </c>
      <c r="AA222" s="7">
        <f t="shared" si="131"/>
        <v>0</v>
      </c>
      <c r="AB222" s="7">
        <f t="shared" si="131"/>
        <v>4726.5200000000004</v>
      </c>
      <c r="AC222" s="7">
        <f t="shared" si="131"/>
        <v>2147.17</v>
      </c>
      <c r="AD222" s="7">
        <f t="shared" si="131"/>
        <v>79.48</v>
      </c>
      <c r="AE222" s="7">
        <f t="shared" si="131"/>
        <v>50.27</v>
      </c>
      <c r="AF222" s="7">
        <f t="shared" si="131"/>
        <v>2449.6</v>
      </c>
      <c r="AG222" s="7">
        <f t="shared" si="131"/>
        <v>0</v>
      </c>
      <c r="AH222" s="7">
        <f t="shared" si="131"/>
        <v>3.1640646000000001</v>
      </c>
      <c r="AI222" s="7">
        <f t="shared" si="131"/>
        <v>5.2856300000000002E-2</v>
      </c>
      <c r="AJ222" s="7">
        <f t="shared" si="131"/>
        <v>0</v>
      </c>
      <c r="AK222" s="7">
        <f t="shared" si="131"/>
        <v>2402.15</v>
      </c>
      <c r="AL222" s="7">
        <f t="shared" si="131"/>
        <v>1243.96</v>
      </c>
      <c r="AM222" s="7">
        <f t="shared" si="131"/>
        <v>0</v>
      </c>
      <c r="AN222" s="7">
        <f t="shared" si="131"/>
        <v>0</v>
      </c>
      <c r="AO222" s="7">
        <f t="shared" si="131"/>
        <v>0</v>
      </c>
      <c r="AP222" s="7">
        <f t="shared" si="131"/>
        <v>0</v>
      </c>
      <c r="AQ222" s="7">
        <f t="shared" si="131"/>
        <v>0</v>
      </c>
      <c r="AR222" s="7">
        <f t="shared" si="131"/>
        <v>8372.6299999999992</v>
      </c>
      <c r="AS222" s="7">
        <f t="shared" si="131"/>
        <v>660.9</v>
      </c>
      <c r="AT222" s="7">
        <f t="shared" si="131"/>
        <v>7711.73</v>
      </c>
      <c r="AU222" s="7">
        <f t="shared" si="131"/>
        <v>0</v>
      </c>
      <c r="AV222" s="7">
        <f t="shared" si="131"/>
        <v>2147.17</v>
      </c>
      <c r="AW222" s="7">
        <f t="shared" si="131"/>
        <v>2147.17</v>
      </c>
      <c r="AX222" s="7">
        <f t="shared" si="131"/>
        <v>0</v>
      </c>
      <c r="AY222" s="7">
        <f t="shared" si="131"/>
        <v>2147.17</v>
      </c>
      <c r="AZ222" s="7">
        <f t="shared" si="131"/>
        <v>0</v>
      </c>
      <c r="BA222" s="7">
        <f t="shared" si="131"/>
        <v>0</v>
      </c>
      <c r="BB222" s="7">
        <f t="shared" si="131"/>
        <v>0</v>
      </c>
      <c r="BC222" s="7">
        <f t="shared" si="131"/>
        <v>0</v>
      </c>
      <c r="BD222" s="7">
        <f t="shared" si="131"/>
        <v>0</v>
      </c>
      <c r="BE222" s="7">
        <f t="shared" si="131"/>
        <v>0</v>
      </c>
      <c r="BF222" s="7">
        <f t="shared" si="131"/>
        <v>0</v>
      </c>
      <c r="BG222" s="7">
        <f t="shared" si="131"/>
        <v>0</v>
      </c>
      <c r="BH222" s="7">
        <f t="shared" si="131"/>
        <v>0</v>
      </c>
      <c r="BI222" s="7">
        <f t="shared" si="131"/>
        <v>0</v>
      </c>
      <c r="BJ222" s="7">
        <f t="shared" si="131"/>
        <v>0</v>
      </c>
      <c r="BK222" s="7">
        <f t="shared" si="131"/>
        <v>0</v>
      </c>
      <c r="BL222" s="7">
        <f t="shared" si="131"/>
        <v>0</v>
      </c>
      <c r="BM222" s="7">
        <f t="shared" si="131"/>
        <v>0</v>
      </c>
      <c r="BN222" s="7">
        <f t="shared" si="131"/>
        <v>0</v>
      </c>
      <c r="BO222" s="7">
        <f t="shared" si="131"/>
        <v>0</v>
      </c>
      <c r="BP222" s="7">
        <f t="shared" si="131"/>
        <v>0</v>
      </c>
      <c r="BQ222" s="7">
        <f t="shared" si="131"/>
        <v>0</v>
      </c>
      <c r="BR222" s="7">
        <f t="shared" si="131"/>
        <v>0</v>
      </c>
      <c r="BS222" s="7">
        <f t="shared" si="131"/>
        <v>0</v>
      </c>
      <c r="BT222" s="7">
        <f t="shared" si="131"/>
        <v>0</v>
      </c>
      <c r="BU222" s="7">
        <f t="shared" si="131"/>
        <v>0</v>
      </c>
      <c r="BV222" s="7">
        <f t="shared" si="131"/>
        <v>0</v>
      </c>
      <c r="BW222" s="7">
        <f t="shared" si="131"/>
        <v>0</v>
      </c>
      <c r="BX222" s="7">
        <f t="shared" si="131"/>
        <v>0</v>
      </c>
      <c r="BY222" s="7">
        <f t="shared" si="131"/>
        <v>0</v>
      </c>
      <c r="BZ222" s="7">
        <f t="shared" si="131"/>
        <v>0</v>
      </c>
      <c r="CA222" s="7">
        <f t="shared" ref="CA222:EL222" si="132">CA249</f>
        <v>8372.6299999999992</v>
      </c>
      <c r="CB222" s="7">
        <f t="shared" si="132"/>
        <v>660.9</v>
      </c>
      <c r="CC222" s="7">
        <f t="shared" si="132"/>
        <v>7711.73</v>
      </c>
      <c r="CD222" s="7">
        <f t="shared" si="132"/>
        <v>0</v>
      </c>
      <c r="CE222" s="7">
        <f t="shared" si="132"/>
        <v>2147.17</v>
      </c>
      <c r="CF222" s="7">
        <f t="shared" si="132"/>
        <v>2147.17</v>
      </c>
      <c r="CG222" s="7">
        <f t="shared" si="132"/>
        <v>0</v>
      </c>
      <c r="CH222" s="7">
        <f t="shared" si="132"/>
        <v>2147.17</v>
      </c>
      <c r="CI222" s="7">
        <f t="shared" si="132"/>
        <v>0</v>
      </c>
      <c r="CJ222" s="7">
        <f t="shared" si="132"/>
        <v>0</v>
      </c>
      <c r="CK222" s="7">
        <f t="shared" si="132"/>
        <v>0</v>
      </c>
      <c r="CL222" s="7">
        <f t="shared" si="132"/>
        <v>0</v>
      </c>
      <c r="CM222" s="7">
        <f t="shared" si="132"/>
        <v>0</v>
      </c>
      <c r="CN222" s="7">
        <f t="shared" si="132"/>
        <v>0</v>
      </c>
      <c r="CO222" s="7">
        <f t="shared" si="132"/>
        <v>0</v>
      </c>
      <c r="CP222" s="7">
        <f t="shared" si="132"/>
        <v>0</v>
      </c>
      <c r="CQ222" s="7">
        <f t="shared" si="132"/>
        <v>0</v>
      </c>
      <c r="CR222" s="7">
        <f t="shared" si="132"/>
        <v>0</v>
      </c>
      <c r="CS222" s="7">
        <f t="shared" si="132"/>
        <v>0</v>
      </c>
      <c r="CT222" s="7">
        <f t="shared" si="132"/>
        <v>0</v>
      </c>
      <c r="CU222" s="7">
        <f t="shared" si="132"/>
        <v>0</v>
      </c>
      <c r="CV222" s="7">
        <f t="shared" si="132"/>
        <v>0</v>
      </c>
      <c r="CW222" s="7">
        <f t="shared" si="132"/>
        <v>0</v>
      </c>
      <c r="CX222" s="7">
        <f t="shared" si="132"/>
        <v>0</v>
      </c>
      <c r="CY222" s="7">
        <f t="shared" si="132"/>
        <v>0</v>
      </c>
      <c r="CZ222" s="7">
        <f t="shared" si="132"/>
        <v>0</v>
      </c>
      <c r="DA222" s="7">
        <f t="shared" si="132"/>
        <v>0</v>
      </c>
      <c r="DB222" s="7">
        <f t="shared" si="132"/>
        <v>0</v>
      </c>
      <c r="DC222" s="7">
        <f t="shared" si="132"/>
        <v>0</v>
      </c>
      <c r="DD222" s="7">
        <f t="shared" si="132"/>
        <v>0</v>
      </c>
      <c r="DE222" s="7">
        <f t="shared" si="132"/>
        <v>0</v>
      </c>
      <c r="DF222" s="7">
        <f t="shared" si="132"/>
        <v>0</v>
      </c>
      <c r="DG222" s="4">
        <f t="shared" si="132"/>
        <v>4726.5200000000004</v>
      </c>
      <c r="DH222" s="4">
        <f t="shared" si="132"/>
        <v>2147.17</v>
      </c>
      <c r="DI222" s="4">
        <f t="shared" si="132"/>
        <v>79.48</v>
      </c>
      <c r="DJ222" s="4">
        <f t="shared" si="132"/>
        <v>50.27</v>
      </c>
      <c r="DK222" s="4">
        <f t="shared" si="132"/>
        <v>2449.6</v>
      </c>
      <c r="DL222" s="4">
        <f t="shared" si="132"/>
        <v>0</v>
      </c>
      <c r="DM222" s="4">
        <f t="shared" si="132"/>
        <v>3.1640646000000001</v>
      </c>
      <c r="DN222" s="4">
        <f t="shared" si="132"/>
        <v>5.2856300000000002E-2</v>
      </c>
      <c r="DO222" s="4">
        <f t="shared" si="132"/>
        <v>0</v>
      </c>
      <c r="DP222" s="4">
        <f t="shared" si="132"/>
        <v>2402.15</v>
      </c>
      <c r="DQ222" s="4">
        <f t="shared" si="132"/>
        <v>1243.96</v>
      </c>
      <c r="DR222" s="4">
        <f t="shared" si="132"/>
        <v>0</v>
      </c>
      <c r="DS222" s="4">
        <f t="shared" si="132"/>
        <v>0</v>
      </c>
      <c r="DT222" s="4">
        <f t="shared" si="132"/>
        <v>4726.5200000000004</v>
      </c>
      <c r="DU222" s="4">
        <f t="shared" si="132"/>
        <v>2147.17</v>
      </c>
      <c r="DV222" s="4">
        <f t="shared" si="132"/>
        <v>79.48</v>
      </c>
      <c r="DW222" s="4">
        <f t="shared" si="132"/>
        <v>50.27</v>
      </c>
      <c r="DX222" s="4">
        <f t="shared" si="132"/>
        <v>2449.6</v>
      </c>
      <c r="DY222" s="4">
        <f t="shared" si="132"/>
        <v>0</v>
      </c>
      <c r="DZ222" s="4">
        <f t="shared" si="132"/>
        <v>3.1640646000000001</v>
      </c>
      <c r="EA222" s="4">
        <f t="shared" si="132"/>
        <v>5.2856300000000002E-2</v>
      </c>
      <c r="EB222" s="4">
        <f t="shared" si="132"/>
        <v>0</v>
      </c>
      <c r="EC222" s="4">
        <f t="shared" si="132"/>
        <v>2402.15</v>
      </c>
      <c r="ED222" s="4">
        <f t="shared" si="132"/>
        <v>1243.96</v>
      </c>
      <c r="EE222" s="4">
        <f t="shared" si="132"/>
        <v>0</v>
      </c>
      <c r="EF222" s="4">
        <f t="shared" si="132"/>
        <v>0</v>
      </c>
      <c r="EG222" s="4">
        <f t="shared" si="132"/>
        <v>0</v>
      </c>
      <c r="EH222" s="4">
        <f t="shared" si="132"/>
        <v>0</v>
      </c>
      <c r="EI222" s="4">
        <f t="shared" si="132"/>
        <v>0</v>
      </c>
      <c r="EJ222" s="4">
        <f t="shared" si="132"/>
        <v>8372.6299999999992</v>
      </c>
      <c r="EK222" s="4">
        <f t="shared" si="132"/>
        <v>660.9</v>
      </c>
      <c r="EL222" s="4">
        <f t="shared" si="132"/>
        <v>7711.73</v>
      </c>
      <c r="EM222" s="4">
        <f t="shared" ref="EM222:GX222" si="133">EM249</f>
        <v>0</v>
      </c>
      <c r="EN222" s="4">
        <f t="shared" si="133"/>
        <v>2147.17</v>
      </c>
      <c r="EO222" s="4">
        <f t="shared" si="133"/>
        <v>2147.17</v>
      </c>
      <c r="EP222" s="4">
        <f t="shared" si="133"/>
        <v>0</v>
      </c>
      <c r="EQ222" s="4">
        <f t="shared" si="133"/>
        <v>2147.17</v>
      </c>
      <c r="ER222" s="4">
        <f t="shared" si="133"/>
        <v>0</v>
      </c>
      <c r="ES222" s="4">
        <f t="shared" si="133"/>
        <v>0</v>
      </c>
      <c r="ET222" s="4">
        <f t="shared" si="133"/>
        <v>0</v>
      </c>
      <c r="EU222" s="4">
        <f t="shared" si="133"/>
        <v>0</v>
      </c>
      <c r="EV222" s="4">
        <f t="shared" si="133"/>
        <v>0</v>
      </c>
      <c r="EW222" s="4">
        <f t="shared" si="133"/>
        <v>0</v>
      </c>
      <c r="EX222" s="4">
        <f t="shared" si="133"/>
        <v>0</v>
      </c>
      <c r="EY222" s="4">
        <f t="shared" si="133"/>
        <v>0</v>
      </c>
      <c r="EZ222" s="4">
        <f t="shared" si="133"/>
        <v>0</v>
      </c>
      <c r="FA222" s="4">
        <f t="shared" si="133"/>
        <v>0</v>
      </c>
      <c r="FB222" s="4">
        <f t="shared" si="133"/>
        <v>0</v>
      </c>
      <c r="FC222" s="4">
        <f t="shared" si="133"/>
        <v>0</v>
      </c>
      <c r="FD222" s="4">
        <f t="shared" si="133"/>
        <v>0</v>
      </c>
      <c r="FE222" s="4">
        <f t="shared" si="133"/>
        <v>0</v>
      </c>
      <c r="FF222" s="4">
        <f t="shared" si="133"/>
        <v>0</v>
      </c>
      <c r="FG222" s="4">
        <f t="shared" si="133"/>
        <v>0</v>
      </c>
      <c r="FH222" s="4">
        <f t="shared" si="133"/>
        <v>0</v>
      </c>
      <c r="FI222" s="4">
        <f t="shared" si="133"/>
        <v>0</v>
      </c>
      <c r="FJ222" s="4">
        <f t="shared" si="133"/>
        <v>0</v>
      </c>
      <c r="FK222" s="4">
        <f t="shared" si="133"/>
        <v>0</v>
      </c>
      <c r="FL222" s="4">
        <f t="shared" si="133"/>
        <v>0</v>
      </c>
      <c r="FM222" s="4">
        <f t="shared" si="133"/>
        <v>0</v>
      </c>
      <c r="FN222" s="4">
        <f t="shared" si="133"/>
        <v>0</v>
      </c>
      <c r="FO222" s="4">
        <f t="shared" si="133"/>
        <v>0</v>
      </c>
      <c r="FP222" s="4">
        <f t="shared" si="133"/>
        <v>0</v>
      </c>
      <c r="FQ222" s="4">
        <f t="shared" si="133"/>
        <v>0</v>
      </c>
      <c r="FR222" s="4">
        <f t="shared" si="133"/>
        <v>0</v>
      </c>
      <c r="FS222" s="4">
        <f t="shared" si="133"/>
        <v>8372.6299999999992</v>
      </c>
      <c r="FT222" s="4">
        <f t="shared" si="133"/>
        <v>660.9</v>
      </c>
      <c r="FU222" s="4">
        <f t="shared" si="133"/>
        <v>7711.73</v>
      </c>
      <c r="FV222" s="4">
        <f t="shared" si="133"/>
        <v>0</v>
      </c>
      <c r="FW222" s="4">
        <f t="shared" si="133"/>
        <v>2147.17</v>
      </c>
      <c r="FX222" s="4">
        <f t="shared" si="133"/>
        <v>2147.17</v>
      </c>
      <c r="FY222" s="4">
        <f t="shared" si="133"/>
        <v>0</v>
      </c>
      <c r="FZ222" s="4">
        <f t="shared" si="133"/>
        <v>2147.17</v>
      </c>
      <c r="GA222" s="4">
        <f t="shared" si="133"/>
        <v>0</v>
      </c>
      <c r="GB222" s="4">
        <f t="shared" si="133"/>
        <v>0</v>
      </c>
      <c r="GC222" s="4">
        <f t="shared" si="133"/>
        <v>0</v>
      </c>
      <c r="GD222" s="4">
        <f t="shared" si="133"/>
        <v>0</v>
      </c>
      <c r="GE222" s="4">
        <f t="shared" si="133"/>
        <v>0</v>
      </c>
      <c r="GF222" s="4">
        <f t="shared" si="133"/>
        <v>0</v>
      </c>
      <c r="GG222" s="4">
        <f t="shared" si="133"/>
        <v>0</v>
      </c>
      <c r="GH222" s="4">
        <f t="shared" si="133"/>
        <v>0</v>
      </c>
      <c r="GI222" s="4">
        <f t="shared" si="133"/>
        <v>0</v>
      </c>
      <c r="GJ222" s="4">
        <f t="shared" si="133"/>
        <v>0</v>
      </c>
      <c r="GK222" s="4">
        <f t="shared" si="133"/>
        <v>0</v>
      </c>
      <c r="GL222" s="4">
        <f t="shared" si="133"/>
        <v>0</v>
      </c>
      <c r="GM222" s="4">
        <f t="shared" si="133"/>
        <v>0</v>
      </c>
      <c r="GN222" s="4">
        <f t="shared" si="133"/>
        <v>0</v>
      </c>
      <c r="GO222" s="4">
        <f t="shared" si="133"/>
        <v>0</v>
      </c>
      <c r="GP222" s="4">
        <f t="shared" si="133"/>
        <v>0</v>
      </c>
      <c r="GQ222" s="4">
        <f t="shared" si="133"/>
        <v>0</v>
      </c>
      <c r="GR222" s="4">
        <f t="shared" si="133"/>
        <v>0</v>
      </c>
      <c r="GS222" s="4">
        <f t="shared" si="133"/>
        <v>0</v>
      </c>
      <c r="GT222" s="4">
        <f t="shared" si="133"/>
        <v>0</v>
      </c>
      <c r="GU222" s="4">
        <f t="shared" si="133"/>
        <v>0</v>
      </c>
      <c r="GV222" s="4">
        <f t="shared" si="133"/>
        <v>0</v>
      </c>
      <c r="GW222" s="4">
        <f t="shared" si="133"/>
        <v>0</v>
      </c>
      <c r="GX222" s="4">
        <f t="shared" si="133"/>
        <v>0</v>
      </c>
    </row>
    <row r="224" spans="1:255" x14ac:dyDescent="0.2">
      <c r="A224" s="8">
        <v>17</v>
      </c>
      <c r="B224" s="8">
        <v>1</v>
      </c>
      <c r="C224" s="8">
        <f>ROW(SmtRes!A619)</f>
        <v>619</v>
      </c>
      <c r="D224" s="8">
        <f>ROW(EtalonRes!A833)</f>
        <v>833</v>
      </c>
      <c r="E224" s="8" t="s">
        <v>309</v>
      </c>
      <c r="F224" s="8" t="s">
        <v>298</v>
      </c>
      <c r="G224" s="8" t="s">
        <v>310</v>
      </c>
      <c r="H224" s="8" t="s">
        <v>300</v>
      </c>
      <c r="I224" s="8">
        <v>1.5E-3</v>
      </c>
      <c r="J224" s="8">
        <v>0</v>
      </c>
      <c r="K224" s="8">
        <v>1.5E-3</v>
      </c>
      <c r="L224" s="8">
        <v>1.5E-3</v>
      </c>
      <c r="M224" s="8">
        <v>0</v>
      </c>
      <c r="N224" s="8">
        <f t="shared" ref="N224:N247" si="134">ROUND(L224-M224,4)</f>
        <v>1.5E-3</v>
      </c>
      <c r="O224" s="8">
        <f t="shared" ref="O224:O229" si="135">ROUND(CP224,2)</f>
        <v>175.42</v>
      </c>
      <c r="P224" s="8">
        <f>SUMIF(SmtRes!AQ619:'SmtRes'!AQ619,"=1",SmtRes!DF619:'SmtRes'!DF619)</f>
        <v>0</v>
      </c>
      <c r="Q224" s="8">
        <f>SUMIF(SmtRes!AQ619:'SmtRes'!AQ619,"=1",SmtRes!DG619:'SmtRes'!DG619)</f>
        <v>0</v>
      </c>
      <c r="R224" s="8">
        <f>SUMIF(SmtRes!AQ619:'SmtRes'!AQ619,"=1",SmtRes!DH619:'SmtRes'!DH619)</f>
        <v>0</v>
      </c>
      <c r="S224" s="8">
        <f>SUMIF(SmtRes!AQ619:'SmtRes'!AQ619,"=1",SmtRes!DI619:'SmtRes'!DI619)</f>
        <v>175.42</v>
      </c>
      <c r="T224" s="8">
        <f t="shared" ref="T224:T247" si="136">ROUND(CU224*I224,2)</f>
        <v>0</v>
      </c>
      <c r="U224" s="8">
        <f>SUMIF(SmtRes!AQ619:'SmtRes'!AQ619,"=1",SmtRes!CV619:'SmtRes'!CV619)</f>
        <v>0.26565</v>
      </c>
      <c r="V224" s="8">
        <f>SUMIF(SmtRes!AQ619:'SmtRes'!AQ619,"=1",SmtRes!CW619:'SmtRes'!CW619)</f>
        <v>0</v>
      </c>
      <c r="W224" s="8">
        <f t="shared" ref="W224:W247" si="137">ROUND(CX224*I224,2)</f>
        <v>0</v>
      </c>
      <c r="X224" s="8">
        <f t="shared" ref="X224:X247" si="138">ROUND(CY224,2)</f>
        <v>156.12</v>
      </c>
      <c r="Y224" s="8">
        <f t="shared" ref="Y224:Y247" si="139">ROUND(CZ224,2)</f>
        <v>70.17</v>
      </c>
      <c r="Z224" s="8"/>
      <c r="AA224" s="8">
        <v>86751247</v>
      </c>
      <c r="AB224" s="8">
        <f t="shared" ref="AB224:AB247" si="140">ROUND((AC224+AD224+AF224),6)</f>
        <v>116944.443</v>
      </c>
      <c r="AC224" s="8">
        <f>ROUND((0),6)</f>
        <v>0</v>
      </c>
      <c r="AD224" s="8">
        <f>ROUND((((0)-(0))+AE224),6)</f>
        <v>0</v>
      </c>
      <c r="AE224" s="8">
        <f>ROUND((0),6)</f>
        <v>0</v>
      </c>
      <c r="AF224" s="8">
        <f>ROUND((SUM(SmtRes!BT619:'SmtRes'!BT619)),6)</f>
        <v>116944.443</v>
      </c>
      <c r="AG224" s="8">
        <f t="shared" ref="AG224:AG247" si="141">ROUND((AP224),6)</f>
        <v>0</v>
      </c>
      <c r="AH224" s="8">
        <f>(SUM(SmtRes!BU619:'SmtRes'!BU619))</f>
        <v>177.1</v>
      </c>
      <c r="AI224" s="8">
        <f>(0)</f>
        <v>0</v>
      </c>
      <c r="AJ224" s="8">
        <f t="shared" ref="AJ224:AJ247" si="142">(AS224)</f>
        <v>0</v>
      </c>
      <c r="AK224" s="8">
        <v>101690.82</v>
      </c>
      <c r="AL224" s="8">
        <v>0</v>
      </c>
      <c r="AM224" s="8">
        <v>0</v>
      </c>
      <c r="AN224" s="8">
        <v>0</v>
      </c>
      <c r="AO224" s="8">
        <v>101690.82</v>
      </c>
      <c r="AP224" s="8">
        <v>0</v>
      </c>
      <c r="AQ224" s="8">
        <v>154</v>
      </c>
      <c r="AR224" s="8">
        <v>0</v>
      </c>
      <c r="AS224" s="8">
        <v>0</v>
      </c>
      <c r="AT224" s="8">
        <v>89</v>
      </c>
      <c r="AU224" s="8">
        <v>40</v>
      </c>
      <c r="AV224" s="8">
        <v>1</v>
      </c>
      <c r="AW224" s="8">
        <v>1</v>
      </c>
      <c r="AX224" s="8"/>
      <c r="AY224" s="8"/>
      <c r="AZ224" s="8">
        <v>1</v>
      </c>
      <c r="BA224" s="8">
        <v>1</v>
      </c>
      <c r="BB224" s="8">
        <v>1</v>
      </c>
      <c r="BC224" s="8">
        <v>1</v>
      </c>
      <c r="BD224" s="8" t="s">
        <v>3</v>
      </c>
      <c r="BE224" s="8" t="s">
        <v>3</v>
      </c>
      <c r="BF224" s="8" t="s">
        <v>3</v>
      </c>
      <c r="BG224" s="8" t="s">
        <v>3</v>
      </c>
      <c r="BH224" s="8">
        <v>0</v>
      </c>
      <c r="BI224" s="8">
        <v>1</v>
      </c>
      <c r="BJ224" s="8" t="s">
        <v>301</v>
      </c>
      <c r="BK224" s="8"/>
      <c r="BL224" s="8"/>
      <c r="BM224" s="8">
        <v>1003</v>
      </c>
      <c r="BN224" s="8">
        <v>0</v>
      </c>
      <c r="BO224" s="8" t="s">
        <v>3</v>
      </c>
      <c r="BP224" s="8">
        <v>0</v>
      </c>
      <c r="BQ224" s="8">
        <v>2</v>
      </c>
      <c r="BR224" s="8">
        <v>0</v>
      </c>
      <c r="BS224" s="8">
        <v>1</v>
      </c>
      <c r="BT224" s="8">
        <v>1</v>
      </c>
      <c r="BU224" s="8">
        <v>1</v>
      </c>
      <c r="BV224" s="8">
        <v>1</v>
      </c>
      <c r="BW224" s="8">
        <v>1</v>
      </c>
      <c r="BX224" s="8">
        <v>1</v>
      </c>
      <c r="BY224" s="8" t="s">
        <v>3</v>
      </c>
      <c r="BZ224" s="8">
        <v>89</v>
      </c>
      <c r="CA224" s="8">
        <v>40</v>
      </c>
      <c r="CB224" s="8" t="s">
        <v>3</v>
      </c>
      <c r="CC224" s="8"/>
      <c r="CD224" s="8"/>
      <c r="CE224" s="8">
        <v>0</v>
      </c>
      <c r="CF224" s="8">
        <v>0</v>
      </c>
      <c r="CG224" s="8">
        <v>0</v>
      </c>
      <c r="CH224" s="8">
        <v>9</v>
      </c>
      <c r="CI224" s="8">
        <v>0</v>
      </c>
      <c r="CJ224" s="8">
        <v>0</v>
      </c>
      <c r="CK224" s="8">
        <v>0</v>
      </c>
      <c r="CL224" s="8">
        <v>0</v>
      </c>
      <c r="CM224" s="8">
        <v>0</v>
      </c>
      <c r="CN224" s="8" t="s">
        <v>194</v>
      </c>
      <c r="CO224" s="8">
        <v>0</v>
      </c>
      <c r="CP224" s="8">
        <f t="shared" ref="CP224:CP229" si="143">(P224+Q224+S224+R224)</f>
        <v>175.42</v>
      </c>
      <c r="CQ224" s="8">
        <f>SUMIF(SmtRes!AQ619:'SmtRes'!AQ619,"=1",SmtRes!AA619:'SmtRes'!AA619)</f>
        <v>0</v>
      </c>
      <c r="CR224" s="8">
        <f>SUMIF(SmtRes!AQ619:'SmtRes'!AQ619,"=1",SmtRes!AB619:'SmtRes'!AB619)</f>
        <v>0</v>
      </c>
      <c r="CS224" s="8">
        <f>SUMIF(SmtRes!AQ619:'SmtRes'!AQ619,"=1",SmtRes!AC619:'SmtRes'!AC619)</f>
        <v>0</v>
      </c>
      <c r="CT224" s="8">
        <f>SUMIF(SmtRes!AQ619:'SmtRes'!AQ619,"=1",SmtRes!AD619:'SmtRes'!AD619)</f>
        <v>660.33</v>
      </c>
      <c r="CU224" s="8">
        <f t="shared" ref="CU224:CU229" si="144">AG224</f>
        <v>0</v>
      </c>
      <c r="CV224" s="8">
        <f>SUMIF(SmtRes!AQ619:'SmtRes'!AQ619,"=1",SmtRes!BU619:'SmtRes'!BU619)</f>
        <v>177.1</v>
      </c>
      <c r="CW224" s="8">
        <f>SUMIF(SmtRes!AQ619:'SmtRes'!AQ619,"=1",SmtRes!BV619:'SmtRes'!BV619)</f>
        <v>0</v>
      </c>
      <c r="CX224" s="8">
        <f t="shared" ref="CX224:CX229" si="145">AJ224</f>
        <v>0</v>
      </c>
      <c r="CY224" s="8">
        <f t="shared" ref="CY224:CY229" si="146">(((S224+R224)*AT224)/100)</f>
        <v>156.12379999999999</v>
      </c>
      <c r="CZ224" s="8">
        <f t="shared" ref="CZ224:CZ229" si="147">(((S224+R224)*AU224)/100)</f>
        <v>70.167999999999992</v>
      </c>
      <c r="DA224" s="8"/>
      <c r="DB224" s="8">
        <v>61</v>
      </c>
      <c r="DC224" s="8" t="s">
        <v>3</v>
      </c>
      <c r="DD224" s="8" t="s">
        <v>3</v>
      </c>
      <c r="DE224" s="8" t="s">
        <v>195</v>
      </c>
      <c r="DF224" s="8" t="s">
        <v>195</v>
      </c>
      <c r="DG224" s="8" t="s">
        <v>195</v>
      </c>
      <c r="DH224" s="8" t="s">
        <v>3</v>
      </c>
      <c r="DI224" s="8" t="s">
        <v>195</v>
      </c>
      <c r="DJ224" s="8" t="s">
        <v>195</v>
      </c>
      <c r="DK224" s="8" t="s">
        <v>3</v>
      </c>
      <c r="DL224" s="8" t="s">
        <v>3</v>
      </c>
      <c r="DM224" s="8" t="s">
        <v>3</v>
      </c>
      <c r="DN224" s="8">
        <v>0</v>
      </c>
      <c r="DO224" s="8">
        <v>0</v>
      </c>
      <c r="DP224" s="8">
        <v>1</v>
      </c>
      <c r="DQ224" s="8">
        <v>1</v>
      </c>
      <c r="DR224" s="8"/>
      <c r="DS224" s="8"/>
      <c r="DT224" s="8"/>
      <c r="DU224" s="8">
        <v>1007</v>
      </c>
      <c r="DV224" s="8" t="s">
        <v>300</v>
      </c>
      <c r="DW224" s="8" t="s">
        <v>300</v>
      </c>
      <c r="DX224" s="8">
        <v>100</v>
      </c>
      <c r="DY224" s="8"/>
      <c r="DZ224" s="8" t="s">
        <v>3</v>
      </c>
      <c r="EA224" s="8" t="s">
        <v>3</v>
      </c>
      <c r="EB224" s="8" t="s">
        <v>3</v>
      </c>
      <c r="EC224" s="8" t="s">
        <v>3</v>
      </c>
      <c r="ED224" s="8"/>
      <c r="EE224" s="8">
        <v>82815128</v>
      </c>
      <c r="EF224" s="8">
        <v>2</v>
      </c>
      <c r="EG224" s="8" t="s">
        <v>36</v>
      </c>
      <c r="EH224" s="8">
        <v>1</v>
      </c>
      <c r="EI224" s="8" t="s">
        <v>205</v>
      </c>
      <c r="EJ224" s="8">
        <v>1</v>
      </c>
      <c r="EK224" s="8">
        <v>1003</v>
      </c>
      <c r="EL224" s="8" t="s">
        <v>302</v>
      </c>
      <c r="EM224" s="8" t="s">
        <v>207</v>
      </c>
      <c r="EN224" s="8"/>
      <c r="EO224" s="8" t="s">
        <v>198</v>
      </c>
      <c r="EP224" s="8"/>
      <c r="EQ224" s="8">
        <v>131072</v>
      </c>
      <c r="ER224" s="8">
        <v>0</v>
      </c>
      <c r="ES224" s="8">
        <v>0</v>
      </c>
      <c r="ET224" s="8">
        <v>0</v>
      </c>
      <c r="EU224" s="8">
        <v>0</v>
      </c>
      <c r="EV224" s="8">
        <v>0</v>
      </c>
      <c r="EW224" s="8">
        <v>154</v>
      </c>
      <c r="EX224" s="8">
        <v>0</v>
      </c>
      <c r="EY224" s="8">
        <v>0</v>
      </c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>
        <v>0</v>
      </c>
      <c r="FR224" s="8">
        <v>0</v>
      </c>
      <c r="FS224" s="8">
        <v>0</v>
      </c>
      <c r="FT224" s="8"/>
      <c r="FU224" s="8"/>
      <c r="FV224" s="8"/>
      <c r="FW224" s="8"/>
      <c r="FX224" s="8">
        <v>89</v>
      </c>
      <c r="FY224" s="8">
        <v>40</v>
      </c>
      <c r="FZ224" s="8"/>
      <c r="GA224" s="8" t="s">
        <v>3</v>
      </c>
      <c r="GB224" s="8"/>
      <c r="GC224" s="8"/>
      <c r="GD224" s="8">
        <v>1</v>
      </c>
      <c r="GE224" s="8"/>
      <c r="GF224" s="8">
        <v>-179514182</v>
      </c>
      <c r="GG224" s="8">
        <v>2</v>
      </c>
      <c r="GH224" s="8">
        <v>1</v>
      </c>
      <c r="GI224" s="8">
        <v>-2</v>
      </c>
      <c r="GJ224" s="8">
        <v>0</v>
      </c>
      <c r="GK224" s="8">
        <v>0</v>
      </c>
      <c r="GL224" s="8">
        <f t="shared" ref="GL224:GL247" si="148">ROUND(IF(AND(BH224=3,BI224=3,FS224&lt;&gt;0),P224,0),2)</f>
        <v>0</v>
      </c>
      <c r="GM224" s="8">
        <f t="shared" ref="GM224:GM247" si="149">ROUND(O224+X224+Y224,2)+GX224</f>
        <v>401.71</v>
      </c>
      <c r="GN224" s="8">
        <f t="shared" ref="GN224:GN247" si="150">IF(OR(BI224=0,BI224=1),GM224-GX224,0)</f>
        <v>401.71</v>
      </c>
      <c r="GO224" s="8">
        <f t="shared" ref="GO224:GO247" si="151">IF(BI224=2,GM224-GX224,0)</f>
        <v>0</v>
      </c>
      <c r="GP224" s="8">
        <f t="shared" ref="GP224:GP247" si="152">IF(BI224=4,GM224-GX224,0)</f>
        <v>0</v>
      </c>
      <c r="GQ224" s="8"/>
      <c r="GR224" s="8">
        <v>0</v>
      </c>
      <c r="GS224" s="8">
        <v>3</v>
      </c>
      <c r="GT224" s="8">
        <v>0</v>
      </c>
      <c r="GU224" s="8" t="s">
        <v>3</v>
      </c>
      <c r="GV224" s="8">
        <f t="shared" ref="GV224:GV247" si="153">ROUND((GT224),6)</f>
        <v>0</v>
      </c>
      <c r="GW224" s="8">
        <v>1</v>
      </c>
      <c r="GX224" s="8">
        <f t="shared" ref="GX224:GX247" si="154">ROUND(HC224*I224,2)</f>
        <v>0</v>
      </c>
      <c r="GY224" s="8"/>
      <c r="GZ224" s="8"/>
      <c r="HA224" s="8">
        <v>0</v>
      </c>
      <c r="HB224" s="8">
        <v>0</v>
      </c>
      <c r="HC224" s="8">
        <f t="shared" ref="HC224:HC229" si="155">GV224*GW224</f>
        <v>0</v>
      </c>
      <c r="HD224" s="8"/>
      <c r="HE224" s="8" t="s">
        <v>3</v>
      </c>
      <c r="HF224" s="8" t="s">
        <v>3</v>
      </c>
      <c r="HG224" s="8"/>
      <c r="HH224" s="8"/>
      <c r="HI224" s="8"/>
      <c r="HJ224" s="8"/>
      <c r="HK224" s="8"/>
      <c r="HL224" s="8"/>
      <c r="HM224" s="8" t="s">
        <v>3</v>
      </c>
      <c r="HN224" s="8" t="s">
        <v>303</v>
      </c>
      <c r="HO224" s="8" t="s">
        <v>304</v>
      </c>
      <c r="HP224" s="8" t="s">
        <v>302</v>
      </c>
      <c r="HQ224" s="8" t="s">
        <v>302</v>
      </c>
      <c r="HR224" s="8"/>
      <c r="HS224" s="8">
        <v>0</v>
      </c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>
        <v>0</v>
      </c>
      <c r="IL224" s="8"/>
      <c r="IM224" s="8"/>
      <c r="IN224" s="8"/>
      <c r="IO224" s="8"/>
      <c r="IP224" s="8"/>
      <c r="IQ224" s="8"/>
      <c r="IR224" s="8"/>
      <c r="IS224" s="8"/>
      <c r="IT224" s="8"/>
      <c r="IU224" s="8"/>
    </row>
    <row r="225" spans="1:255" x14ac:dyDescent="0.2">
      <c r="A225">
        <v>17</v>
      </c>
      <c r="B225">
        <v>1</v>
      </c>
      <c r="C225">
        <f>ROW(SmtRes!A620)</f>
        <v>620</v>
      </c>
      <c r="D225">
        <f>ROW(EtalonRes!A834)</f>
        <v>834</v>
      </c>
      <c r="E225" t="s">
        <v>309</v>
      </c>
      <c r="F225" t="s">
        <v>298</v>
      </c>
      <c r="G225" t="s">
        <v>310</v>
      </c>
      <c r="H225" t="s">
        <v>300</v>
      </c>
      <c r="I225">
        <v>1.5E-3</v>
      </c>
      <c r="J225">
        <v>0</v>
      </c>
      <c r="K225">
        <v>1.5E-3</v>
      </c>
      <c r="L225">
        <v>1.5E-3</v>
      </c>
      <c r="M225">
        <v>0</v>
      </c>
      <c r="N225">
        <f t="shared" si="134"/>
        <v>1.5E-3</v>
      </c>
      <c r="O225">
        <f t="shared" si="135"/>
        <v>175.42</v>
      </c>
      <c r="P225">
        <f>SUMIF(SmtRes!AQ620:'SmtRes'!AQ620,"=1",SmtRes!DF620:'SmtRes'!DF620)</f>
        <v>0</v>
      </c>
      <c r="Q225">
        <f>SUMIF(SmtRes!AQ620:'SmtRes'!AQ620,"=1",SmtRes!DG620:'SmtRes'!DG620)</f>
        <v>0</v>
      </c>
      <c r="R225">
        <f>SUMIF(SmtRes!AQ620:'SmtRes'!AQ620,"=1",SmtRes!DH620:'SmtRes'!DH620)</f>
        <v>0</v>
      </c>
      <c r="S225">
        <f>SUMIF(SmtRes!AQ620:'SmtRes'!AQ620,"=1",SmtRes!DI620:'SmtRes'!DI620)</f>
        <v>175.42</v>
      </c>
      <c r="T225">
        <f t="shared" si="136"/>
        <v>0</v>
      </c>
      <c r="U225">
        <f>SUMIF(SmtRes!AQ620:'SmtRes'!AQ620,"=1",SmtRes!CV620:'SmtRes'!CV620)</f>
        <v>0.26565</v>
      </c>
      <c r="V225">
        <f>SUMIF(SmtRes!AQ620:'SmtRes'!AQ620,"=1",SmtRes!CW620:'SmtRes'!CW620)</f>
        <v>0</v>
      </c>
      <c r="W225">
        <f t="shared" si="137"/>
        <v>0</v>
      </c>
      <c r="X225">
        <f t="shared" si="138"/>
        <v>156.12</v>
      </c>
      <c r="Y225">
        <f t="shared" si="139"/>
        <v>70.17</v>
      </c>
      <c r="AA225">
        <v>86751182</v>
      </c>
      <c r="AB225">
        <f t="shared" si="140"/>
        <v>116944.443</v>
      </c>
      <c r="AC225">
        <f>ROUND((0),6)</f>
        <v>0</v>
      </c>
      <c r="AD225">
        <f>ROUND((((0)-(0))+AE225),6)</f>
        <v>0</v>
      </c>
      <c r="AE225">
        <f>ROUND((0),6)</f>
        <v>0</v>
      </c>
      <c r="AF225">
        <f>ROUND((SUM(SmtRes!BT620:'SmtRes'!BT620)),6)</f>
        <v>116944.443</v>
      </c>
      <c r="AG225">
        <f t="shared" si="141"/>
        <v>0</v>
      </c>
      <c r="AH225">
        <f>(SUM(SmtRes!BU620:'SmtRes'!BU620))</f>
        <v>177.1</v>
      </c>
      <c r="AI225">
        <f>(0)</f>
        <v>0</v>
      </c>
      <c r="AJ225">
        <f t="shared" si="142"/>
        <v>0</v>
      </c>
      <c r="AK225">
        <v>101690.82</v>
      </c>
      <c r="AL225">
        <v>0</v>
      </c>
      <c r="AM225">
        <v>0</v>
      </c>
      <c r="AN225">
        <v>0</v>
      </c>
      <c r="AO225">
        <v>101690.82</v>
      </c>
      <c r="AP225">
        <v>0</v>
      </c>
      <c r="AQ225">
        <v>154</v>
      </c>
      <c r="AR225">
        <v>0</v>
      </c>
      <c r="AS225">
        <v>0</v>
      </c>
      <c r="AT225">
        <v>89</v>
      </c>
      <c r="AU225">
        <v>40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301</v>
      </c>
      <c r="BM225">
        <v>1003</v>
      </c>
      <c r="BN225">
        <v>0</v>
      </c>
      <c r="BO225" t="s">
        <v>3</v>
      </c>
      <c r="BP225">
        <v>0</v>
      </c>
      <c r="BQ225">
        <v>2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40</v>
      </c>
      <c r="CB225" t="s">
        <v>3</v>
      </c>
      <c r="CE225">
        <v>0</v>
      </c>
      <c r="CF225">
        <v>0</v>
      </c>
      <c r="CG225">
        <v>0</v>
      </c>
      <c r="CH225">
        <v>9</v>
      </c>
      <c r="CI225">
        <v>0</v>
      </c>
      <c r="CJ225">
        <v>0</v>
      </c>
      <c r="CK225">
        <v>0</v>
      </c>
      <c r="CL225">
        <v>0</v>
      </c>
      <c r="CM225">
        <v>0</v>
      </c>
      <c r="CN225" t="s">
        <v>194</v>
      </c>
      <c r="CO225">
        <v>0</v>
      </c>
      <c r="CP225">
        <f t="shared" si="143"/>
        <v>175.42</v>
      </c>
      <c r="CQ225">
        <f>SUMIF(SmtRes!AQ620:'SmtRes'!AQ620,"=1",SmtRes!AA620:'SmtRes'!AA620)</f>
        <v>0</v>
      </c>
      <c r="CR225">
        <f>SUMIF(SmtRes!AQ620:'SmtRes'!AQ620,"=1",SmtRes!AB620:'SmtRes'!AB620)</f>
        <v>0</v>
      </c>
      <c r="CS225">
        <f>SUMIF(SmtRes!AQ620:'SmtRes'!AQ620,"=1",SmtRes!AC620:'SmtRes'!AC620)</f>
        <v>0</v>
      </c>
      <c r="CT225">
        <f>SUMIF(SmtRes!AQ620:'SmtRes'!AQ620,"=1",SmtRes!AD620:'SmtRes'!AD620)</f>
        <v>660.33</v>
      </c>
      <c r="CU225">
        <f t="shared" si="144"/>
        <v>0</v>
      </c>
      <c r="CV225">
        <f>SUMIF(SmtRes!AQ620:'SmtRes'!AQ620,"=1",SmtRes!BU620:'SmtRes'!BU620)</f>
        <v>177.1</v>
      </c>
      <c r="CW225">
        <f>SUMIF(SmtRes!AQ620:'SmtRes'!AQ620,"=1",SmtRes!BV620:'SmtRes'!BV620)</f>
        <v>0</v>
      </c>
      <c r="CX225">
        <f t="shared" si="145"/>
        <v>0</v>
      </c>
      <c r="CY225">
        <f t="shared" si="146"/>
        <v>156.12379999999999</v>
      </c>
      <c r="CZ225">
        <f t="shared" si="147"/>
        <v>70.167999999999992</v>
      </c>
      <c r="DB225">
        <v>62</v>
      </c>
      <c r="DC225" t="s">
        <v>3</v>
      </c>
      <c r="DD225" t="s">
        <v>3</v>
      </c>
      <c r="DE225" t="s">
        <v>195</v>
      </c>
      <c r="DF225" t="s">
        <v>195</v>
      </c>
      <c r="DG225" t="s">
        <v>195</v>
      </c>
      <c r="DH225" t="s">
        <v>3</v>
      </c>
      <c r="DI225" t="s">
        <v>195</v>
      </c>
      <c r="DJ225" t="s">
        <v>195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1007</v>
      </c>
      <c r="DV225" t="s">
        <v>300</v>
      </c>
      <c r="DW225" t="s">
        <v>300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82815128</v>
      </c>
      <c r="EF225">
        <v>2</v>
      </c>
      <c r="EG225" t="s">
        <v>36</v>
      </c>
      <c r="EH225">
        <v>1</v>
      </c>
      <c r="EI225" t="s">
        <v>205</v>
      </c>
      <c r="EJ225">
        <v>1</v>
      </c>
      <c r="EK225">
        <v>1003</v>
      </c>
      <c r="EL225" t="s">
        <v>302</v>
      </c>
      <c r="EM225" t="s">
        <v>207</v>
      </c>
      <c r="EO225" t="s">
        <v>198</v>
      </c>
      <c r="EQ225">
        <v>131072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154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89</v>
      </c>
      <c r="FY225">
        <v>40</v>
      </c>
      <c r="GA225" t="s">
        <v>3</v>
      </c>
      <c r="GD225">
        <v>1</v>
      </c>
      <c r="GF225">
        <v>-179514182</v>
      </c>
      <c r="GG225">
        <v>2</v>
      </c>
      <c r="GH225">
        <v>1</v>
      </c>
      <c r="GI225">
        <v>-2</v>
      </c>
      <c r="GJ225">
        <v>0</v>
      </c>
      <c r="GK225">
        <v>0</v>
      </c>
      <c r="GL225">
        <f t="shared" si="148"/>
        <v>0</v>
      </c>
      <c r="GM225">
        <f t="shared" si="149"/>
        <v>401.71</v>
      </c>
      <c r="GN225">
        <f t="shared" si="150"/>
        <v>401.71</v>
      </c>
      <c r="GO225">
        <f t="shared" si="151"/>
        <v>0</v>
      </c>
      <c r="GP225">
        <f t="shared" si="152"/>
        <v>0</v>
      </c>
      <c r="GR225">
        <v>0</v>
      </c>
      <c r="GS225">
        <v>3</v>
      </c>
      <c r="GT225">
        <v>0</v>
      </c>
      <c r="GU225" t="s">
        <v>3</v>
      </c>
      <c r="GV225">
        <f t="shared" si="153"/>
        <v>0</v>
      </c>
      <c r="GW225">
        <v>1</v>
      </c>
      <c r="GX225">
        <f t="shared" si="154"/>
        <v>0</v>
      </c>
      <c r="HA225">
        <v>0</v>
      </c>
      <c r="HB225">
        <v>0</v>
      </c>
      <c r="HC225">
        <f t="shared" si="155"/>
        <v>0</v>
      </c>
      <c r="HE225" t="s">
        <v>3</v>
      </c>
      <c r="HF225" t="s">
        <v>3</v>
      </c>
      <c r="HM225" t="s">
        <v>3</v>
      </c>
      <c r="HN225" t="s">
        <v>303</v>
      </c>
      <c r="HO225" t="s">
        <v>304</v>
      </c>
      <c r="HP225" t="s">
        <v>302</v>
      </c>
      <c r="HQ225" t="s">
        <v>302</v>
      </c>
      <c r="HS225">
        <v>0</v>
      </c>
      <c r="IK225">
        <v>0</v>
      </c>
    </row>
    <row r="226" spans="1:255" x14ac:dyDescent="0.2">
      <c r="A226" s="8">
        <v>17</v>
      </c>
      <c r="B226" s="8">
        <v>1</v>
      </c>
      <c r="C226" s="8">
        <f>ROW(SmtRes!A621)</f>
        <v>621</v>
      </c>
      <c r="D226" s="8">
        <f>ROW(EtalonRes!A835)</f>
        <v>835</v>
      </c>
      <c r="E226" s="8" t="s">
        <v>311</v>
      </c>
      <c r="F226" s="8" t="s">
        <v>305</v>
      </c>
      <c r="G226" s="8" t="s">
        <v>312</v>
      </c>
      <c r="H226" s="8" t="s">
        <v>300</v>
      </c>
      <c r="I226" s="8">
        <v>1.5E-3</v>
      </c>
      <c r="J226" s="8">
        <v>0</v>
      </c>
      <c r="K226" s="8">
        <v>1.5E-3</v>
      </c>
      <c r="L226" s="8">
        <v>1.5E-3</v>
      </c>
      <c r="M226" s="8">
        <v>0</v>
      </c>
      <c r="N226" s="8">
        <f t="shared" si="134"/>
        <v>1.5E-3</v>
      </c>
      <c r="O226" s="8">
        <f t="shared" si="135"/>
        <v>106.15</v>
      </c>
      <c r="P226" s="8">
        <f>SUMIF(SmtRes!AQ621:'SmtRes'!AQ621,"=1",SmtRes!DF621:'SmtRes'!DF621)</f>
        <v>0</v>
      </c>
      <c r="Q226" s="8">
        <f>SUMIF(SmtRes!AQ621:'SmtRes'!AQ621,"=1",SmtRes!DG621:'SmtRes'!DG621)</f>
        <v>0</v>
      </c>
      <c r="R226" s="8">
        <f>SUMIF(SmtRes!AQ621:'SmtRes'!AQ621,"=1",SmtRes!DH621:'SmtRes'!DH621)</f>
        <v>0</v>
      </c>
      <c r="S226" s="8">
        <f>SUMIF(SmtRes!AQ621:'SmtRes'!AQ621,"=1",SmtRes!DI621:'SmtRes'!DI621)</f>
        <v>106.15</v>
      </c>
      <c r="T226" s="8">
        <f t="shared" si="136"/>
        <v>0</v>
      </c>
      <c r="U226" s="8">
        <f>SUMIF(SmtRes!AQ621:'SmtRes'!AQ621,"=1",SmtRes!CV621:'SmtRes'!CV621)</f>
        <v>0.16767000000000001</v>
      </c>
      <c r="V226" s="8">
        <f>SUMIF(SmtRes!AQ621:'SmtRes'!AQ621,"=1",SmtRes!CW621:'SmtRes'!CW621)</f>
        <v>0</v>
      </c>
      <c r="W226" s="8">
        <f t="shared" si="137"/>
        <v>0</v>
      </c>
      <c r="X226" s="8">
        <f t="shared" si="138"/>
        <v>94.47</v>
      </c>
      <c r="Y226" s="8">
        <f t="shared" si="139"/>
        <v>42.46</v>
      </c>
      <c r="Z226" s="8"/>
      <c r="AA226" s="8">
        <v>86751247</v>
      </c>
      <c r="AB226" s="8">
        <f t="shared" si="140"/>
        <v>70764.564599999998</v>
      </c>
      <c r="AC226" s="8">
        <f>ROUND((0),6)</f>
        <v>0</v>
      </c>
      <c r="AD226" s="8">
        <f>ROUND((((0)-(0))+AE226),6)</f>
        <v>0</v>
      </c>
      <c r="AE226" s="8">
        <f>ROUND((0),6)</f>
        <v>0</v>
      </c>
      <c r="AF226" s="8">
        <f>ROUND((SUM(SmtRes!BT621:'SmtRes'!BT621)),6)</f>
        <v>70764.564599999998</v>
      </c>
      <c r="AG226" s="8">
        <f t="shared" si="141"/>
        <v>0</v>
      </c>
      <c r="AH226" s="8">
        <f>(SUM(SmtRes!BU621:'SmtRes'!BU621))</f>
        <v>111.78</v>
      </c>
      <c r="AI226" s="8">
        <f>(0)</f>
        <v>0</v>
      </c>
      <c r="AJ226" s="8">
        <f t="shared" si="142"/>
        <v>0</v>
      </c>
      <c r="AK226" s="8">
        <v>61534.404000000002</v>
      </c>
      <c r="AL226" s="8">
        <v>0</v>
      </c>
      <c r="AM226" s="8">
        <v>0</v>
      </c>
      <c r="AN226" s="8">
        <v>0</v>
      </c>
      <c r="AO226" s="8">
        <v>61534.404000000002</v>
      </c>
      <c r="AP226" s="8">
        <v>0</v>
      </c>
      <c r="AQ226" s="8">
        <v>97.2</v>
      </c>
      <c r="AR226" s="8">
        <v>0</v>
      </c>
      <c r="AS226" s="8">
        <v>0</v>
      </c>
      <c r="AT226" s="8">
        <v>89</v>
      </c>
      <c r="AU226" s="8">
        <v>40</v>
      </c>
      <c r="AV226" s="8">
        <v>1</v>
      </c>
      <c r="AW226" s="8">
        <v>1</v>
      </c>
      <c r="AX226" s="8"/>
      <c r="AY226" s="8"/>
      <c r="AZ226" s="8">
        <v>1</v>
      </c>
      <c r="BA226" s="8">
        <v>1</v>
      </c>
      <c r="BB226" s="8">
        <v>1</v>
      </c>
      <c r="BC226" s="8">
        <v>1</v>
      </c>
      <c r="BD226" s="8" t="s">
        <v>3</v>
      </c>
      <c r="BE226" s="8" t="s">
        <v>3</v>
      </c>
      <c r="BF226" s="8" t="s">
        <v>3</v>
      </c>
      <c r="BG226" s="8" t="s">
        <v>3</v>
      </c>
      <c r="BH226" s="8">
        <v>0</v>
      </c>
      <c r="BI226" s="8">
        <v>1</v>
      </c>
      <c r="BJ226" s="8" t="s">
        <v>307</v>
      </c>
      <c r="BK226" s="8"/>
      <c r="BL226" s="8"/>
      <c r="BM226" s="8">
        <v>1003</v>
      </c>
      <c r="BN226" s="8">
        <v>0</v>
      </c>
      <c r="BO226" s="8" t="s">
        <v>3</v>
      </c>
      <c r="BP226" s="8">
        <v>0</v>
      </c>
      <c r="BQ226" s="8">
        <v>2</v>
      </c>
      <c r="BR226" s="8">
        <v>0</v>
      </c>
      <c r="BS226" s="8">
        <v>1</v>
      </c>
      <c r="BT226" s="8">
        <v>1</v>
      </c>
      <c r="BU226" s="8">
        <v>1</v>
      </c>
      <c r="BV226" s="8">
        <v>1</v>
      </c>
      <c r="BW226" s="8">
        <v>1</v>
      </c>
      <c r="BX226" s="8">
        <v>1</v>
      </c>
      <c r="BY226" s="8" t="s">
        <v>3</v>
      </c>
      <c r="BZ226" s="8">
        <v>89</v>
      </c>
      <c r="CA226" s="8">
        <v>40</v>
      </c>
      <c r="CB226" s="8" t="s">
        <v>3</v>
      </c>
      <c r="CC226" s="8"/>
      <c r="CD226" s="8"/>
      <c r="CE226" s="8">
        <v>0</v>
      </c>
      <c r="CF226" s="8">
        <v>0</v>
      </c>
      <c r="CG226" s="8">
        <v>0</v>
      </c>
      <c r="CH226" s="8">
        <v>10</v>
      </c>
      <c r="CI226" s="8">
        <v>0</v>
      </c>
      <c r="CJ226" s="8">
        <v>0</v>
      </c>
      <c r="CK226" s="8">
        <v>0</v>
      </c>
      <c r="CL226" s="8">
        <v>0</v>
      </c>
      <c r="CM226" s="8">
        <v>0</v>
      </c>
      <c r="CN226" s="8" t="s">
        <v>194</v>
      </c>
      <c r="CO226" s="8">
        <v>0</v>
      </c>
      <c r="CP226" s="8">
        <f t="shared" si="143"/>
        <v>106.15</v>
      </c>
      <c r="CQ226" s="8">
        <f>SUMIF(SmtRes!AQ621:'SmtRes'!AQ621,"=1",SmtRes!AA621:'SmtRes'!AA621)</f>
        <v>0</v>
      </c>
      <c r="CR226" s="8">
        <f>SUMIF(SmtRes!AQ621:'SmtRes'!AQ621,"=1",SmtRes!AB621:'SmtRes'!AB621)</f>
        <v>0</v>
      </c>
      <c r="CS226" s="8">
        <f>SUMIF(SmtRes!AQ621:'SmtRes'!AQ621,"=1",SmtRes!AC621:'SmtRes'!AC621)</f>
        <v>0</v>
      </c>
      <c r="CT226" s="8">
        <f>SUMIF(SmtRes!AQ621:'SmtRes'!AQ621,"=1",SmtRes!AD621:'SmtRes'!AD621)</f>
        <v>633.07000000000005</v>
      </c>
      <c r="CU226" s="8">
        <f t="shared" si="144"/>
        <v>0</v>
      </c>
      <c r="CV226" s="8">
        <f>SUMIF(SmtRes!AQ621:'SmtRes'!AQ621,"=1",SmtRes!BU621:'SmtRes'!BU621)</f>
        <v>111.78</v>
      </c>
      <c r="CW226" s="8">
        <f>SUMIF(SmtRes!AQ621:'SmtRes'!AQ621,"=1",SmtRes!BV621:'SmtRes'!BV621)</f>
        <v>0</v>
      </c>
      <c r="CX226" s="8">
        <f t="shared" si="145"/>
        <v>0</v>
      </c>
      <c r="CY226" s="8">
        <f t="shared" si="146"/>
        <v>94.473500000000001</v>
      </c>
      <c r="CZ226" s="8">
        <f t="shared" si="147"/>
        <v>42.46</v>
      </c>
      <c r="DA226" s="8"/>
      <c r="DB226" s="8">
        <v>63</v>
      </c>
      <c r="DC226" s="8" t="s">
        <v>3</v>
      </c>
      <c r="DD226" s="8" t="s">
        <v>3</v>
      </c>
      <c r="DE226" s="8" t="s">
        <v>195</v>
      </c>
      <c r="DF226" s="8" t="s">
        <v>195</v>
      </c>
      <c r="DG226" s="8" t="s">
        <v>195</v>
      </c>
      <c r="DH226" s="8" t="s">
        <v>3</v>
      </c>
      <c r="DI226" s="8" t="s">
        <v>195</v>
      </c>
      <c r="DJ226" s="8" t="s">
        <v>195</v>
      </c>
      <c r="DK226" s="8" t="s">
        <v>3</v>
      </c>
      <c r="DL226" s="8" t="s">
        <v>3</v>
      </c>
      <c r="DM226" s="8" t="s">
        <v>3</v>
      </c>
      <c r="DN226" s="8">
        <v>0</v>
      </c>
      <c r="DO226" s="8">
        <v>0</v>
      </c>
      <c r="DP226" s="8">
        <v>1</v>
      </c>
      <c r="DQ226" s="8">
        <v>1</v>
      </c>
      <c r="DR226" s="8"/>
      <c r="DS226" s="8"/>
      <c r="DT226" s="8"/>
      <c r="DU226" s="8">
        <v>1007</v>
      </c>
      <c r="DV226" s="8" t="s">
        <v>300</v>
      </c>
      <c r="DW226" s="8" t="s">
        <v>300</v>
      </c>
      <c r="DX226" s="8">
        <v>100</v>
      </c>
      <c r="DY226" s="8"/>
      <c r="DZ226" s="8" t="s">
        <v>3</v>
      </c>
      <c r="EA226" s="8" t="s">
        <v>3</v>
      </c>
      <c r="EB226" s="8" t="s">
        <v>3</v>
      </c>
      <c r="EC226" s="8" t="s">
        <v>3</v>
      </c>
      <c r="ED226" s="8"/>
      <c r="EE226" s="8">
        <v>82815128</v>
      </c>
      <c r="EF226" s="8">
        <v>2</v>
      </c>
      <c r="EG226" s="8" t="s">
        <v>36</v>
      </c>
      <c r="EH226" s="8">
        <v>1</v>
      </c>
      <c r="EI226" s="8" t="s">
        <v>205</v>
      </c>
      <c r="EJ226" s="8">
        <v>1</v>
      </c>
      <c r="EK226" s="8">
        <v>1003</v>
      </c>
      <c r="EL226" s="8" t="s">
        <v>302</v>
      </c>
      <c r="EM226" s="8" t="s">
        <v>207</v>
      </c>
      <c r="EN226" s="8"/>
      <c r="EO226" s="8" t="s">
        <v>198</v>
      </c>
      <c r="EP226" s="8"/>
      <c r="EQ226" s="8">
        <v>131072</v>
      </c>
      <c r="ER226" s="8">
        <v>0</v>
      </c>
      <c r="ES226" s="8">
        <v>0</v>
      </c>
      <c r="ET226" s="8">
        <v>0</v>
      </c>
      <c r="EU226" s="8">
        <v>0</v>
      </c>
      <c r="EV226" s="8">
        <v>0</v>
      </c>
      <c r="EW226" s="8">
        <v>97.2</v>
      </c>
      <c r="EX226" s="8">
        <v>0</v>
      </c>
      <c r="EY226" s="8">
        <v>0</v>
      </c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>
        <v>0</v>
      </c>
      <c r="FR226" s="8">
        <v>0</v>
      </c>
      <c r="FS226" s="8">
        <v>0</v>
      </c>
      <c r="FT226" s="8"/>
      <c r="FU226" s="8"/>
      <c r="FV226" s="8"/>
      <c r="FW226" s="8"/>
      <c r="FX226" s="8">
        <v>89</v>
      </c>
      <c r="FY226" s="8">
        <v>40</v>
      </c>
      <c r="FZ226" s="8"/>
      <c r="GA226" s="8" t="s">
        <v>3</v>
      </c>
      <c r="GB226" s="8"/>
      <c r="GC226" s="8"/>
      <c r="GD226" s="8">
        <v>1</v>
      </c>
      <c r="GE226" s="8"/>
      <c r="GF226" s="8">
        <v>-1673785635</v>
      </c>
      <c r="GG226" s="8">
        <v>2</v>
      </c>
      <c r="GH226" s="8">
        <v>1</v>
      </c>
      <c r="GI226" s="8">
        <v>-2</v>
      </c>
      <c r="GJ226" s="8">
        <v>0</v>
      </c>
      <c r="GK226" s="8">
        <v>0</v>
      </c>
      <c r="GL226" s="8">
        <f t="shared" si="148"/>
        <v>0</v>
      </c>
      <c r="GM226" s="8">
        <f t="shared" si="149"/>
        <v>243.08</v>
      </c>
      <c r="GN226" s="8">
        <f t="shared" si="150"/>
        <v>243.08</v>
      </c>
      <c r="GO226" s="8">
        <f t="shared" si="151"/>
        <v>0</v>
      </c>
      <c r="GP226" s="8">
        <f t="shared" si="152"/>
        <v>0</v>
      </c>
      <c r="GQ226" s="8"/>
      <c r="GR226" s="8">
        <v>0</v>
      </c>
      <c r="GS226" s="8">
        <v>3</v>
      </c>
      <c r="GT226" s="8">
        <v>0</v>
      </c>
      <c r="GU226" s="8" t="s">
        <v>3</v>
      </c>
      <c r="GV226" s="8">
        <f t="shared" si="153"/>
        <v>0</v>
      </c>
      <c r="GW226" s="8">
        <v>1</v>
      </c>
      <c r="GX226" s="8">
        <f t="shared" si="154"/>
        <v>0</v>
      </c>
      <c r="GY226" s="8"/>
      <c r="GZ226" s="8"/>
      <c r="HA226" s="8">
        <v>0</v>
      </c>
      <c r="HB226" s="8">
        <v>0</v>
      </c>
      <c r="HC226" s="8">
        <f t="shared" si="155"/>
        <v>0</v>
      </c>
      <c r="HD226" s="8"/>
      <c r="HE226" s="8" t="s">
        <v>3</v>
      </c>
      <c r="HF226" s="8" t="s">
        <v>3</v>
      </c>
      <c r="HG226" s="8"/>
      <c r="HH226" s="8"/>
      <c r="HI226" s="8"/>
      <c r="HJ226" s="8"/>
      <c r="HK226" s="8"/>
      <c r="HL226" s="8"/>
      <c r="HM226" s="8" t="s">
        <v>3</v>
      </c>
      <c r="HN226" s="8" t="s">
        <v>303</v>
      </c>
      <c r="HO226" s="8" t="s">
        <v>304</v>
      </c>
      <c r="HP226" s="8" t="s">
        <v>302</v>
      </c>
      <c r="HQ226" s="8" t="s">
        <v>302</v>
      </c>
      <c r="HR226" s="8"/>
      <c r="HS226" s="8">
        <v>0</v>
      </c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>
        <v>0</v>
      </c>
      <c r="IL226" s="8"/>
      <c r="IM226" s="8"/>
      <c r="IN226" s="8"/>
      <c r="IO226" s="8"/>
      <c r="IP226" s="8"/>
      <c r="IQ226" s="8"/>
      <c r="IR226" s="8"/>
      <c r="IS226" s="8"/>
      <c r="IT226" s="8"/>
      <c r="IU226" s="8"/>
    </row>
    <row r="227" spans="1:255" x14ac:dyDescent="0.2">
      <c r="A227">
        <v>17</v>
      </c>
      <c r="B227">
        <v>1</v>
      </c>
      <c r="C227">
        <f>ROW(SmtRes!A622)</f>
        <v>622</v>
      </c>
      <c r="D227">
        <f>ROW(EtalonRes!A836)</f>
        <v>836</v>
      </c>
      <c r="E227" t="s">
        <v>311</v>
      </c>
      <c r="F227" t="s">
        <v>305</v>
      </c>
      <c r="G227" t="s">
        <v>312</v>
      </c>
      <c r="H227" t="s">
        <v>300</v>
      </c>
      <c r="I227">
        <v>1.5E-3</v>
      </c>
      <c r="J227">
        <v>0</v>
      </c>
      <c r="K227">
        <v>1.5E-3</v>
      </c>
      <c r="L227">
        <v>1.5E-3</v>
      </c>
      <c r="M227">
        <v>0</v>
      </c>
      <c r="N227">
        <f t="shared" si="134"/>
        <v>1.5E-3</v>
      </c>
      <c r="O227">
        <f t="shared" si="135"/>
        <v>106.15</v>
      </c>
      <c r="P227">
        <f>SUMIF(SmtRes!AQ622:'SmtRes'!AQ622,"=1",SmtRes!DF622:'SmtRes'!DF622)</f>
        <v>0</v>
      </c>
      <c r="Q227">
        <f>SUMIF(SmtRes!AQ622:'SmtRes'!AQ622,"=1",SmtRes!DG622:'SmtRes'!DG622)</f>
        <v>0</v>
      </c>
      <c r="R227">
        <f>SUMIF(SmtRes!AQ622:'SmtRes'!AQ622,"=1",SmtRes!DH622:'SmtRes'!DH622)</f>
        <v>0</v>
      </c>
      <c r="S227">
        <f>SUMIF(SmtRes!AQ622:'SmtRes'!AQ622,"=1",SmtRes!DI622:'SmtRes'!DI622)</f>
        <v>106.15</v>
      </c>
      <c r="T227">
        <f t="shared" si="136"/>
        <v>0</v>
      </c>
      <c r="U227">
        <f>SUMIF(SmtRes!AQ622:'SmtRes'!AQ622,"=1",SmtRes!CV622:'SmtRes'!CV622)</f>
        <v>0.16767000000000001</v>
      </c>
      <c r="V227">
        <f>SUMIF(SmtRes!AQ622:'SmtRes'!AQ622,"=1",SmtRes!CW622:'SmtRes'!CW622)</f>
        <v>0</v>
      </c>
      <c r="W227">
        <f t="shared" si="137"/>
        <v>0</v>
      </c>
      <c r="X227">
        <f t="shared" si="138"/>
        <v>94.47</v>
      </c>
      <c r="Y227">
        <f t="shared" si="139"/>
        <v>42.46</v>
      </c>
      <c r="AA227">
        <v>86751182</v>
      </c>
      <c r="AB227">
        <f t="shared" si="140"/>
        <v>70764.564599999998</v>
      </c>
      <c r="AC227">
        <f>ROUND((0),6)</f>
        <v>0</v>
      </c>
      <c r="AD227">
        <f>ROUND((((0)-(0))+AE227),6)</f>
        <v>0</v>
      </c>
      <c r="AE227">
        <f>ROUND((0),6)</f>
        <v>0</v>
      </c>
      <c r="AF227">
        <f>ROUND((SUM(SmtRes!BT622:'SmtRes'!BT622)),6)</f>
        <v>70764.564599999998</v>
      </c>
      <c r="AG227">
        <f t="shared" si="141"/>
        <v>0</v>
      </c>
      <c r="AH227">
        <f>(SUM(SmtRes!BU622:'SmtRes'!BU622))</f>
        <v>111.78</v>
      </c>
      <c r="AI227">
        <f>(0)</f>
        <v>0</v>
      </c>
      <c r="AJ227">
        <f t="shared" si="142"/>
        <v>0</v>
      </c>
      <c r="AK227">
        <v>61534.404000000002</v>
      </c>
      <c r="AL227">
        <v>0</v>
      </c>
      <c r="AM227">
        <v>0</v>
      </c>
      <c r="AN227">
        <v>0</v>
      </c>
      <c r="AO227">
        <v>61534.404000000002</v>
      </c>
      <c r="AP227">
        <v>0</v>
      </c>
      <c r="AQ227">
        <v>97.2</v>
      </c>
      <c r="AR227">
        <v>0</v>
      </c>
      <c r="AS227">
        <v>0</v>
      </c>
      <c r="AT227">
        <v>89</v>
      </c>
      <c r="AU227">
        <v>40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307</v>
      </c>
      <c r="BM227">
        <v>1003</v>
      </c>
      <c r="BN227">
        <v>0</v>
      </c>
      <c r="BO227" t="s">
        <v>3</v>
      </c>
      <c r="BP227">
        <v>0</v>
      </c>
      <c r="BQ227">
        <v>2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89</v>
      </c>
      <c r="CA227">
        <v>40</v>
      </c>
      <c r="CB227" t="s">
        <v>3</v>
      </c>
      <c r="CE227">
        <v>0</v>
      </c>
      <c r="CF227">
        <v>0</v>
      </c>
      <c r="CG227">
        <v>0</v>
      </c>
      <c r="CH227">
        <v>10</v>
      </c>
      <c r="CI227">
        <v>0</v>
      </c>
      <c r="CJ227">
        <v>0</v>
      </c>
      <c r="CK227">
        <v>0</v>
      </c>
      <c r="CL227">
        <v>0</v>
      </c>
      <c r="CM227">
        <v>0</v>
      </c>
      <c r="CN227" t="s">
        <v>194</v>
      </c>
      <c r="CO227">
        <v>0</v>
      </c>
      <c r="CP227">
        <f t="shared" si="143"/>
        <v>106.15</v>
      </c>
      <c r="CQ227">
        <f>SUMIF(SmtRes!AQ622:'SmtRes'!AQ622,"=1",SmtRes!AA622:'SmtRes'!AA622)</f>
        <v>0</v>
      </c>
      <c r="CR227">
        <f>SUMIF(SmtRes!AQ622:'SmtRes'!AQ622,"=1",SmtRes!AB622:'SmtRes'!AB622)</f>
        <v>0</v>
      </c>
      <c r="CS227">
        <f>SUMIF(SmtRes!AQ622:'SmtRes'!AQ622,"=1",SmtRes!AC622:'SmtRes'!AC622)</f>
        <v>0</v>
      </c>
      <c r="CT227">
        <f>SUMIF(SmtRes!AQ622:'SmtRes'!AQ622,"=1",SmtRes!AD622:'SmtRes'!AD622)</f>
        <v>633.07000000000005</v>
      </c>
      <c r="CU227">
        <f t="shared" si="144"/>
        <v>0</v>
      </c>
      <c r="CV227">
        <f>SUMIF(SmtRes!AQ622:'SmtRes'!AQ622,"=1",SmtRes!BU622:'SmtRes'!BU622)</f>
        <v>111.78</v>
      </c>
      <c r="CW227">
        <f>SUMIF(SmtRes!AQ622:'SmtRes'!AQ622,"=1",SmtRes!BV622:'SmtRes'!BV622)</f>
        <v>0</v>
      </c>
      <c r="CX227">
        <f t="shared" si="145"/>
        <v>0</v>
      </c>
      <c r="CY227">
        <f t="shared" si="146"/>
        <v>94.473500000000001</v>
      </c>
      <c r="CZ227">
        <f t="shared" si="147"/>
        <v>42.46</v>
      </c>
      <c r="DB227">
        <v>64</v>
      </c>
      <c r="DC227" t="s">
        <v>3</v>
      </c>
      <c r="DD227" t="s">
        <v>3</v>
      </c>
      <c r="DE227" t="s">
        <v>195</v>
      </c>
      <c r="DF227" t="s">
        <v>195</v>
      </c>
      <c r="DG227" t="s">
        <v>195</v>
      </c>
      <c r="DH227" t="s">
        <v>3</v>
      </c>
      <c r="DI227" t="s">
        <v>195</v>
      </c>
      <c r="DJ227" t="s">
        <v>195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300</v>
      </c>
      <c r="DW227" t="s">
        <v>300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82815128</v>
      </c>
      <c r="EF227">
        <v>2</v>
      </c>
      <c r="EG227" t="s">
        <v>36</v>
      </c>
      <c r="EH227">
        <v>1</v>
      </c>
      <c r="EI227" t="s">
        <v>205</v>
      </c>
      <c r="EJ227">
        <v>1</v>
      </c>
      <c r="EK227">
        <v>1003</v>
      </c>
      <c r="EL227" t="s">
        <v>302</v>
      </c>
      <c r="EM227" t="s">
        <v>207</v>
      </c>
      <c r="EO227" t="s">
        <v>198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97.2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89</v>
      </c>
      <c r="FY227">
        <v>40</v>
      </c>
      <c r="GA227" t="s">
        <v>3</v>
      </c>
      <c r="GD227">
        <v>1</v>
      </c>
      <c r="GF227">
        <v>-1673785635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148"/>
        <v>0</v>
      </c>
      <c r="GM227">
        <f t="shared" si="149"/>
        <v>243.08</v>
      </c>
      <c r="GN227">
        <f t="shared" si="150"/>
        <v>243.08</v>
      </c>
      <c r="GO227">
        <f t="shared" si="151"/>
        <v>0</v>
      </c>
      <c r="GP227">
        <f t="shared" si="152"/>
        <v>0</v>
      </c>
      <c r="GR227">
        <v>0</v>
      </c>
      <c r="GS227">
        <v>3</v>
      </c>
      <c r="GT227">
        <v>0</v>
      </c>
      <c r="GU227" t="s">
        <v>3</v>
      </c>
      <c r="GV227">
        <f t="shared" si="153"/>
        <v>0</v>
      </c>
      <c r="GW227">
        <v>1</v>
      </c>
      <c r="GX227">
        <f t="shared" si="154"/>
        <v>0</v>
      </c>
      <c r="HA227">
        <v>0</v>
      </c>
      <c r="HB227">
        <v>0</v>
      </c>
      <c r="HC227">
        <f t="shared" si="155"/>
        <v>0</v>
      </c>
      <c r="HE227" t="s">
        <v>3</v>
      </c>
      <c r="HF227" t="s">
        <v>3</v>
      </c>
      <c r="HM227" t="s">
        <v>3</v>
      </c>
      <c r="HN227" t="s">
        <v>303</v>
      </c>
      <c r="HO227" t="s">
        <v>304</v>
      </c>
      <c r="HP227" t="s">
        <v>302</v>
      </c>
      <c r="HQ227" t="s">
        <v>302</v>
      </c>
      <c r="HS227">
        <v>0</v>
      </c>
      <c r="IK227">
        <v>0</v>
      </c>
    </row>
    <row r="228" spans="1:255" x14ac:dyDescent="0.2">
      <c r="A228" s="8">
        <v>17</v>
      </c>
      <c r="B228" s="8">
        <v>1</v>
      </c>
      <c r="C228" s="8">
        <f>ROW(SmtRes!A631)</f>
        <v>631</v>
      </c>
      <c r="D228" s="8">
        <f>ROW(EtalonRes!A844)</f>
        <v>844</v>
      </c>
      <c r="E228" s="8" t="s">
        <v>313</v>
      </c>
      <c r="F228" s="8" t="s">
        <v>314</v>
      </c>
      <c r="G228" s="8" t="s">
        <v>315</v>
      </c>
      <c r="H228" s="8" t="s">
        <v>316</v>
      </c>
      <c r="I228" s="8">
        <v>0.1</v>
      </c>
      <c r="J228" s="8">
        <v>0</v>
      </c>
      <c r="K228" s="8">
        <v>0.1</v>
      </c>
      <c r="L228" s="8">
        <v>0.1</v>
      </c>
      <c r="M228" s="8">
        <v>0</v>
      </c>
      <c r="N228" s="8">
        <f t="shared" si="134"/>
        <v>0.1</v>
      </c>
      <c r="O228" s="8">
        <f t="shared" si="135"/>
        <v>966.44</v>
      </c>
      <c r="P228" s="8">
        <f>SUMIF(SmtRes!AQ623:'SmtRes'!AQ631,"=1",SmtRes!DF623:'SmtRes'!DF631)</f>
        <v>237.35999999999999</v>
      </c>
      <c r="Q228" s="8">
        <f>SUMIF(SmtRes!AQ623:'SmtRes'!AQ631,"=1",SmtRes!DG623:'SmtRes'!DG631)</f>
        <v>42.62</v>
      </c>
      <c r="R228" s="8">
        <f>SUMIF(SmtRes!AQ623:'SmtRes'!AQ631,"=1",SmtRes!DH623:'SmtRes'!DH631)</f>
        <v>28.44</v>
      </c>
      <c r="S228" s="8">
        <f>SUMIF(SmtRes!AQ623:'SmtRes'!AQ631,"=1",SmtRes!DI623:'SmtRes'!DI631)</f>
        <v>658.02</v>
      </c>
      <c r="T228" s="8">
        <f t="shared" si="136"/>
        <v>0</v>
      </c>
      <c r="U228" s="8">
        <f>SUMIF(SmtRes!AQ623:'SmtRes'!AQ631,"=1",SmtRes!CV623:'SmtRes'!CV631)</f>
        <v>0.82915000000000005</v>
      </c>
      <c r="V228" s="8">
        <f>SUMIF(SmtRes!AQ623:'SmtRes'!AQ631,"=1",SmtRes!CW623:'SmtRes'!CW631)</f>
        <v>2.9899999999999999E-2</v>
      </c>
      <c r="W228" s="8">
        <f t="shared" si="137"/>
        <v>0</v>
      </c>
      <c r="X228" s="8">
        <f t="shared" si="138"/>
        <v>665.87</v>
      </c>
      <c r="Y228" s="8">
        <f t="shared" si="139"/>
        <v>350.09</v>
      </c>
      <c r="Z228" s="8"/>
      <c r="AA228" s="8">
        <v>86751247</v>
      </c>
      <c r="AB228" s="8">
        <f t="shared" si="140"/>
        <v>8950.9585050000005</v>
      </c>
      <c r="AC228" s="8">
        <f>ROUND((SUM(SmtRes!BQ623:'SmtRes'!BQ631)),6)</f>
        <v>1944.5114000000001</v>
      </c>
      <c r="AD228" s="8">
        <f>ROUND((((SUM(SmtRes!BR623:'SmtRes'!BR631))-(SUM(SmtRes!BS623:'SmtRes'!BS631)))+AE228),6)</f>
        <v>426.22978999999998</v>
      </c>
      <c r="AE228" s="8">
        <f>ROUND((SUM(SmtRes!BS623:'SmtRes'!BS631)),6)</f>
        <v>284.38637499999999</v>
      </c>
      <c r="AF228" s="8">
        <f>ROUND((SUM(SmtRes!BT623:'SmtRes'!BT631)),6)</f>
        <v>6580.2173149999999</v>
      </c>
      <c r="AG228" s="8">
        <f t="shared" si="141"/>
        <v>0</v>
      </c>
      <c r="AH228" s="8">
        <f>(SUM(SmtRes!BU623:'SmtRes'!BU631))</f>
        <v>8.2914999999999992</v>
      </c>
      <c r="AI228" s="8">
        <f>(SUM(SmtRes!BV623:'SmtRes'!BV631))</f>
        <v>0.29899999999999999</v>
      </c>
      <c r="AJ228" s="8">
        <f t="shared" si="142"/>
        <v>0</v>
      </c>
      <c r="AK228" s="8">
        <v>8284.3665999999994</v>
      </c>
      <c r="AL228" s="8">
        <v>1944.5114000000001</v>
      </c>
      <c r="AM228" s="8">
        <v>370.63459999999998</v>
      </c>
      <c r="AN228" s="8">
        <v>247.29249999999999</v>
      </c>
      <c r="AO228" s="8">
        <v>5721.9281000000001</v>
      </c>
      <c r="AP228" s="8">
        <v>0</v>
      </c>
      <c r="AQ228" s="8">
        <v>7.21</v>
      </c>
      <c r="AR228" s="8">
        <v>0.26</v>
      </c>
      <c r="AS228" s="8">
        <v>0</v>
      </c>
      <c r="AT228" s="8">
        <v>97</v>
      </c>
      <c r="AU228" s="8">
        <v>51</v>
      </c>
      <c r="AV228" s="8">
        <v>1</v>
      </c>
      <c r="AW228" s="8">
        <v>1</v>
      </c>
      <c r="AX228" s="8"/>
      <c r="AY228" s="8"/>
      <c r="AZ228" s="8">
        <v>1</v>
      </c>
      <c r="BA228" s="8">
        <v>1</v>
      </c>
      <c r="BB228" s="8">
        <v>1</v>
      </c>
      <c r="BC228" s="8">
        <v>1</v>
      </c>
      <c r="BD228" s="8" t="s">
        <v>3</v>
      </c>
      <c r="BE228" s="8" t="s">
        <v>3</v>
      </c>
      <c r="BF228" s="8" t="s">
        <v>3</v>
      </c>
      <c r="BG228" s="8" t="s">
        <v>3</v>
      </c>
      <c r="BH228" s="8">
        <v>0</v>
      </c>
      <c r="BI228" s="8">
        <v>2</v>
      </c>
      <c r="BJ228" s="8" t="s">
        <v>317</v>
      </c>
      <c r="BK228" s="8"/>
      <c r="BL228" s="8"/>
      <c r="BM228" s="8">
        <v>108001</v>
      </c>
      <c r="BN228" s="8">
        <v>0</v>
      </c>
      <c r="BO228" s="8" t="s">
        <v>3</v>
      </c>
      <c r="BP228" s="8">
        <v>0</v>
      </c>
      <c r="BQ228" s="8">
        <v>3</v>
      </c>
      <c r="BR228" s="8">
        <v>0</v>
      </c>
      <c r="BS228" s="8">
        <v>1</v>
      </c>
      <c r="BT228" s="8">
        <v>1</v>
      </c>
      <c r="BU228" s="8">
        <v>1</v>
      </c>
      <c r="BV228" s="8">
        <v>1</v>
      </c>
      <c r="BW228" s="8">
        <v>1</v>
      </c>
      <c r="BX228" s="8">
        <v>1</v>
      </c>
      <c r="BY228" s="8" t="s">
        <v>3</v>
      </c>
      <c r="BZ228" s="8">
        <v>97</v>
      </c>
      <c r="CA228" s="8">
        <v>51</v>
      </c>
      <c r="CB228" s="8" t="s">
        <v>3</v>
      </c>
      <c r="CC228" s="8"/>
      <c r="CD228" s="8"/>
      <c r="CE228" s="8">
        <v>0</v>
      </c>
      <c r="CF228" s="8">
        <v>0</v>
      </c>
      <c r="CG228" s="8">
        <v>0</v>
      </c>
      <c r="CH228" s="8">
        <v>11</v>
      </c>
      <c r="CI228" s="8">
        <v>0</v>
      </c>
      <c r="CJ228" s="8">
        <v>0</v>
      </c>
      <c r="CK228" s="8">
        <v>0</v>
      </c>
      <c r="CL228" s="8">
        <v>0</v>
      </c>
      <c r="CM228" s="8">
        <v>0</v>
      </c>
      <c r="CN228" s="8" t="s">
        <v>194</v>
      </c>
      <c r="CO228" s="8">
        <v>0</v>
      </c>
      <c r="CP228" s="8">
        <f t="shared" si="143"/>
        <v>966.44</v>
      </c>
      <c r="CQ228" s="8">
        <f>SUMIF(SmtRes!AQ623:'SmtRes'!AQ631,"=1",SmtRes!AA623:'SmtRes'!AA631)</f>
        <v>1260.8400000000001</v>
      </c>
      <c r="CR228" s="8">
        <f>SUMIF(SmtRes!AQ623:'SmtRes'!AQ631,"=1",SmtRes!AB623:'SmtRes'!AB631)</f>
        <v>2302.6</v>
      </c>
      <c r="CS228" s="8">
        <f>SUMIF(SmtRes!AQ623:'SmtRes'!AQ631,"=1",SmtRes!AC623:'SmtRes'!AC631)</f>
        <v>1902.25</v>
      </c>
      <c r="CT228" s="8">
        <f>SUMIF(SmtRes!AQ623:'SmtRes'!AQ631,"=1",SmtRes!AD623:'SmtRes'!AD631)</f>
        <v>793.61</v>
      </c>
      <c r="CU228" s="8">
        <f t="shared" si="144"/>
        <v>0</v>
      </c>
      <c r="CV228" s="8">
        <f>SUMIF(SmtRes!AQ623:'SmtRes'!AQ631,"=1",SmtRes!BU623:'SmtRes'!BU631)</f>
        <v>8.2914999999999992</v>
      </c>
      <c r="CW228" s="8">
        <f>SUMIF(SmtRes!AQ623:'SmtRes'!AQ631,"=1",SmtRes!BV623:'SmtRes'!BV631)</f>
        <v>0.29899999999999999</v>
      </c>
      <c r="CX228" s="8">
        <f t="shared" si="145"/>
        <v>0</v>
      </c>
      <c r="CY228" s="8">
        <f t="shared" si="146"/>
        <v>665.86620000000005</v>
      </c>
      <c r="CZ228" s="8">
        <f t="shared" si="147"/>
        <v>350.09460000000001</v>
      </c>
      <c r="DA228" s="8"/>
      <c r="DB228" s="8">
        <v>65</v>
      </c>
      <c r="DC228" s="8" t="s">
        <v>3</v>
      </c>
      <c r="DD228" s="8" t="s">
        <v>3</v>
      </c>
      <c r="DE228" s="8" t="s">
        <v>195</v>
      </c>
      <c r="DF228" s="8" t="s">
        <v>195</v>
      </c>
      <c r="DG228" s="8" t="s">
        <v>195</v>
      </c>
      <c r="DH228" s="8" t="s">
        <v>3</v>
      </c>
      <c r="DI228" s="8" t="s">
        <v>195</v>
      </c>
      <c r="DJ228" s="8" t="s">
        <v>195</v>
      </c>
      <c r="DK228" s="8" t="s">
        <v>3</v>
      </c>
      <c r="DL228" s="8" t="s">
        <v>3</v>
      </c>
      <c r="DM228" s="8" t="s">
        <v>3</v>
      </c>
      <c r="DN228" s="8">
        <v>0</v>
      </c>
      <c r="DO228" s="8">
        <v>0</v>
      </c>
      <c r="DP228" s="8">
        <v>1</v>
      </c>
      <c r="DQ228" s="8">
        <v>1</v>
      </c>
      <c r="DR228" s="8"/>
      <c r="DS228" s="8"/>
      <c r="DT228" s="8"/>
      <c r="DU228" s="8">
        <v>1013</v>
      </c>
      <c r="DV228" s="8" t="s">
        <v>316</v>
      </c>
      <c r="DW228" s="8" t="s">
        <v>316</v>
      </c>
      <c r="DX228" s="8">
        <v>1</v>
      </c>
      <c r="DY228" s="8"/>
      <c r="DZ228" s="8" t="s">
        <v>3</v>
      </c>
      <c r="EA228" s="8" t="s">
        <v>3</v>
      </c>
      <c r="EB228" s="8" t="s">
        <v>3</v>
      </c>
      <c r="EC228" s="8" t="s">
        <v>3</v>
      </c>
      <c r="ED228" s="8"/>
      <c r="EE228" s="8">
        <v>82815029</v>
      </c>
      <c r="EF228" s="8">
        <v>3</v>
      </c>
      <c r="EG228" s="8" t="s">
        <v>94</v>
      </c>
      <c r="EH228" s="8">
        <v>0</v>
      </c>
      <c r="EI228" s="8" t="s">
        <v>3</v>
      </c>
      <c r="EJ228" s="8">
        <v>2</v>
      </c>
      <c r="EK228" s="8">
        <v>108001</v>
      </c>
      <c r="EL228" s="8" t="s">
        <v>95</v>
      </c>
      <c r="EM228" s="8" t="s">
        <v>96</v>
      </c>
      <c r="EN228" s="8"/>
      <c r="EO228" s="8" t="s">
        <v>198</v>
      </c>
      <c r="EP228" s="8"/>
      <c r="EQ228" s="8">
        <v>131072</v>
      </c>
      <c r="ER228" s="8">
        <v>0</v>
      </c>
      <c r="ES228" s="8">
        <v>0</v>
      </c>
      <c r="ET228" s="8">
        <v>0</v>
      </c>
      <c r="EU228" s="8">
        <v>0</v>
      </c>
      <c r="EV228" s="8">
        <v>0</v>
      </c>
      <c r="EW228" s="8">
        <v>7.21</v>
      </c>
      <c r="EX228" s="8">
        <v>0.26</v>
      </c>
      <c r="EY228" s="8">
        <v>0</v>
      </c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>
        <v>0</v>
      </c>
      <c r="FR228" s="8">
        <v>0</v>
      </c>
      <c r="FS228" s="8">
        <v>0</v>
      </c>
      <c r="FT228" s="8"/>
      <c r="FU228" s="8"/>
      <c r="FV228" s="8"/>
      <c r="FW228" s="8"/>
      <c r="FX228" s="8">
        <v>97</v>
      </c>
      <c r="FY228" s="8">
        <v>51</v>
      </c>
      <c r="FZ228" s="8"/>
      <c r="GA228" s="8" t="s">
        <v>3</v>
      </c>
      <c r="GB228" s="8"/>
      <c r="GC228" s="8"/>
      <c r="GD228" s="8">
        <v>1</v>
      </c>
      <c r="GE228" s="8"/>
      <c r="GF228" s="8">
        <v>601053359</v>
      </c>
      <c r="GG228" s="8">
        <v>2</v>
      </c>
      <c r="GH228" s="8">
        <v>1</v>
      </c>
      <c r="GI228" s="8">
        <v>-2</v>
      </c>
      <c r="GJ228" s="8">
        <v>0</v>
      </c>
      <c r="GK228" s="8">
        <v>0</v>
      </c>
      <c r="GL228" s="8">
        <f t="shared" si="148"/>
        <v>0</v>
      </c>
      <c r="GM228" s="8">
        <f t="shared" si="149"/>
        <v>1982.4</v>
      </c>
      <c r="GN228" s="8">
        <f t="shared" si="150"/>
        <v>0</v>
      </c>
      <c r="GO228" s="8">
        <f t="shared" si="151"/>
        <v>1982.4</v>
      </c>
      <c r="GP228" s="8">
        <f t="shared" si="152"/>
        <v>0</v>
      </c>
      <c r="GQ228" s="8"/>
      <c r="GR228" s="8">
        <v>0</v>
      </c>
      <c r="GS228" s="8">
        <v>3</v>
      </c>
      <c r="GT228" s="8">
        <v>0</v>
      </c>
      <c r="GU228" s="8" t="s">
        <v>3</v>
      </c>
      <c r="GV228" s="8">
        <f t="shared" si="153"/>
        <v>0</v>
      </c>
      <c r="GW228" s="8">
        <v>1</v>
      </c>
      <c r="GX228" s="8">
        <f t="shared" si="154"/>
        <v>0</v>
      </c>
      <c r="GY228" s="8"/>
      <c r="GZ228" s="8"/>
      <c r="HA228" s="8">
        <v>0</v>
      </c>
      <c r="HB228" s="8">
        <v>0</v>
      </c>
      <c r="HC228" s="8">
        <f t="shared" si="155"/>
        <v>0</v>
      </c>
      <c r="HD228" s="8"/>
      <c r="HE228" s="8" t="s">
        <v>3</v>
      </c>
      <c r="HF228" s="8" t="s">
        <v>3</v>
      </c>
      <c r="HG228" s="8"/>
      <c r="HH228" s="8"/>
      <c r="HI228" s="8"/>
      <c r="HJ228" s="8"/>
      <c r="HK228" s="8"/>
      <c r="HL228" s="8"/>
      <c r="HM228" s="8" t="s">
        <v>3</v>
      </c>
      <c r="HN228" s="8" t="s">
        <v>97</v>
      </c>
      <c r="HO228" s="8" t="s">
        <v>98</v>
      </c>
      <c r="HP228" s="8" t="s">
        <v>95</v>
      </c>
      <c r="HQ228" s="8" t="s">
        <v>95</v>
      </c>
      <c r="HR228" s="8"/>
      <c r="HS228" s="8">
        <v>0</v>
      </c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>
        <v>0</v>
      </c>
      <c r="IL228" s="8"/>
      <c r="IM228" s="8"/>
      <c r="IN228" s="8"/>
      <c r="IO228" s="8"/>
      <c r="IP228" s="8"/>
      <c r="IQ228" s="8"/>
      <c r="IR228" s="8"/>
      <c r="IS228" s="8"/>
      <c r="IT228" s="8"/>
      <c r="IU228" s="8"/>
    </row>
    <row r="229" spans="1:255" x14ac:dyDescent="0.2">
      <c r="A229">
        <v>17</v>
      </c>
      <c r="B229">
        <v>1</v>
      </c>
      <c r="C229">
        <f>ROW(SmtRes!A640)</f>
        <v>640</v>
      </c>
      <c r="D229">
        <f>ROW(EtalonRes!A852)</f>
        <v>852</v>
      </c>
      <c r="E229" t="s">
        <v>313</v>
      </c>
      <c r="F229" t="s">
        <v>314</v>
      </c>
      <c r="G229" t="s">
        <v>315</v>
      </c>
      <c r="H229" t="s">
        <v>316</v>
      </c>
      <c r="I229">
        <v>0.1</v>
      </c>
      <c r="J229">
        <v>0</v>
      </c>
      <c r="K229">
        <v>0.1</v>
      </c>
      <c r="L229">
        <v>0.1</v>
      </c>
      <c r="M229">
        <v>0</v>
      </c>
      <c r="N229">
        <f t="shared" si="134"/>
        <v>0.1</v>
      </c>
      <c r="O229">
        <f t="shared" si="135"/>
        <v>966.44</v>
      </c>
      <c r="P229">
        <f>SUMIF(SmtRes!AQ632:'SmtRes'!AQ640,"=1",SmtRes!DF632:'SmtRes'!DF640)</f>
        <v>237.35999999999999</v>
      </c>
      <c r="Q229">
        <f>SUMIF(SmtRes!AQ632:'SmtRes'!AQ640,"=1",SmtRes!DG632:'SmtRes'!DG640)</f>
        <v>42.62</v>
      </c>
      <c r="R229">
        <f>SUMIF(SmtRes!AQ632:'SmtRes'!AQ640,"=1",SmtRes!DH632:'SmtRes'!DH640)</f>
        <v>28.44</v>
      </c>
      <c r="S229">
        <f>SUMIF(SmtRes!AQ632:'SmtRes'!AQ640,"=1",SmtRes!DI632:'SmtRes'!DI640)</f>
        <v>658.02</v>
      </c>
      <c r="T229">
        <f t="shared" si="136"/>
        <v>0</v>
      </c>
      <c r="U229">
        <f>SUMIF(SmtRes!AQ632:'SmtRes'!AQ640,"=1",SmtRes!CV632:'SmtRes'!CV640)</f>
        <v>0.82915000000000005</v>
      </c>
      <c r="V229">
        <f>SUMIF(SmtRes!AQ632:'SmtRes'!AQ640,"=1",SmtRes!CW632:'SmtRes'!CW640)</f>
        <v>2.9899999999999999E-2</v>
      </c>
      <c r="W229">
        <f t="shared" si="137"/>
        <v>0</v>
      </c>
      <c r="X229">
        <f t="shared" si="138"/>
        <v>665.87</v>
      </c>
      <c r="Y229">
        <f t="shared" si="139"/>
        <v>350.09</v>
      </c>
      <c r="AA229">
        <v>86751182</v>
      </c>
      <c r="AB229">
        <f t="shared" si="140"/>
        <v>8950.9585050000005</v>
      </c>
      <c r="AC229">
        <f>ROUND((SUM(SmtRes!BQ632:'SmtRes'!BQ640)),6)</f>
        <v>1944.5114000000001</v>
      </c>
      <c r="AD229">
        <f>ROUND((((SUM(SmtRes!BR632:'SmtRes'!BR640))-(SUM(SmtRes!BS632:'SmtRes'!BS640)))+AE229),6)</f>
        <v>426.22978999999998</v>
      </c>
      <c r="AE229">
        <f>ROUND((SUM(SmtRes!BS632:'SmtRes'!BS640)),6)</f>
        <v>284.38637499999999</v>
      </c>
      <c r="AF229">
        <f>ROUND((SUM(SmtRes!BT632:'SmtRes'!BT640)),6)</f>
        <v>6580.2173149999999</v>
      </c>
      <c r="AG229">
        <f t="shared" si="141"/>
        <v>0</v>
      </c>
      <c r="AH229">
        <f>(SUM(SmtRes!BU632:'SmtRes'!BU640))</f>
        <v>8.2914999999999992</v>
      </c>
      <c r="AI229">
        <f>(SUM(SmtRes!BV632:'SmtRes'!BV640))</f>
        <v>0.29899999999999999</v>
      </c>
      <c r="AJ229">
        <f t="shared" si="142"/>
        <v>0</v>
      </c>
      <c r="AK229">
        <v>8284.3665999999994</v>
      </c>
      <c r="AL229">
        <v>1944.5114000000001</v>
      </c>
      <c r="AM229">
        <v>370.63459999999998</v>
      </c>
      <c r="AN229">
        <v>247.29249999999999</v>
      </c>
      <c r="AO229">
        <v>5721.9281000000001</v>
      </c>
      <c r="AP229">
        <v>0</v>
      </c>
      <c r="AQ229">
        <v>7.21</v>
      </c>
      <c r="AR229">
        <v>0.26</v>
      </c>
      <c r="AS229">
        <v>0</v>
      </c>
      <c r="AT229">
        <v>97</v>
      </c>
      <c r="AU229">
        <v>51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317</v>
      </c>
      <c r="BM229">
        <v>108001</v>
      </c>
      <c r="BN229">
        <v>0</v>
      </c>
      <c r="BO229" t="s">
        <v>3</v>
      </c>
      <c r="BP229">
        <v>0</v>
      </c>
      <c r="BQ229">
        <v>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0</v>
      </c>
      <c r="CF229">
        <v>0</v>
      </c>
      <c r="CG229">
        <v>0</v>
      </c>
      <c r="CH229">
        <v>11</v>
      </c>
      <c r="CI229">
        <v>0</v>
      </c>
      <c r="CJ229">
        <v>0</v>
      </c>
      <c r="CK229">
        <v>0</v>
      </c>
      <c r="CL229">
        <v>0</v>
      </c>
      <c r="CM229">
        <v>0</v>
      </c>
      <c r="CN229" t="s">
        <v>194</v>
      </c>
      <c r="CO229">
        <v>0</v>
      </c>
      <c r="CP229">
        <f t="shared" si="143"/>
        <v>966.44</v>
      </c>
      <c r="CQ229">
        <f>SUMIF(SmtRes!AQ632:'SmtRes'!AQ640,"=1",SmtRes!AA632:'SmtRes'!AA640)</f>
        <v>1260.8400000000001</v>
      </c>
      <c r="CR229">
        <f>SUMIF(SmtRes!AQ632:'SmtRes'!AQ640,"=1",SmtRes!AB632:'SmtRes'!AB640)</f>
        <v>2302.6</v>
      </c>
      <c r="CS229">
        <f>SUMIF(SmtRes!AQ632:'SmtRes'!AQ640,"=1",SmtRes!AC632:'SmtRes'!AC640)</f>
        <v>1902.25</v>
      </c>
      <c r="CT229">
        <f>SUMIF(SmtRes!AQ632:'SmtRes'!AQ640,"=1",SmtRes!AD632:'SmtRes'!AD640)</f>
        <v>793.61</v>
      </c>
      <c r="CU229">
        <f t="shared" si="144"/>
        <v>0</v>
      </c>
      <c r="CV229">
        <f>SUMIF(SmtRes!AQ632:'SmtRes'!AQ640,"=1",SmtRes!BU632:'SmtRes'!BU640)</f>
        <v>8.2914999999999992</v>
      </c>
      <c r="CW229">
        <f>SUMIF(SmtRes!AQ632:'SmtRes'!AQ640,"=1",SmtRes!BV632:'SmtRes'!BV640)</f>
        <v>0.29899999999999999</v>
      </c>
      <c r="CX229">
        <f t="shared" si="145"/>
        <v>0</v>
      </c>
      <c r="CY229">
        <f t="shared" si="146"/>
        <v>665.86620000000005</v>
      </c>
      <c r="CZ229">
        <f t="shared" si="147"/>
        <v>350.09460000000001</v>
      </c>
      <c r="DB229">
        <v>66</v>
      </c>
      <c r="DC229" t="s">
        <v>3</v>
      </c>
      <c r="DD229" t="s">
        <v>3</v>
      </c>
      <c r="DE229" t="s">
        <v>195</v>
      </c>
      <c r="DF229" t="s">
        <v>195</v>
      </c>
      <c r="DG229" t="s">
        <v>195</v>
      </c>
      <c r="DH229" t="s">
        <v>3</v>
      </c>
      <c r="DI229" t="s">
        <v>195</v>
      </c>
      <c r="DJ229" t="s">
        <v>195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316</v>
      </c>
      <c r="DW229" t="s">
        <v>316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82815029</v>
      </c>
      <c r="EF229">
        <v>3</v>
      </c>
      <c r="EG229" t="s">
        <v>94</v>
      </c>
      <c r="EH229">
        <v>0</v>
      </c>
      <c r="EI229" t="s">
        <v>3</v>
      </c>
      <c r="EJ229">
        <v>2</v>
      </c>
      <c r="EK229">
        <v>108001</v>
      </c>
      <c r="EL229" t="s">
        <v>95</v>
      </c>
      <c r="EM229" t="s">
        <v>96</v>
      </c>
      <c r="EO229" t="s">
        <v>198</v>
      </c>
      <c r="EQ229">
        <v>131072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7.21</v>
      </c>
      <c r="EX229">
        <v>0.26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601053359</v>
      </c>
      <c r="GG229">
        <v>2</v>
      </c>
      <c r="GH229">
        <v>1</v>
      </c>
      <c r="GI229">
        <v>-2</v>
      </c>
      <c r="GJ229">
        <v>0</v>
      </c>
      <c r="GK229">
        <v>0</v>
      </c>
      <c r="GL229">
        <f t="shared" si="148"/>
        <v>0</v>
      </c>
      <c r="GM229">
        <f t="shared" si="149"/>
        <v>1982.4</v>
      </c>
      <c r="GN229">
        <f t="shared" si="150"/>
        <v>0</v>
      </c>
      <c r="GO229">
        <f t="shared" si="151"/>
        <v>1982.4</v>
      </c>
      <c r="GP229">
        <f t="shared" si="152"/>
        <v>0</v>
      </c>
      <c r="GR229">
        <v>0</v>
      </c>
      <c r="GS229">
        <v>3</v>
      </c>
      <c r="GT229">
        <v>0</v>
      </c>
      <c r="GU229" t="s">
        <v>3</v>
      </c>
      <c r="GV229">
        <f t="shared" si="153"/>
        <v>0</v>
      </c>
      <c r="GW229">
        <v>1</v>
      </c>
      <c r="GX229">
        <f t="shared" si="154"/>
        <v>0</v>
      </c>
      <c r="HA229">
        <v>0</v>
      </c>
      <c r="HB229">
        <v>0</v>
      </c>
      <c r="HC229">
        <f t="shared" si="155"/>
        <v>0</v>
      </c>
      <c r="HE229" t="s">
        <v>3</v>
      </c>
      <c r="HF229" t="s">
        <v>3</v>
      </c>
      <c r="HM229" t="s">
        <v>3</v>
      </c>
      <c r="HN229" t="s">
        <v>97</v>
      </c>
      <c r="HO229" t="s">
        <v>98</v>
      </c>
      <c r="HP229" t="s">
        <v>95</v>
      </c>
      <c r="HQ229" t="s">
        <v>95</v>
      </c>
      <c r="HS229">
        <v>0</v>
      </c>
      <c r="IK229">
        <v>0</v>
      </c>
    </row>
    <row r="230" spans="1:255" x14ac:dyDescent="0.2">
      <c r="A230" s="8">
        <v>18</v>
      </c>
      <c r="B230" s="8">
        <v>1</v>
      </c>
      <c r="C230" s="8">
        <v>630</v>
      </c>
      <c r="D230" s="8"/>
      <c r="E230" s="8" t="s">
        <v>318</v>
      </c>
      <c r="F230" s="8" t="s">
        <v>99</v>
      </c>
      <c r="G230" s="8" t="s">
        <v>100</v>
      </c>
      <c r="H230" s="8" t="s">
        <v>101</v>
      </c>
      <c r="I230" s="8">
        <f>J230</f>
        <v>2</v>
      </c>
      <c r="J230" s="8">
        <v>2</v>
      </c>
      <c r="K230" s="8">
        <v>2</v>
      </c>
      <c r="L230" s="8">
        <v>0.2</v>
      </c>
      <c r="M230" s="8">
        <v>0</v>
      </c>
      <c r="N230" s="8">
        <f t="shared" si="134"/>
        <v>0.2</v>
      </c>
      <c r="O230" s="8">
        <f>ROUND(P230,2)</f>
        <v>11.44</v>
      </c>
      <c r="P230" s="8">
        <f>ROUND(ROUND(ROUND(SUMIF(SmtRes!AQ632:'SmtRes'!AQ640,"=1",SmtRes!CU632:'SmtRes'!CU640),2),2)*I230/100,2)</f>
        <v>11.44</v>
      </c>
      <c r="Q230" s="8">
        <f>ROUND(CR230*I230,2)</f>
        <v>0</v>
      </c>
      <c r="R230" s="8">
        <f>ROUND(CS230*I230,2)</f>
        <v>0</v>
      </c>
      <c r="S230" s="8">
        <f>ROUND(CT230*I230,2)</f>
        <v>0</v>
      </c>
      <c r="T230" s="8">
        <f t="shared" si="136"/>
        <v>0</v>
      </c>
      <c r="U230" s="8">
        <f>ROUND(CV230*I230,7)</f>
        <v>0</v>
      </c>
      <c r="V230" s="8">
        <f>ROUND(CW230*I230,7)</f>
        <v>0</v>
      </c>
      <c r="W230" s="8">
        <f t="shared" si="137"/>
        <v>0</v>
      </c>
      <c r="X230" s="8">
        <f t="shared" si="138"/>
        <v>0</v>
      </c>
      <c r="Y230" s="8">
        <f t="shared" si="139"/>
        <v>0</v>
      </c>
      <c r="Z230" s="8"/>
      <c r="AA230" s="8">
        <v>86751247</v>
      </c>
      <c r="AB230" s="8">
        <f t="shared" si="140"/>
        <v>0</v>
      </c>
      <c r="AC230" s="8">
        <f>ROUND((ES230),6)</f>
        <v>0</v>
      </c>
      <c r="AD230" s="8">
        <f>ROUND((((ET230)-(EU230))+AE230),6)</f>
        <v>0</v>
      </c>
      <c r="AE230" s="8">
        <f t="shared" ref="AE230:AF233" si="156">ROUND((EU230),6)</f>
        <v>0</v>
      </c>
      <c r="AF230" s="8">
        <f t="shared" si="156"/>
        <v>0</v>
      </c>
      <c r="AG230" s="8">
        <f t="shared" si="141"/>
        <v>0</v>
      </c>
      <c r="AH230" s="8">
        <f t="shared" ref="AH230:AI233" si="157">(EW230)</f>
        <v>0</v>
      </c>
      <c r="AI230" s="8">
        <f t="shared" si="157"/>
        <v>0</v>
      </c>
      <c r="AJ230" s="8">
        <f t="shared" si="142"/>
        <v>0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8">
        <v>0</v>
      </c>
      <c r="AS230" s="8">
        <v>0</v>
      </c>
      <c r="AT230" s="8">
        <v>97</v>
      </c>
      <c r="AU230" s="8">
        <v>51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3</v>
      </c>
      <c r="BE230" s="8" t="s">
        <v>3</v>
      </c>
      <c r="BF230" s="8" t="s">
        <v>3</v>
      </c>
      <c r="BG230" s="8" t="s">
        <v>3</v>
      </c>
      <c r="BH230" s="8">
        <v>3</v>
      </c>
      <c r="BI230" s="8">
        <v>2</v>
      </c>
      <c r="BJ230" s="8" t="s">
        <v>3</v>
      </c>
      <c r="BK230" s="8"/>
      <c r="BL230" s="8"/>
      <c r="BM230" s="8">
        <v>108001</v>
      </c>
      <c r="BN230" s="8">
        <v>0</v>
      </c>
      <c r="BO230" s="8" t="s">
        <v>3</v>
      </c>
      <c r="BP230" s="8">
        <v>0</v>
      </c>
      <c r="BQ230" s="8">
        <v>3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3</v>
      </c>
      <c r="BZ230" s="8">
        <v>97</v>
      </c>
      <c r="CA230" s="8">
        <v>51</v>
      </c>
      <c r="CB230" s="8" t="s">
        <v>3</v>
      </c>
      <c r="CC230" s="8"/>
      <c r="CD230" s="8"/>
      <c r="CE230" s="8">
        <v>0</v>
      </c>
      <c r="CF230" s="8">
        <v>0</v>
      </c>
      <c r="CG230" s="8">
        <v>0</v>
      </c>
      <c r="CH230" s="8">
        <v>11</v>
      </c>
      <c r="CI230" s="8">
        <v>1</v>
      </c>
      <c r="CJ230" s="8">
        <v>0</v>
      </c>
      <c r="CK230" s="8">
        <v>0</v>
      </c>
      <c r="CL230" s="8">
        <v>0</v>
      </c>
      <c r="CM230" s="8">
        <v>0</v>
      </c>
      <c r="CN230" s="8" t="s">
        <v>3</v>
      </c>
      <c r="CO230" s="8">
        <v>0</v>
      </c>
      <c r="CP230" s="8">
        <f t="shared" ref="CP230:CZ230" si="158">0</f>
        <v>0</v>
      </c>
      <c r="CQ230" s="8">
        <f t="shared" si="158"/>
        <v>0</v>
      </c>
      <c r="CR230" s="8">
        <f t="shared" si="158"/>
        <v>0</v>
      </c>
      <c r="CS230" s="8">
        <f t="shared" si="158"/>
        <v>0</v>
      </c>
      <c r="CT230" s="8">
        <f t="shared" si="158"/>
        <v>0</v>
      </c>
      <c r="CU230" s="8">
        <f t="shared" si="158"/>
        <v>0</v>
      </c>
      <c r="CV230" s="8">
        <f t="shared" si="158"/>
        <v>0</v>
      </c>
      <c r="CW230" s="8">
        <f t="shared" si="158"/>
        <v>0</v>
      </c>
      <c r="CX230" s="8">
        <f t="shared" si="158"/>
        <v>0</v>
      </c>
      <c r="CY230" s="8">
        <f t="shared" si="158"/>
        <v>0</v>
      </c>
      <c r="CZ230" s="8">
        <f t="shared" si="158"/>
        <v>0</v>
      </c>
      <c r="DA230" s="8"/>
      <c r="DB230" s="8"/>
      <c r="DC230" s="8" t="s">
        <v>3</v>
      </c>
      <c r="DD230" s="8" t="s">
        <v>3</v>
      </c>
      <c r="DE230" s="8" t="s">
        <v>3</v>
      </c>
      <c r="DF230" s="8" t="s">
        <v>3</v>
      </c>
      <c r="DG230" s="8" t="s">
        <v>3</v>
      </c>
      <c r="DH230" s="8" t="s">
        <v>3</v>
      </c>
      <c r="DI230" s="8" t="s">
        <v>3</v>
      </c>
      <c r="DJ230" s="8" t="s">
        <v>3</v>
      </c>
      <c r="DK230" s="8" t="s">
        <v>3</v>
      </c>
      <c r="DL230" s="8" t="s">
        <v>3</v>
      </c>
      <c r="DM230" s="8" t="s">
        <v>3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1013</v>
      </c>
      <c r="DV230" s="8" t="s">
        <v>101</v>
      </c>
      <c r="DW230" s="8" t="s">
        <v>101</v>
      </c>
      <c r="DX230" s="8">
        <v>1</v>
      </c>
      <c r="DY230" s="8"/>
      <c r="DZ230" s="8" t="s">
        <v>3</v>
      </c>
      <c r="EA230" s="8" t="s">
        <v>3</v>
      </c>
      <c r="EB230" s="8" t="s">
        <v>3</v>
      </c>
      <c r="EC230" s="8" t="s">
        <v>3</v>
      </c>
      <c r="ED230" s="8"/>
      <c r="EE230" s="8">
        <v>82815029</v>
      </c>
      <c r="EF230" s="8">
        <v>3</v>
      </c>
      <c r="EG230" s="8" t="s">
        <v>94</v>
      </c>
      <c r="EH230" s="8">
        <v>0</v>
      </c>
      <c r="EI230" s="8" t="s">
        <v>3</v>
      </c>
      <c r="EJ230" s="8">
        <v>2</v>
      </c>
      <c r="EK230" s="8">
        <v>108001</v>
      </c>
      <c r="EL230" s="8" t="s">
        <v>95</v>
      </c>
      <c r="EM230" s="8" t="s">
        <v>96</v>
      </c>
      <c r="EN230" s="8"/>
      <c r="EO230" s="8" t="s">
        <v>3</v>
      </c>
      <c r="EP230" s="8"/>
      <c r="EQ230" s="8">
        <v>0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0</v>
      </c>
      <c r="EX230" s="8">
        <v>0</v>
      </c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97</v>
      </c>
      <c r="FY230" s="8">
        <v>51</v>
      </c>
      <c r="FZ230" s="8"/>
      <c r="GA230" s="8" t="s">
        <v>3</v>
      </c>
      <c r="GB230" s="8"/>
      <c r="GC230" s="8"/>
      <c r="GD230" s="8">
        <v>1</v>
      </c>
      <c r="GE230" s="8"/>
      <c r="GF230" s="8">
        <v>274903907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t="shared" si="148"/>
        <v>0</v>
      </c>
      <c r="GM230" s="8">
        <f t="shared" si="149"/>
        <v>11.44</v>
      </c>
      <c r="GN230" s="8">
        <f t="shared" si="150"/>
        <v>0</v>
      </c>
      <c r="GO230" s="8">
        <f t="shared" si="151"/>
        <v>11.44</v>
      </c>
      <c r="GP230" s="8">
        <f t="shared" si="152"/>
        <v>0</v>
      </c>
      <c r="GQ230" s="8"/>
      <c r="GR230" s="8">
        <v>0</v>
      </c>
      <c r="GS230" s="8">
        <v>3</v>
      </c>
      <c r="GT230" s="8">
        <v>0</v>
      </c>
      <c r="GU230" s="8" t="s">
        <v>3</v>
      </c>
      <c r="GV230" s="8">
        <f t="shared" si="153"/>
        <v>0</v>
      </c>
      <c r="GW230" s="8">
        <v>1</v>
      </c>
      <c r="GX230" s="8">
        <f t="shared" si="154"/>
        <v>0</v>
      </c>
      <c r="GY230" s="8"/>
      <c r="GZ230" s="8"/>
      <c r="HA230" s="8">
        <v>0</v>
      </c>
      <c r="HB230" s="8">
        <v>0</v>
      </c>
      <c r="HC230" s="8">
        <f>0</f>
        <v>0</v>
      </c>
      <c r="HD230" s="8"/>
      <c r="HE230" s="8" t="s">
        <v>3</v>
      </c>
      <c r="HF230" s="8" t="s">
        <v>3</v>
      </c>
      <c r="HG230" s="8"/>
      <c r="HH230" s="8"/>
      <c r="HI230" s="8"/>
      <c r="HJ230" s="8"/>
      <c r="HK230" s="8"/>
      <c r="HL230" s="8"/>
      <c r="HM230" s="8" t="s">
        <v>3</v>
      </c>
      <c r="HN230" s="8" t="s">
        <v>97</v>
      </c>
      <c r="HO230" s="8" t="s">
        <v>98</v>
      </c>
      <c r="HP230" s="8" t="s">
        <v>95</v>
      </c>
      <c r="HQ230" s="8" t="s">
        <v>95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55" x14ac:dyDescent="0.2">
      <c r="A231">
        <v>18</v>
      </c>
      <c r="B231">
        <v>1</v>
      </c>
      <c r="C231">
        <v>639</v>
      </c>
      <c r="E231" t="s">
        <v>318</v>
      </c>
      <c r="F231" t="s">
        <v>99</v>
      </c>
      <c r="G231" t="s">
        <v>100</v>
      </c>
      <c r="H231" t="s">
        <v>101</v>
      </c>
      <c r="I231">
        <f>J231</f>
        <v>2</v>
      </c>
      <c r="J231">
        <v>2</v>
      </c>
      <c r="K231">
        <v>2</v>
      </c>
      <c r="L231">
        <v>0.2</v>
      </c>
      <c r="M231">
        <v>0</v>
      </c>
      <c r="N231">
        <f t="shared" si="134"/>
        <v>0.2</v>
      </c>
      <c r="O231">
        <f>ROUND(P231,2)</f>
        <v>11.44</v>
      </c>
      <c r="P231">
        <f>ROUND(ROUND(ROUND(SUMIF(SmtRes!AQ632:'SmtRes'!AQ640,"=1",SmtRes!CU632:'SmtRes'!CU640),2),2)*I231/100,2)</f>
        <v>11.44</v>
      </c>
      <c r="Q231">
        <f>ROUND(CR231*I231,2)</f>
        <v>0</v>
      </c>
      <c r="R231">
        <f>ROUND(CS231*I231,2)</f>
        <v>0</v>
      </c>
      <c r="S231">
        <f>ROUND(CT231*I231,2)</f>
        <v>0</v>
      </c>
      <c r="T231">
        <f t="shared" si="136"/>
        <v>0</v>
      </c>
      <c r="U231">
        <f>ROUND(CV231*I231,7)</f>
        <v>0</v>
      </c>
      <c r="V231">
        <f>ROUND(CW231*I231,7)</f>
        <v>0</v>
      </c>
      <c r="W231">
        <f t="shared" si="137"/>
        <v>0</v>
      </c>
      <c r="X231">
        <f t="shared" si="138"/>
        <v>0</v>
      </c>
      <c r="Y231">
        <f t="shared" si="139"/>
        <v>0</v>
      </c>
      <c r="AA231">
        <v>86751182</v>
      </c>
      <c r="AB231">
        <f t="shared" si="140"/>
        <v>0</v>
      </c>
      <c r="AC231">
        <f>ROUND((ES231),6)</f>
        <v>0</v>
      </c>
      <c r="AD231">
        <f>ROUND((((ET231)-(EU231))+AE231),6)</f>
        <v>0</v>
      </c>
      <c r="AE231">
        <f t="shared" si="156"/>
        <v>0</v>
      </c>
      <c r="AF231">
        <f t="shared" si="156"/>
        <v>0</v>
      </c>
      <c r="AG231">
        <f t="shared" si="141"/>
        <v>0</v>
      </c>
      <c r="AH231">
        <f t="shared" si="157"/>
        <v>0</v>
      </c>
      <c r="AI231">
        <f t="shared" si="157"/>
        <v>0</v>
      </c>
      <c r="AJ231">
        <f t="shared" si="142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97</v>
      </c>
      <c r="AU231">
        <v>51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2</v>
      </c>
      <c r="BJ231" t="s">
        <v>3</v>
      </c>
      <c r="BM231">
        <v>108001</v>
      </c>
      <c r="BN231">
        <v>0</v>
      </c>
      <c r="BO231" t="s">
        <v>3</v>
      </c>
      <c r="BP231">
        <v>0</v>
      </c>
      <c r="BQ231">
        <v>3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0</v>
      </c>
      <c r="CF231">
        <v>0</v>
      </c>
      <c r="CG231">
        <v>0</v>
      </c>
      <c r="CH231">
        <v>11</v>
      </c>
      <c r="CI231">
        <v>1</v>
      </c>
      <c r="CJ231">
        <v>0</v>
      </c>
      <c r="CK231">
        <v>0</v>
      </c>
      <c r="CL231">
        <v>0</v>
      </c>
      <c r="CM231">
        <v>0</v>
      </c>
      <c r="CN231" t="s">
        <v>3</v>
      </c>
      <c r="CO231">
        <v>0</v>
      </c>
      <c r="CP231">
        <f t="shared" ref="CP231:CZ231" si="159">0</f>
        <v>0</v>
      </c>
      <c r="CQ231">
        <f t="shared" si="159"/>
        <v>0</v>
      </c>
      <c r="CR231">
        <f t="shared" si="159"/>
        <v>0</v>
      </c>
      <c r="CS231">
        <f t="shared" si="159"/>
        <v>0</v>
      </c>
      <c r="CT231">
        <f t="shared" si="159"/>
        <v>0</v>
      </c>
      <c r="CU231">
        <f t="shared" si="159"/>
        <v>0</v>
      </c>
      <c r="CV231">
        <f t="shared" si="159"/>
        <v>0</v>
      </c>
      <c r="CW231">
        <f t="shared" si="159"/>
        <v>0</v>
      </c>
      <c r="CX231">
        <f t="shared" si="159"/>
        <v>0</v>
      </c>
      <c r="CY231">
        <f t="shared" si="159"/>
        <v>0</v>
      </c>
      <c r="CZ231">
        <f t="shared" si="159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101</v>
      </c>
      <c r="DW231" t="s">
        <v>101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82815029</v>
      </c>
      <c r="EF231">
        <v>3</v>
      </c>
      <c r="EG231" t="s">
        <v>94</v>
      </c>
      <c r="EH231">
        <v>0</v>
      </c>
      <c r="EI231" t="s">
        <v>3</v>
      </c>
      <c r="EJ231">
        <v>2</v>
      </c>
      <c r="EK231">
        <v>108001</v>
      </c>
      <c r="EL231" t="s">
        <v>95</v>
      </c>
      <c r="EM231" t="s">
        <v>96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274903907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t="shared" si="148"/>
        <v>0</v>
      </c>
      <c r="GM231">
        <f t="shared" si="149"/>
        <v>11.44</v>
      </c>
      <c r="GN231">
        <f t="shared" si="150"/>
        <v>0</v>
      </c>
      <c r="GO231">
        <f t="shared" si="151"/>
        <v>11.44</v>
      </c>
      <c r="GP231">
        <f t="shared" si="152"/>
        <v>0</v>
      </c>
      <c r="GR231">
        <v>0</v>
      </c>
      <c r="GS231">
        <v>3</v>
      </c>
      <c r="GT231">
        <v>0</v>
      </c>
      <c r="GU231" t="s">
        <v>3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>0</f>
        <v>0</v>
      </c>
      <c r="HE231" t="s">
        <v>3</v>
      </c>
      <c r="HF231" t="s">
        <v>3</v>
      </c>
      <c r="HM231" t="s">
        <v>3</v>
      </c>
      <c r="HN231" t="s">
        <v>97</v>
      </c>
      <c r="HO231" t="s">
        <v>98</v>
      </c>
      <c r="HP231" t="s">
        <v>95</v>
      </c>
      <c r="HQ231" t="s">
        <v>95</v>
      </c>
      <c r="HS231">
        <v>0</v>
      </c>
      <c r="IK231">
        <v>0</v>
      </c>
    </row>
    <row r="232" spans="1:255" x14ac:dyDescent="0.2">
      <c r="A232" s="8">
        <v>18</v>
      </c>
      <c r="B232" s="8">
        <v>1</v>
      </c>
      <c r="C232" s="8">
        <v>631</v>
      </c>
      <c r="D232" s="8"/>
      <c r="E232" s="8" t="s">
        <v>319</v>
      </c>
      <c r="F232" s="8" t="s">
        <v>320</v>
      </c>
      <c r="G232" s="8" t="s">
        <v>321</v>
      </c>
      <c r="H232" s="8" t="s">
        <v>322</v>
      </c>
      <c r="I232" s="8">
        <f>I228*J232</f>
        <v>3.5</v>
      </c>
      <c r="J232" s="8">
        <v>35</v>
      </c>
      <c r="K232" s="8">
        <v>35</v>
      </c>
      <c r="L232" s="8">
        <v>3.5</v>
      </c>
      <c r="M232" s="8">
        <v>0</v>
      </c>
      <c r="N232" s="8">
        <f t="shared" si="134"/>
        <v>3.5</v>
      </c>
      <c r="O232" s="8">
        <f>ROUND(CP232,2)</f>
        <v>822.85</v>
      </c>
      <c r="P232" s="8">
        <f>ROUND(CQ232*I232,2)</f>
        <v>822.85</v>
      </c>
      <c r="Q232" s="8">
        <f>ROUND(CR232*I232,2)</f>
        <v>0</v>
      </c>
      <c r="R232" s="8">
        <f>ROUND(CS232*I232,2)</f>
        <v>0</v>
      </c>
      <c r="S232" s="8">
        <f>ROUND(CT232*I232,2)</f>
        <v>0</v>
      </c>
      <c r="T232" s="8">
        <f t="shared" si="136"/>
        <v>0</v>
      </c>
      <c r="U232" s="8">
        <f>ROUND(CV232*I232,7)</f>
        <v>0</v>
      </c>
      <c r="V232" s="8">
        <f>ROUND(CW232*I232,7)</f>
        <v>0</v>
      </c>
      <c r="W232" s="8">
        <f t="shared" si="137"/>
        <v>0</v>
      </c>
      <c r="X232" s="8">
        <f t="shared" si="138"/>
        <v>0</v>
      </c>
      <c r="Y232" s="8">
        <f t="shared" si="139"/>
        <v>0</v>
      </c>
      <c r="Z232" s="8"/>
      <c r="AA232" s="8">
        <v>86751247</v>
      </c>
      <c r="AB232" s="8">
        <f t="shared" si="140"/>
        <v>235.1</v>
      </c>
      <c r="AC232" s="8">
        <f>ROUND((ES232),6)</f>
        <v>235.1</v>
      </c>
      <c r="AD232" s="8">
        <f>ROUND((((ET232)-(EU232))+AE232),6)</f>
        <v>0</v>
      </c>
      <c r="AE232" s="8">
        <f t="shared" si="156"/>
        <v>0</v>
      </c>
      <c r="AF232" s="8">
        <f t="shared" si="156"/>
        <v>0</v>
      </c>
      <c r="AG232" s="8">
        <f t="shared" si="141"/>
        <v>0</v>
      </c>
      <c r="AH232" s="8">
        <f t="shared" si="157"/>
        <v>0</v>
      </c>
      <c r="AI232" s="8">
        <f t="shared" si="157"/>
        <v>0</v>
      </c>
      <c r="AJ232" s="8">
        <f t="shared" si="142"/>
        <v>0</v>
      </c>
      <c r="AK232" s="8">
        <v>235.1</v>
      </c>
      <c r="AL232" s="8">
        <v>235.1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8">
        <v>0</v>
      </c>
      <c r="AS232" s="8">
        <v>0</v>
      </c>
      <c r="AT232" s="8">
        <v>97</v>
      </c>
      <c r="AU232" s="8">
        <v>51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3</v>
      </c>
      <c r="BE232" s="8" t="s">
        <v>3</v>
      </c>
      <c r="BF232" s="8" t="s">
        <v>3</v>
      </c>
      <c r="BG232" s="8" t="s">
        <v>3</v>
      </c>
      <c r="BH232" s="8">
        <v>3</v>
      </c>
      <c r="BI232" s="8">
        <v>2</v>
      </c>
      <c r="BJ232" s="8" t="s">
        <v>3</v>
      </c>
      <c r="BK232" s="8"/>
      <c r="BL232" s="8"/>
      <c r="BM232" s="8">
        <v>108001</v>
      </c>
      <c r="BN232" s="8">
        <v>0</v>
      </c>
      <c r="BO232" s="8" t="s">
        <v>3</v>
      </c>
      <c r="BP232" s="8">
        <v>0</v>
      </c>
      <c r="BQ232" s="8">
        <v>3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3</v>
      </c>
      <c r="BZ232" s="8">
        <v>97</v>
      </c>
      <c r="CA232" s="8">
        <v>51</v>
      </c>
      <c r="CB232" s="8" t="s">
        <v>3</v>
      </c>
      <c r="CC232" s="8"/>
      <c r="CD232" s="8"/>
      <c r="CE232" s="8">
        <v>0</v>
      </c>
      <c r="CF232" s="8">
        <v>0</v>
      </c>
      <c r="CG232" s="8">
        <v>0</v>
      </c>
      <c r="CH232" s="8">
        <v>11</v>
      </c>
      <c r="CI232" s="8">
        <v>2</v>
      </c>
      <c r="CJ232" s="8">
        <v>0</v>
      </c>
      <c r="CK232" s="8">
        <v>0</v>
      </c>
      <c r="CL232" s="8">
        <v>0</v>
      </c>
      <c r="CM232" s="8">
        <v>0</v>
      </c>
      <c r="CN232" s="8" t="s">
        <v>3</v>
      </c>
      <c r="CO232" s="8">
        <v>0</v>
      </c>
      <c r="CP232" s="8">
        <f>(P232+Q232+S232+R232)</f>
        <v>822.85</v>
      </c>
      <c r="CQ232" s="8">
        <f>ROUND(AL232,2)</f>
        <v>235.1</v>
      </c>
      <c r="CR232" s="8">
        <f>ROUND(AM232,2)</f>
        <v>0</v>
      </c>
      <c r="CS232" s="8">
        <f>ROUND(AN232*BS232,2)</f>
        <v>0</v>
      </c>
      <c r="CT232" s="8">
        <f>ROUND(AO232*BA232,2)</f>
        <v>0</v>
      </c>
      <c r="CU232" s="8">
        <f t="shared" ref="CU232:CX233" si="160">AG232</f>
        <v>0</v>
      </c>
      <c r="CV232" s="8">
        <f t="shared" si="160"/>
        <v>0</v>
      </c>
      <c r="CW232" s="8">
        <f t="shared" si="160"/>
        <v>0</v>
      </c>
      <c r="CX232" s="8">
        <f t="shared" si="160"/>
        <v>0</v>
      </c>
      <c r="CY232" s="8">
        <f>(((S232+R232)*AT232)/100)</f>
        <v>0</v>
      </c>
      <c r="CZ232" s="8">
        <f>(((S232+R232)*AU232)/100)</f>
        <v>0</v>
      </c>
      <c r="DA232" s="8"/>
      <c r="DB232" s="8"/>
      <c r="DC232" s="8" t="s">
        <v>3</v>
      </c>
      <c r="DD232" s="8" t="s">
        <v>3</v>
      </c>
      <c r="DE232" s="8" t="s">
        <v>3</v>
      </c>
      <c r="DF232" s="8" t="s">
        <v>3</v>
      </c>
      <c r="DG232" s="8" t="s">
        <v>3</v>
      </c>
      <c r="DH232" s="8" t="s">
        <v>3</v>
      </c>
      <c r="DI232" s="8" t="s">
        <v>3</v>
      </c>
      <c r="DJ232" s="8" t="s">
        <v>3</v>
      </c>
      <c r="DK232" s="8" t="s">
        <v>3</v>
      </c>
      <c r="DL232" s="8" t="s">
        <v>3</v>
      </c>
      <c r="DM232" s="8" t="s">
        <v>3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1003</v>
      </c>
      <c r="DV232" s="8" t="s">
        <v>322</v>
      </c>
      <c r="DW232" s="8" t="s">
        <v>322</v>
      </c>
      <c r="DX232" s="8">
        <v>1</v>
      </c>
      <c r="DY232" s="8"/>
      <c r="DZ232" s="8" t="s">
        <v>3</v>
      </c>
      <c r="EA232" s="8" t="s">
        <v>3</v>
      </c>
      <c r="EB232" s="8" t="s">
        <v>3</v>
      </c>
      <c r="EC232" s="8" t="s">
        <v>3</v>
      </c>
      <c r="ED232" s="8"/>
      <c r="EE232" s="8">
        <v>82815029</v>
      </c>
      <c r="EF232" s="8">
        <v>3</v>
      </c>
      <c r="EG232" s="8" t="s">
        <v>94</v>
      </c>
      <c r="EH232" s="8">
        <v>0</v>
      </c>
      <c r="EI232" s="8" t="s">
        <v>3</v>
      </c>
      <c r="EJ232" s="8">
        <v>2</v>
      </c>
      <c r="EK232" s="8">
        <v>108001</v>
      </c>
      <c r="EL232" s="8" t="s">
        <v>95</v>
      </c>
      <c r="EM232" s="8" t="s">
        <v>96</v>
      </c>
      <c r="EN232" s="8"/>
      <c r="EO232" s="8" t="s">
        <v>3</v>
      </c>
      <c r="EP232" s="8"/>
      <c r="EQ232" s="8">
        <v>0</v>
      </c>
      <c r="ER232" s="8">
        <v>235.1</v>
      </c>
      <c r="ES232" s="8">
        <v>235.1</v>
      </c>
      <c r="ET232" s="8">
        <v>0</v>
      </c>
      <c r="EU232" s="8">
        <v>0</v>
      </c>
      <c r="EV232" s="8">
        <v>0</v>
      </c>
      <c r="EW232" s="8">
        <v>0</v>
      </c>
      <c r="EX232" s="8">
        <v>0</v>
      </c>
      <c r="EY232" s="8"/>
      <c r="EZ232" s="8">
        <v>5</v>
      </c>
      <c r="FA232" s="8"/>
      <c r="FB232" s="8"/>
      <c r="FC232" s="8">
        <v>1</v>
      </c>
      <c r="FD232" s="8">
        <v>18</v>
      </c>
      <c r="FE232" s="8"/>
      <c r="FF232" s="8">
        <v>273.01</v>
      </c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97</v>
      </c>
      <c r="FY232" s="8">
        <v>51</v>
      </c>
      <c r="FZ232" s="8"/>
      <c r="GA232" s="8" t="s">
        <v>323</v>
      </c>
      <c r="GB232" s="8"/>
      <c r="GC232" s="8"/>
      <c r="GD232" s="8">
        <v>1</v>
      </c>
      <c r="GE232" s="8"/>
      <c r="GF232" s="8">
        <v>-1234687318</v>
      </c>
      <c r="GG232" s="8">
        <v>2</v>
      </c>
      <c r="GH232" s="8">
        <v>3</v>
      </c>
      <c r="GI232" s="8">
        <v>-2</v>
      </c>
      <c r="GJ232" s="8">
        <v>0</v>
      </c>
      <c r="GK232" s="8">
        <v>0</v>
      </c>
      <c r="GL232" s="8">
        <f t="shared" si="148"/>
        <v>0</v>
      </c>
      <c r="GM232" s="8">
        <f t="shared" si="149"/>
        <v>822.85</v>
      </c>
      <c r="GN232" s="8">
        <f t="shared" si="150"/>
        <v>0</v>
      </c>
      <c r="GO232" s="8">
        <f t="shared" si="151"/>
        <v>822.85</v>
      </c>
      <c r="GP232" s="8">
        <f t="shared" si="152"/>
        <v>0</v>
      </c>
      <c r="GQ232" s="8"/>
      <c r="GR232" s="8">
        <v>1</v>
      </c>
      <c r="GS232" s="8">
        <v>1</v>
      </c>
      <c r="GT232" s="8">
        <v>0</v>
      </c>
      <c r="GU232" s="8" t="s">
        <v>3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>GV232*GW232</f>
        <v>0</v>
      </c>
      <c r="HD232" s="8"/>
      <c r="HE232" s="8" t="s">
        <v>223</v>
      </c>
      <c r="HF232" s="8" t="s">
        <v>212</v>
      </c>
      <c r="HG232" s="8">
        <f>ROUND(ROUND(AL232,2)*I232,2)</f>
        <v>822.85</v>
      </c>
      <c r="HH232" s="8"/>
      <c r="HI232" s="8"/>
      <c r="HJ232" s="8"/>
      <c r="HK232" s="8"/>
      <c r="HL232" s="8"/>
      <c r="HM232" s="8" t="s">
        <v>3</v>
      </c>
      <c r="HN232" s="8" t="s">
        <v>97</v>
      </c>
      <c r="HO232" s="8" t="s">
        <v>98</v>
      </c>
      <c r="HP232" s="8" t="s">
        <v>95</v>
      </c>
      <c r="HQ232" s="8" t="s">
        <v>95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55" x14ac:dyDescent="0.2">
      <c r="A233">
        <v>18</v>
      </c>
      <c r="B233">
        <v>1</v>
      </c>
      <c r="C233">
        <v>640</v>
      </c>
      <c r="E233" t="s">
        <v>319</v>
      </c>
      <c r="F233" t="s">
        <v>320</v>
      </c>
      <c r="G233" t="s">
        <v>321</v>
      </c>
      <c r="H233" t="s">
        <v>322</v>
      </c>
      <c r="I233">
        <f>I229*J233</f>
        <v>3.5</v>
      </c>
      <c r="J233">
        <v>35</v>
      </c>
      <c r="K233">
        <v>35</v>
      </c>
      <c r="L233">
        <v>3.5</v>
      </c>
      <c r="M233">
        <v>0</v>
      </c>
      <c r="N233">
        <f t="shared" si="134"/>
        <v>3.5</v>
      </c>
      <c r="O233">
        <f>ROUND(CP233,2)</f>
        <v>822.85</v>
      </c>
      <c r="P233">
        <f>ROUND(CQ233*I233,2)</f>
        <v>822.85</v>
      </c>
      <c r="Q233">
        <f>ROUND(CR233*I233,2)</f>
        <v>0</v>
      </c>
      <c r="R233">
        <f>ROUND(CS233*I233,2)</f>
        <v>0</v>
      </c>
      <c r="S233">
        <f>ROUND(CT233*I233,2)</f>
        <v>0</v>
      </c>
      <c r="T233">
        <f t="shared" si="136"/>
        <v>0</v>
      </c>
      <c r="U233">
        <f>ROUND(CV233*I233,7)</f>
        <v>0</v>
      </c>
      <c r="V233">
        <f>ROUND(CW233*I233,7)</f>
        <v>0</v>
      </c>
      <c r="W233">
        <f t="shared" si="137"/>
        <v>0</v>
      </c>
      <c r="X233">
        <f t="shared" si="138"/>
        <v>0</v>
      </c>
      <c r="Y233">
        <f t="shared" si="139"/>
        <v>0</v>
      </c>
      <c r="AA233">
        <v>86751182</v>
      </c>
      <c r="AB233">
        <f t="shared" si="140"/>
        <v>235.1</v>
      </c>
      <c r="AC233">
        <f>ROUND((ES233),6)</f>
        <v>235.1</v>
      </c>
      <c r="AD233">
        <f>ROUND((((ET233)-(EU233))+AE233),6)</f>
        <v>0</v>
      </c>
      <c r="AE233">
        <f t="shared" si="156"/>
        <v>0</v>
      </c>
      <c r="AF233">
        <f t="shared" si="156"/>
        <v>0</v>
      </c>
      <c r="AG233">
        <f t="shared" si="141"/>
        <v>0</v>
      </c>
      <c r="AH233">
        <f t="shared" si="157"/>
        <v>0</v>
      </c>
      <c r="AI233">
        <f t="shared" si="157"/>
        <v>0</v>
      </c>
      <c r="AJ233">
        <f t="shared" si="142"/>
        <v>0</v>
      </c>
      <c r="AK233">
        <v>235.1</v>
      </c>
      <c r="AL233">
        <v>235.1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97</v>
      </c>
      <c r="AU233">
        <v>51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3</v>
      </c>
      <c r="BM233">
        <v>108001</v>
      </c>
      <c r="BN233">
        <v>0</v>
      </c>
      <c r="BO233" t="s">
        <v>3</v>
      </c>
      <c r="BP233">
        <v>0</v>
      </c>
      <c r="BQ233">
        <v>3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97</v>
      </c>
      <c r="CA233">
        <v>51</v>
      </c>
      <c r="CB233" t="s">
        <v>3</v>
      </c>
      <c r="CE233">
        <v>0</v>
      </c>
      <c r="CF233">
        <v>0</v>
      </c>
      <c r="CG233">
        <v>0</v>
      </c>
      <c r="CH233">
        <v>11</v>
      </c>
      <c r="CI233">
        <v>2</v>
      </c>
      <c r="CJ233">
        <v>0</v>
      </c>
      <c r="CK233">
        <v>0</v>
      </c>
      <c r="CL233">
        <v>0</v>
      </c>
      <c r="CM233">
        <v>0</v>
      </c>
      <c r="CN233" t="s">
        <v>3</v>
      </c>
      <c r="CO233">
        <v>0</v>
      </c>
      <c r="CP233">
        <f>(P233+Q233+S233+R233)</f>
        <v>822.85</v>
      </c>
      <c r="CQ233">
        <f>ROUND(AL233,2)</f>
        <v>235.1</v>
      </c>
      <c r="CR233">
        <f>ROUND(AM233,2)</f>
        <v>0</v>
      </c>
      <c r="CS233">
        <f>ROUND(AN233*BS233,2)</f>
        <v>0</v>
      </c>
      <c r="CT233">
        <f>ROUND(AO233*BA233,2)</f>
        <v>0</v>
      </c>
      <c r="CU233">
        <f t="shared" si="160"/>
        <v>0</v>
      </c>
      <c r="CV233">
        <f t="shared" si="160"/>
        <v>0</v>
      </c>
      <c r="CW233">
        <f t="shared" si="160"/>
        <v>0</v>
      </c>
      <c r="CX233">
        <f t="shared" si="160"/>
        <v>0</v>
      </c>
      <c r="CY233">
        <f>(((S233+R233)*AT233)/100)</f>
        <v>0</v>
      </c>
      <c r="CZ233">
        <f>(((S233+R233)*AU233)/100)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322</v>
      </c>
      <c r="DW233" t="s">
        <v>322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82815029</v>
      </c>
      <c r="EF233">
        <v>3</v>
      </c>
      <c r="EG233" t="s">
        <v>94</v>
      </c>
      <c r="EH233">
        <v>0</v>
      </c>
      <c r="EI233" t="s">
        <v>3</v>
      </c>
      <c r="EJ233">
        <v>2</v>
      </c>
      <c r="EK233">
        <v>108001</v>
      </c>
      <c r="EL233" t="s">
        <v>95</v>
      </c>
      <c r="EM233" t="s">
        <v>96</v>
      </c>
      <c r="EO233" t="s">
        <v>3</v>
      </c>
      <c r="EQ233">
        <v>0</v>
      </c>
      <c r="ER233">
        <v>235.1</v>
      </c>
      <c r="ES233">
        <v>235.1</v>
      </c>
      <c r="ET233">
        <v>0</v>
      </c>
      <c r="EU233">
        <v>0</v>
      </c>
      <c r="EV233">
        <v>0</v>
      </c>
      <c r="EW233">
        <v>0</v>
      </c>
      <c r="EX233">
        <v>0</v>
      </c>
      <c r="EZ233">
        <v>5</v>
      </c>
      <c r="FC233">
        <v>1</v>
      </c>
      <c r="FD233">
        <v>18</v>
      </c>
      <c r="FF233">
        <v>273.01</v>
      </c>
      <c r="FQ233">
        <v>0</v>
      </c>
      <c r="FR233">
        <v>0</v>
      </c>
      <c r="FS233">
        <v>0</v>
      </c>
      <c r="FX233">
        <v>97</v>
      </c>
      <c r="FY233">
        <v>51</v>
      </c>
      <c r="GA233" t="s">
        <v>323</v>
      </c>
      <c r="GD233">
        <v>1</v>
      </c>
      <c r="GF233">
        <v>-1234687318</v>
      </c>
      <c r="GG233">
        <v>2</v>
      </c>
      <c r="GH233">
        <v>3</v>
      </c>
      <c r="GI233">
        <v>-2</v>
      </c>
      <c r="GJ233">
        <v>0</v>
      </c>
      <c r="GK233">
        <v>0</v>
      </c>
      <c r="GL233">
        <f t="shared" si="148"/>
        <v>0</v>
      </c>
      <c r="GM233">
        <f t="shared" si="149"/>
        <v>822.85</v>
      </c>
      <c r="GN233">
        <f t="shared" si="150"/>
        <v>0</v>
      </c>
      <c r="GO233">
        <f t="shared" si="151"/>
        <v>822.85</v>
      </c>
      <c r="GP233">
        <f t="shared" si="152"/>
        <v>0</v>
      </c>
      <c r="GR233">
        <v>1</v>
      </c>
      <c r="GS233">
        <v>1</v>
      </c>
      <c r="GT233">
        <v>0</v>
      </c>
      <c r="GU233" t="s">
        <v>3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>GV233*GW233</f>
        <v>0</v>
      </c>
      <c r="HE233" t="s">
        <v>223</v>
      </c>
      <c r="HF233" t="s">
        <v>212</v>
      </c>
      <c r="HG233">
        <f>ROUND(ROUND(AL233,2)*I233,2)</f>
        <v>822.85</v>
      </c>
      <c r="HM233" t="s">
        <v>3</v>
      </c>
      <c r="HN233" t="s">
        <v>97</v>
      </c>
      <c r="HO233" t="s">
        <v>98</v>
      </c>
      <c r="HP233" t="s">
        <v>95</v>
      </c>
      <c r="HQ233" t="s">
        <v>95</v>
      </c>
      <c r="HS233">
        <v>0</v>
      </c>
      <c r="IK233">
        <v>0</v>
      </c>
    </row>
    <row r="234" spans="1:255" x14ac:dyDescent="0.2">
      <c r="A234" s="8">
        <v>17</v>
      </c>
      <c r="B234" s="8">
        <v>1</v>
      </c>
      <c r="C234" s="8">
        <f>ROW(SmtRes!A649)</f>
        <v>649</v>
      </c>
      <c r="D234" s="8">
        <f>ROW(EtalonRes!A861)</f>
        <v>861</v>
      </c>
      <c r="E234" s="8" t="s">
        <v>324</v>
      </c>
      <c r="F234" s="8" t="s">
        <v>325</v>
      </c>
      <c r="G234" s="8" t="s">
        <v>326</v>
      </c>
      <c r="H234" s="8" t="s">
        <v>268</v>
      </c>
      <c r="I234" s="8">
        <v>0.08</v>
      </c>
      <c r="J234" s="8">
        <v>0</v>
      </c>
      <c r="K234" s="8">
        <v>0.08</v>
      </c>
      <c r="L234" s="8">
        <v>0.08</v>
      </c>
      <c r="M234" s="8">
        <v>0</v>
      </c>
      <c r="N234" s="8">
        <f t="shared" si="134"/>
        <v>0.08</v>
      </c>
      <c r="O234" s="8">
        <f>ROUND(CP234,2)</f>
        <v>1516.35</v>
      </c>
      <c r="P234" s="8">
        <f>SUMIF(SmtRes!AQ641:'SmtRes'!AQ649,"=1",SmtRes!DF641:'SmtRes'!DF649)</f>
        <v>191.05</v>
      </c>
      <c r="Q234" s="8">
        <f>SUMIF(SmtRes!AQ641:'SmtRes'!AQ649,"=1",SmtRes!DG641:'SmtRes'!DG649)</f>
        <v>30.09</v>
      </c>
      <c r="R234" s="8">
        <f>SUMIF(SmtRes!AQ641:'SmtRes'!AQ649,"=1",SmtRes!DH641:'SmtRes'!DH649)</f>
        <v>17.5</v>
      </c>
      <c r="S234" s="8">
        <f>SUMIF(SmtRes!AQ641:'SmtRes'!AQ649,"=1",SmtRes!DI641:'SmtRes'!DI649)</f>
        <v>1277.71</v>
      </c>
      <c r="T234" s="8">
        <f t="shared" si="136"/>
        <v>0</v>
      </c>
      <c r="U234" s="8">
        <f>SUMIF(SmtRes!AQ641:'SmtRes'!AQ649,"=1",SmtRes!CV641:'SmtRes'!CV649)</f>
        <v>1.61</v>
      </c>
      <c r="V234" s="8">
        <f>SUMIF(SmtRes!AQ641:'SmtRes'!AQ649,"=1",SmtRes!CW641:'SmtRes'!CW649)</f>
        <v>1.84E-2</v>
      </c>
      <c r="W234" s="8">
        <f t="shared" si="137"/>
        <v>0</v>
      </c>
      <c r="X234" s="8">
        <f t="shared" si="138"/>
        <v>1256.3499999999999</v>
      </c>
      <c r="Y234" s="8">
        <f t="shared" si="139"/>
        <v>660.56</v>
      </c>
      <c r="Z234" s="8"/>
      <c r="AA234" s="8">
        <v>86751247</v>
      </c>
      <c r="AB234" s="8">
        <f t="shared" si="140"/>
        <v>18310.831450000001</v>
      </c>
      <c r="AC234" s="8">
        <f>ROUND((SUM(SmtRes!BQ641:'SmtRes'!BQ649)),6)</f>
        <v>1963.1869999999999</v>
      </c>
      <c r="AD234" s="8">
        <f>ROUND((((SUM(SmtRes!BR641:'SmtRes'!BR649))-(SUM(SmtRes!BS641:'SmtRes'!BS649)))+AE234),6)</f>
        <v>376.2432</v>
      </c>
      <c r="AE234" s="8">
        <f>ROUND((SUM(SmtRes!BS641:'SmtRes'!BS649)),6)</f>
        <v>218.75874999999999</v>
      </c>
      <c r="AF234" s="8">
        <f>ROUND((SUM(SmtRes!BT641:'SmtRes'!BT649)),6)</f>
        <v>15971.401250000001</v>
      </c>
      <c r="AG234" s="8">
        <f t="shared" si="141"/>
        <v>0</v>
      </c>
      <c r="AH234" s="8">
        <f>(SUM(SmtRes!BU641:'SmtRes'!BU649))</f>
        <v>20.125</v>
      </c>
      <c r="AI234" s="8">
        <f>(SUM(SmtRes!BV641:'SmtRes'!BV649))</f>
        <v>0.23</v>
      </c>
      <c r="AJ234" s="8">
        <f t="shared" si="142"/>
        <v>0</v>
      </c>
      <c r="AK234" s="8">
        <v>16368.754999999999</v>
      </c>
      <c r="AL234" s="8">
        <v>1963.1869999999999</v>
      </c>
      <c r="AM234" s="8">
        <v>327.16800000000001</v>
      </c>
      <c r="AN234" s="8">
        <v>190.22499999999999</v>
      </c>
      <c r="AO234" s="8">
        <v>13888.174999999999</v>
      </c>
      <c r="AP234" s="8">
        <v>0</v>
      </c>
      <c r="AQ234" s="8">
        <v>17.5</v>
      </c>
      <c r="AR234" s="8">
        <v>0.2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3</v>
      </c>
      <c r="BE234" s="8" t="s">
        <v>3</v>
      </c>
      <c r="BF234" s="8" t="s">
        <v>3</v>
      </c>
      <c r="BG234" s="8" t="s">
        <v>3</v>
      </c>
      <c r="BH234" s="8">
        <v>0</v>
      </c>
      <c r="BI234" s="8">
        <v>2</v>
      </c>
      <c r="BJ234" s="8" t="s">
        <v>327</v>
      </c>
      <c r="BK234" s="8"/>
      <c r="BL234" s="8"/>
      <c r="BM234" s="8">
        <v>108001</v>
      </c>
      <c r="BN234" s="8">
        <v>0</v>
      </c>
      <c r="BO234" s="8" t="s">
        <v>3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3</v>
      </c>
      <c r="BZ234" s="8">
        <v>97</v>
      </c>
      <c r="CA234" s="8">
        <v>51</v>
      </c>
      <c r="CB234" s="8" t="s">
        <v>3</v>
      </c>
      <c r="CC234" s="8"/>
      <c r="CD234" s="8"/>
      <c r="CE234" s="8">
        <v>0</v>
      </c>
      <c r="CF234" s="8">
        <v>0</v>
      </c>
      <c r="CG234" s="8">
        <v>0</v>
      </c>
      <c r="CH234" s="8">
        <v>12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194</v>
      </c>
      <c r="CO234" s="8">
        <v>0</v>
      </c>
      <c r="CP234" s="8">
        <f>(P234+Q234+S234+R234)</f>
        <v>1516.3500000000001</v>
      </c>
      <c r="CQ234" s="8">
        <f>SUMIF(SmtRes!AQ641:'SmtRes'!AQ649,"=1",SmtRes!AA641:'SmtRes'!AA649)</f>
        <v>1260.8400000000001</v>
      </c>
      <c r="CR234" s="8">
        <f>SUMIF(SmtRes!AQ641:'SmtRes'!AQ649,"=1",SmtRes!AB641:'SmtRes'!AB649)</f>
        <v>2302.6</v>
      </c>
      <c r="CS234" s="8">
        <f>SUMIF(SmtRes!AQ641:'SmtRes'!AQ649,"=1",SmtRes!AC641:'SmtRes'!AC649)</f>
        <v>1902.25</v>
      </c>
      <c r="CT234" s="8">
        <f>SUMIF(SmtRes!AQ641:'SmtRes'!AQ649,"=1",SmtRes!AD641:'SmtRes'!AD649)</f>
        <v>793.61</v>
      </c>
      <c r="CU234" s="8">
        <f>AG234</f>
        <v>0</v>
      </c>
      <c r="CV234" s="8">
        <f>SUMIF(SmtRes!AQ641:'SmtRes'!AQ649,"=1",SmtRes!BU641:'SmtRes'!BU649)</f>
        <v>20.125</v>
      </c>
      <c r="CW234" s="8">
        <f>SUMIF(SmtRes!AQ641:'SmtRes'!AQ649,"=1",SmtRes!BV641:'SmtRes'!BV649)</f>
        <v>0.23</v>
      </c>
      <c r="CX234" s="8">
        <f>AJ234</f>
        <v>0</v>
      </c>
      <c r="CY234" s="8">
        <f>(((S234+R234)*AT234)/100)</f>
        <v>1256.3537000000001</v>
      </c>
      <c r="CZ234" s="8">
        <f>(((S234+R234)*AU234)/100)</f>
        <v>660.5571000000001</v>
      </c>
      <c r="DA234" s="8"/>
      <c r="DB234" s="8">
        <v>67</v>
      </c>
      <c r="DC234" s="8" t="s">
        <v>3</v>
      </c>
      <c r="DD234" s="8" t="s">
        <v>3</v>
      </c>
      <c r="DE234" s="8" t="s">
        <v>195</v>
      </c>
      <c r="DF234" s="8" t="s">
        <v>195</v>
      </c>
      <c r="DG234" s="8" t="s">
        <v>195</v>
      </c>
      <c r="DH234" s="8" t="s">
        <v>3</v>
      </c>
      <c r="DI234" s="8" t="s">
        <v>195</v>
      </c>
      <c r="DJ234" s="8" t="s">
        <v>195</v>
      </c>
      <c r="DK234" s="8" t="s">
        <v>3</v>
      </c>
      <c r="DL234" s="8" t="s">
        <v>3</v>
      </c>
      <c r="DM234" s="8" t="s">
        <v>3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1003</v>
      </c>
      <c r="DV234" s="8" t="s">
        <v>268</v>
      </c>
      <c r="DW234" s="8" t="s">
        <v>268</v>
      </c>
      <c r="DX234" s="8">
        <v>100</v>
      </c>
      <c r="DY234" s="8"/>
      <c r="DZ234" s="8" t="s">
        <v>3</v>
      </c>
      <c r="EA234" s="8" t="s">
        <v>3</v>
      </c>
      <c r="EB234" s="8" t="s">
        <v>3</v>
      </c>
      <c r="EC234" s="8" t="s">
        <v>3</v>
      </c>
      <c r="ED234" s="8"/>
      <c r="EE234" s="8">
        <v>82815029</v>
      </c>
      <c r="EF234" s="8">
        <v>3</v>
      </c>
      <c r="EG234" s="8" t="s">
        <v>94</v>
      </c>
      <c r="EH234" s="8">
        <v>0</v>
      </c>
      <c r="EI234" s="8" t="s">
        <v>3</v>
      </c>
      <c r="EJ234" s="8">
        <v>2</v>
      </c>
      <c r="EK234" s="8">
        <v>108001</v>
      </c>
      <c r="EL234" s="8" t="s">
        <v>95</v>
      </c>
      <c r="EM234" s="8" t="s">
        <v>96</v>
      </c>
      <c r="EN234" s="8"/>
      <c r="EO234" s="8" t="s">
        <v>198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17.5</v>
      </c>
      <c r="EX234" s="8">
        <v>0.2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3</v>
      </c>
      <c r="GB234" s="8"/>
      <c r="GC234" s="8"/>
      <c r="GD234" s="8">
        <v>1</v>
      </c>
      <c r="GE234" s="8"/>
      <c r="GF234" s="8">
        <v>-1440968319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t="shared" si="148"/>
        <v>0</v>
      </c>
      <c r="GM234" s="8">
        <f t="shared" si="149"/>
        <v>3433.26</v>
      </c>
      <c r="GN234" s="8">
        <f t="shared" si="150"/>
        <v>0</v>
      </c>
      <c r="GO234" s="8">
        <f t="shared" si="151"/>
        <v>3433.26</v>
      </c>
      <c r="GP234" s="8">
        <f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3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>GV234*GW234</f>
        <v>0</v>
      </c>
      <c r="HD234" s="8"/>
      <c r="HE234" s="8" t="s">
        <v>3</v>
      </c>
      <c r="HF234" s="8" t="s">
        <v>3</v>
      </c>
      <c r="HG234" s="8"/>
      <c r="HH234" s="8"/>
      <c r="HI234" s="8"/>
      <c r="HJ234" s="8"/>
      <c r="HK234" s="8"/>
      <c r="HL234" s="8"/>
      <c r="HM234" s="8" t="s">
        <v>3</v>
      </c>
      <c r="HN234" s="8" t="s">
        <v>97</v>
      </c>
      <c r="HO234" s="8" t="s">
        <v>98</v>
      </c>
      <c r="HP234" s="8" t="s">
        <v>95</v>
      </c>
      <c r="HQ234" s="8" t="s">
        <v>95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55" x14ac:dyDescent="0.2">
      <c r="A235">
        <v>17</v>
      </c>
      <c r="B235">
        <v>1</v>
      </c>
      <c r="C235">
        <f>ROW(SmtRes!A658)</f>
        <v>658</v>
      </c>
      <c r="D235">
        <f>ROW(EtalonRes!A870)</f>
        <v>870</v>
      </c>
      <c r="E235" t="s">
        <v>324</v>
      </c>
      <c r="F235" t="s">
        <v>325</v>
      </c>
      <c r="G235" t="s">
        <v>326</v>
      </c>
      <c r="H235" t="s">
        <v>268</v>
      </c>
      <c r="I235">
        <v>0.08</v>
      </c>
      <c r="J235">
        <v>0</v>
      </c>
      <c r="K235">
        <v>0.08</v>
      </c>
      <c r="L235">
        <v>0.08</v>
      </c>
      <c r="M235">
        <v>0</v>
      </c>
      <c r="N235">
        <f t="shared" si="134"/>
        <v>0.08</v>
      </c>
      <c r="O235">
        <f>ROUND(CP235,2)</f>
        <v>1516.35</v>
      </c>
      <c r="P235">
        <f>SUMIF(SmtRes!AQ650:'SmtRes'!AQ658,"=1",SmtRes!DF650:'SmtRes'!DF658)</f>
        <v>191.05</v>
      </c>
      <c r="Q235">
        <f>SUMIF(SmtRes!AQ650:'SmtRes'!AQ658,"=1",SmtRes!DG650:'SmtRes'!DG658)</f>
        <v>30.09</v>
      </c>
      <c r="R235">
        <f>SUMIF(SmtRes!AQ650:'SmtRes'!AQ658,"=1",SmtRes!DH650:'SmtRes'!DH658)</f>
        <v>17.5</v>
      </c>
      <c r="S235">
        <f>SUMIF(SmtRes!AQ650:'SmtRes'!AQ658,"=1",SmtRes!DI650:'SmtRes'!DI658)</f>
        <v>1277.71</v>
      </c>
      <c r="T235">
        <f t="shared" si="136"/>
        <v>0</v>
      </c>
      <c r="U235">
        <f>SUMIF(SmtRes!AQ650:'SmtRes'!AQ658,"=1",SmtRes!CV650:'SmtRes'!CV658)</f>
        <v>1.61</v>
      </c>
      <c r="V235">
        <f>SUMIF(SmtRes!AQ650:'SmtRes'!AQ658,"=1",SmtRes!CW650:'SmtRes'!CW658)</f>
        <v>1.84E-2</v>
      </c>
      <c r="W235">
        <f t="shared" si="137"/>
        <v>0</v>
      </c>
      <c r="X235">
        <f t="shared" si="138"/>
        <v>1256.3499999999999</v>
      </c>
      <c r="Y235">
        <f t="shared" si="139"/>
        <v>660.56</v>
      </c>
      <c r="AA235">
        <v>86751182</v>
      </c>
      <c r="AB235">
        <f t="shared" si="140"/>
        <v>18310.831450000001</v>
      </c>
      <c r="AC235">
        <f>ROUND((SUM(SmtRes!BQ650:'SmtRes'!BQ658)),6)</f>
        <v>1963.1869999999999</v>
      </c>
      <c r="AD235">
        <f>ROUND((((SUM(SmtRes!BR650:'SmtRes'!BR658))-(SUM(SmtRes!BS650:'SmtRes'!BS658)))+AE235),6)</f>
        <v>376.2432</v>
      </c>
      <c r="AE235">
        <f>ROUND((SUM(SmtRes!BS650:'SmtRes'!BS658)),6)</f>
        <v>218.75874999999999</v>
      </c>
      <c r="AF235">
        <f>ROUND((SUM(SmtRes!BT650:'SmtRes'!BT658)),6)</f>
        <v>15971.401250000001</v>
      </c>
      <c r="AG235">
        <f t="shared" si="141"/>
        <v>0</v>
      </c>
      <c r="AH235">
        <f>(SUM(SmtRes!BU650:'SmtRes'!BU658))</f>
        <v>20.125</v>
      </c>
      <c r="AI235">
        <f>(SUM(SmtRes!BV650:'SmtRes'!BV658))</f>
        <v>0.23</v>
      </c>
      <c r="AJ235">
        <f t="shared" si="142"/>
        <v>0</v>
      </c>
      <c r="AK235">
        <v>16368.754999999999</v>
      </c>
      <c r="AL235">
        <v>1963.1869999999999</v>
      </c>
      <c r="AM235">
        <v>327.16800000000001</v>
      </c>
      <c r="AN235">
        <v>190.22499999999999</v>
      </c>
      <c r="AO235">
        <v>13888.174999999999</v>
      </c>
      <c r="AP235">
        <v>0</v>
      </c>
      <c r="AQ235">
        <v>17.5</v>
      </c>
      <c r="AR235">
        <v>0.2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327</v>
      </c>
      <c r="BM235">
        <v>108001</v>
      </c>
      <c r="BN235">
        <v>0</v>
      </c>
      <c r="BO235" t="s">
        <v>3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97</v>
      </c>
      <c r="CA235">
        <v>51</v>
      </c>
      <c r="CB235" t="s">
        <v>3</v>
      </c>
      <c r="CE235">
        <v>0</v>
      </c>
      <c r="CF235">
        <v>0</v>
      </c>
      <c r="CG235">
        <v>0</v>
      </c>
      <c r="CH235">
        <v>12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194</v>
      </c>
      <c r="CO235">
        <v>0</v>
      </c>
      <c r="CP235">
        <f>(P235+Q235+S235+R235)</f>
        <v>1516.3500000000001</v>
      </c>
      <c r="CQ235">
        <f>SUMIF(SmtRes!AQ650:'SmtRes'!AQ658,"=1",SmtRes!AA650:'SmtRes'!AA658)</f>
        <v>1260.8400000000001</v>
      </c>
      <c r="CR235">
        <f>SUMIF(SmtRes!AQ650:'SmtRes'!AQ658,"=1",SmtRes!AB650:'SmtRes'!AB658)</f>
        <v>2302.6</v>
      </c>
      <c r="CS235">
        <f>SUMIF(SmtRes!AQ650:'SmtRes'!AQ658,"=1",SmtRes!AC650:'SmtRes'!AC658)</f>
        <v>1902.25</v>
      </c>
      <c r="CT235">
        <f>SUMIF(SmtRes!AQ650:'SmtRes'!AQ658,"=1",SmtRes!AD650:'SmtRes'!AD658)</f>
        <v>793.61</v>
      </c>
      <c r="CU235">
        <f>AG235</f>
        <v>0</v>
      </c>
      <c r="CV235">
        <f>SUMIF(SmtRes!AQ650:'SmtRes'!AQ658,"=1",SmtRes!BU650:'SmtRes'!BU658)</f>
        <v>20.125</v>
      </c>
      <c r="CW235">
        <f>SUMIF(SmtRes!AQ650:'SmtRes'!AQ658,"=1",SmtRes!BV650:'SmtRes'!BV658)</f>
        <v>0.23</v>
      </c>
      <c r="CX235">
        <f>AJ235</f>
        <v>0</v>
      </c>
      <c r="CY235">
        <f>(((S235+R235)*AT235)/100)</f>
        <v>1256.3537000000001</v>
      </c>
      <c r="CZ235">
        <f>(((S235+R235)*AU235)/100)</f>
        <v>660.5571000000001</v>
      </c>
      <c r="DB235">
        <v>68</v>
      </c>
      <c r="DC235" t="s">
        <v>3</v>
      </c>
      <c r="DD235" t="s">
        <v>3</v>
      </c>
      <c r="DE235" t="s">
        <v>195</v>
      </c>
      <c r="DF235" t="s">
        <v>195</v>
      </c>
      <c r="DG235" t="s">
        <v>195</v>
      </c>
      <c r="DH235" t="s">
        <v>3</v>
      </c>
      <c r="DI235" t="s">
        <v>195</v>
      </c>
      <c r="DJ235" t="s">
        <v>195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1003</v>
      </c>
      <c r="DV235" t="s">
        <v>268</v>
      </c>
      <c r="DW235" t="s">
        <v>268</v>
      </c>
      <c r="DX235">
        <v>100</v>
      </c>
      <c r="DZ235" t="s">
        <v>3</v>
      </c>
      <c r="EA235" t="s">
        <v>3</v>
      </c>
      <c r="EB235" t="s">
        <v>3</v>
      </c>
      <c r="EC235" t="s">
        <v>3</v>
      </c>
      <c r="EE235">
        <v>82815029</v>
      </c>
      <c r="EF235">
        <v>3</v>
      </c>
      <c r="EG235" t="s">
        <v>94</v>
      </c>
      <c r="EH235">
        <v>0</v>
      </c>
      <c r="EI235" t="s">
        <v>3</v>
      </c>
      <c r="EJ235">
        <v>2</v>
      </c>
      <c r="EK235">
        <v>108001</v>
      </c>
      <c r="EL235" t="s">
        <v>95</v>
      </c>
      <c r="EM235" t="s">
        <v>96</v>
      </c>
      <c r="EO235" t="s">
        <v>198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17.5</v>
      </c>
      <c r="EX235">
        <v>0.2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3</v>
      </c>
      <c r="GD235">
        <v>1</v>
      </c>
      <c r="GF235">
        <v>-1440968319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t="shared" si="148"/>
        <v>0</v>
      </c>
      <c r="GM235">
        <f t="shared" si="149"/>
        <v>3433.26</v>
      </c>
      <c r="GN235">
        <f t="shared" si="150"/>
        <v>0</v>
      </c>
      <c r="GO235">
        <f t="shared" si="151"/>
        <v>3433.26</v>
      </c>
      <c r="GP235">
        <f t="shared" si="152"/>
        <v>0</v>
      </c>
      <c r="GR235">
        <v>0</v>
      </c>
      <c r="GS235">
        <v>3</v>
      </c>
      <c r="GT235">
        <v>0</v>
      </c>
      <c r="GU235" t="s">
        <v>3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>GV235*GW235</f>
        <v>0</v>
      </c>
      <c r="HE235" t="s">
        <v>3</v>
      </c>
      <c r="HF235" t="s">
        <v>3</v>
      </c>
      <c r="HM235" t="s">
        <v>3</v>
      </c>
      <c r="HN235" t="s">
        <v>97</v>
      </c>
      <c r="HO235" t="s">
        <v>98</v>
      </c>
      <c r="HP235" t="s">
        <v>95</v>
      </c>
      <c r="HQ235" t="s">
        <v>95</v>
      </c>
      <c r="HS235">
        <v>0</v>
      </c>
      <c r="IK235">
        <v>0</v>
      </c>
    </row>
    <row r="236" spans="1:255" x14ac:dyDescent="0.2">
      <c r="A236" s="8">
        <v>18</v>
      </c>
      <c r="B236" s="8">
        <v>1</v>
      </c>
      <c r="C236" s="8">
        <v>648</v>
      </c>
      <c r="D236" s="8"/>
      <c r="E236" s="8" t="s">
        <v>328</v>
      </c>
      <c r="F236" s="8" t="s">
        <v>99</v>
      </c>
      <c r="G236" s="8" t="s">
        <v>100</v>
      </c>
      <c r="H236" s="8" t="s">
        <v>101</v>
      </c>
      <c r="I236" s="8">
        <f>J236</f>
        <v>2</v>
      </c>
      <c r="J236" s="8">
        <v>2</v>
      </c>
      <c r="K236" s="8">
        <v>2</v>
      </c>
      <c r="L236" s="8">
        <v>0.16</v>
      </c>
      <c r="M236" s="8">
        <v>0</v>
      </c>
      <c r="N236" s="8">
        <f t="shared" si="134"/>
        <v>0.16</v>
      </c>
      <c r="O236" s="8">
        <f>ROUND(P236,2)</f>
        <v>22.22</v>
      </c>
      <c r="P236" s="8">
        <f>ROUND(ROUND(ROUND(SUMIF(SmtRes!AQ650:'SmtRes'!AQ658,"=1",SmtRes!CU650:'SmtRes'!CU658),2),2)*I236/100,2)</f>
        <v>22.22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86751247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61">ROUND((EU236),6)</f>
        <v>0</v>
      </c>
      <c r="AF236" s="8">
        <f t="shared" si="161"/>
        <v>0</v>
      </c>
      <c r="AG236" s="8">
        <f t="shared" si="141"/>
        <v>0</v>
      </c>
      <c r="AH236" s="8">
        <f t="shared" ref="AH236:AI239" si="162">(EW236)</f>
        <v>0</v>
      </c>
      <c r="AI236" s="8">
        <f t="shared" si="162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3</v>
      </c>
      <c r="BE236" s="8" t="s">
        <v>3</v>
      </c>
      <c r="BF236" s="8" t="s">
        <v>3</v>
      </c>
      <c r="BG236" s="8" t="s">
        <v>3</v>
      </c>
      <c r="BH236" s="8">
        <v>3</v>
      </c>
      <c r="BI236" s="8">
        <v>2</v>
      </c>
      <c r="BJ236" s="8" t="s">
        <v>3</v>
      </c>
      <c r="BK236" s="8"/>
      <c r="BL236" s="8"/>
      <c r="BM236" s="8">
        <v>108001</v>
      </c>
      <c r="BN236" s="8">
        <v>0</v>
      </c>
      <c r="BO236" s="8" t="s">
        <v>3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3</v>
      </c>
      <c r="BZ236" s="8">
        <v>97</v>
      </c>
      <c r="CA236" s="8">
        <v>51</v>
      </c>
      <c r="CB236" s="8" t="s">
        <v>3</v>
      </c>
      <c r="CC236" s="8"/>
      <c r="CD236" s="8"/>
      <c r="CE236" s="8">
        <v>0</v>
      </c>
      <c r="CF236" s="8">
        <v>0</v>
      </c>
      <c r="CG236" s="8">
        <v>0</v>
      </c>
      <c r="CH236" s="8">
        <v>12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3</v>
      </c>
      <c r="CO236" s="8">
        <v>0</v>
      </c>
      <c r="CP236" s="8">
        <f t="shared" ref="CP236:CZ236" si="163">0</f>
        <v>0</v>
      </c>
      <c r="CQ236" s="8">
        <f t="shared" si="163"/>
        <v>0</v>
      </c>
      <c r="CR236" s="8">
        <f t="shared" si="163"/>
        <v>0</v>
      </c>
      <c r="CS236" s="8">
        <f t="shared" si="163"/>
        <v>0</v>
      </c>
      <c r="CT236" s="8">
        <f t="shared" si="163"/>
        <v>0</v>
      </c>
      <c r="CU236" s="8">
        <f t="shared" si="163"/>
        <v>0</v>
      </c>
      <c r="CV236" s="8">
        <f t="shared" si="163"/>
        <v>0</v>
      </c>
      <c r="CW236" s="8">
        <f t="shared" si="163"/>
        <v>0</v>
      </c>
      <c r="CX236" s="8">
        <f t="shared" si="163"/>
        <v>0</v>
      </c>
      <c r="CY236" s="8">
        <f t="shared" si="163"/>
        <v>0</v>
      </c>
      <c r="CZ236" s="8">
        <f t="shared" si="163"/>
        <v>0</v>
      </c>
      <c r="DA236" s="8"/>
      <c r="DB236" s="8"/>
      <c r="DC236" s="8" t="s">
        <v>3</v>
      </c>
      <c r="DD236" s="8" t="s">
        <v>3</v>
      </c>
      <c r="DE236" s="8" t="s">
        <v>3</v>
      </c>
      <c r="DF236" s="8" t="s">
        <v>3</v>
      </c>
      <c r="DG236" s="8" t="s">
        <v>3</v>
      </c>
      <c r="DH236" s="8" t="s">
        <v>3</v>
      </c>
      <c r="DI236" s="8" t="s">
        <v>3</v>
      </c>
      <c r="DJ236" s="8" t="s">
        <v>3</v>
      </c>
      <c r="DK236" s="8" t="s">
        <v>3</v>
      </c>
      <c r="DL236" s="8" t="s">
        <v>3</v>
      </c>
      <c r="DM236" s="8" t="s">
        <v>3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101</v>
      </c>
      <c r="DW236" s="8" t="s">
        <v>101</v>
      </c>
      <c r="DX236" s="8">
        <v>1</v>
      </c>
      <c r="DY236" s="8"/>
      <c r="DZ236" s="8" t="s">
        <v>3</v>
      </c>
      <c r="EA236" s="8" t="s">
        <v>3</v>
      </c>
      <c r="EB236" s="8" t="s">
        <v>3</v>
      </c>
      <c r="EC236" s="8" t="s">
        <v>3</v>
      </c>
      <c r="ED236" s="8"/>
      <c r="EE236" s="8">
        <v>82815029</v>
      </c>
      <c r="EF236" s="8">
        <v>3</v>
      </c>
      <c r="EG236" s="8" t="s">
        <v>94</v>
      </c>
      <c r="EH236" s="8">
        <v>0</v>
      </c>
      <c r="EI236" s="8" t="s">
        <v>3</v>
      </c>
      <c r="EJ236" s="8">
        <v>2</v>
      </c>
      <c r="EK236" s="8">
        <v>108001</v>
      </c>
      <c r="EL236" s="8" t="s">
        <v>95</v>
      </c>
      <c r="EM236" s="8" t="s">
        <v>96</v>
      </c>
      <c r="EN236" s="8"/>
      <c r="EO236" s="8" t="s">
        <v>3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3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t="shared" si="148"/>
        <v>0</v>
      </c>
      <c r="GM236" s="8">
        <f t="shared" si="149"/>
        <v>22.22</v>
      </c>
      <c r="GN236" s="8">
        <f t="shared" si="150"/>
        <v>0</v>
      </c>
      <c r="GO236" s="8">
        <f t="shared" si="151"/>
        <v>22.22</v>
      </c>
      <c r="GP236" s="8">
        <f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3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3</v>
      </c>
      <c r="HF236" s="8" t="s">
        <v>3</v>
      </c>
      <c r="HG236" s="8"/>
      <c r="HH236" s="8"/>
      <c r="HI236" s="8"/>
      <c r="HJ236" s="8"/>
      <c r="HK236" s="8"/>
      <c r="HL236" s="8"/>
      <c r="HM236" s="8" t="s">
        <v>3</v>
      </c>
      <c r="HN236" s="8" t="s">
        <v>97</v>
      </c>
      <c r="HO236" s="8" t="s">
        <v>98</v>
      </c>
      <c r="HP236" s="8" t="s">
        <v>95</v>
      </c>
      <c r="HQ236" s="8" t="s">
        <v>95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55" x14ac:dyDescent="0.2">
      <c r="A237">
        <v>18</v>
      </c>
      <c r="B237">
        <v>1</v>
      </c>
      <c r="C237">
        <v>657</v>
      </c>
      <c r="E237" t="s">
        <v>328</v>
      </c>
      <c r="F237" t="s">
        <v>99</v>
      </c>
      <c r="G237" t="s">
        <v>100</v>
      </c>
      <c r="H237" t="s">
        <v>101</v>
      </c>
      <c r="I237">
        <f>J237</f>
        <v>2</v>
      </c>
      <c r="J237">
        <v>2</v>
      </c>
      <c r="K237">
        <v>2</v>
      </c>
      <c r="L237">
        <v>0.16</v>
      </c>
      <c r="M237">
        <v>0</v>
      </c>
      <c r="N237">
        <f t="shared" si="134"/>
        <v>0.16</v>
      </c>
      <c r="O237">
        <f>ROUND(P237,2)</f>
        <v>22.22</v>
      </c>
      <c r="P237">
        <f>ROUND(ROUND(ROUND(SUMIF(SmtRes!AQ650:'SmtRes'!AQ658,"=1",SmtRes!CU650:'SmtRes'!CU658),2),2)*I237/100,2)</f>
        <v>22.22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86751182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61"/>
        <v>0</v>
      </c>
      <c r="AF237">
        <f t="shared" si="161"/>
        <v>0</v>
      </c>
      <c r="AG237">
        <f t="shared" si="141"/>
        <v>0</v>
      </c>
      <c r="AH237">
        <f t="shared" si="162"/>
        <v>0</v>
      </c>
      <c r="AI237">
        <f t="shared" si="162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2</v>
      </c>
      <c r="BJ237" t="s">
        <v>3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H237">
        <v>12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3</v>
      </c>
      <c r="CO237">
        <v>0</v>
      </c>
      <c r="CP237">
        <f t="shared" ref="CP237:CZ237" si="164">0</f>
        <v>0</v>
      </c>
      <c r="CQ237">
        <f t="shared" si="164"/>
        <v>0</v>
      </c>
      <c r="CR237">
        <f t="shared" si="164"/>
        <v>0</v>
      </c>
      <c r="CS237">
        <f t="shared" si="164"/>
        <v>0</v>
      </c>
      <c r="CT237">
        <f t="shared" si="164"/>
        <v>0</v>
      </c>
      <c r="CU237">
        <f t="shared" si="164"/>
        <v>0</v>
      </c>
      <c r="CV237">
        <f t="shared" si="164"/>
        <v>0</v>
      </c>
      <c r="CW237">
        <f t="shared" si="164"/>
        <v>0</v>
      </c>
      <c r="CX237">
        <f t="shared" si="164"/>
        <v>0</v>
      </c>
      <c r="CY237">
        <f t="shared" si="164"/>
        <v>0</v>
      </c>
      <c r="CZ237">
        <f t="shared" si="164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101</v>
      </c>
      <c r="DW237" t="s">
        <v>101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82815029</v>
      </c>
      <c r="EF237">
        <v>3</v>
      </c>
      <c r="EG237" t="s">
        <v>94</v>
      </c>
      <c r="EH237">
        <v>0</v>
      </c>
      <c r="EI237" t="s">
        <v>3</v>
      </c>
      <c r="EJ237">
        <v>2</v>
      </c>
      <c r="EK237">
        <v>108001</v>
      </c>
      <c r="EL237" t="s">
        <v>95</v>
      </c>
      <c r="EM237" t="s">
        <v>96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148"/>
        <v>0</v>
      </c>
      <c r="GM237">
        <f t="shared" si="149"/>
        <v>22.22</v>
      </c>
      <c r="GN237">
        <f t="shared" si="150"/>
        <v>0</v>
      </c>
      <c r="GO237">
        <f t="shared" si="151"/>
        <v>22.22</v>
      </c>
      <c r="GP237">
        <f t="shared" si="152"/>
        <v>0</v>
      </c>
      <c r="GR237">
        <v>0</v>
      </c>
      <c r="GS237">
        <v>3</v>
      </c>
      <c r="GT237">
        <v>0</v>
      </c>
      <c r="GU237" t="s">
        <v>3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3</v>
      </c>
      <c r="HF237" t="s">
        <v>3</v>
      </c>
      <c r="HM237" t="s">
        <v>3</v>
      </c>
      <c r="HN237" t="s">
        <v>97</v>
      </c>
      <c r="HO237" t="s">
        <v>98</v>
      </c>
      <c r="HP237" t="s">
        <v>95</v>
      </c>
      <c r="HQ237" t="s">
        <v>95</v>
      </c>
      <c r="HS237">
        <v>0</v>
      </c>
      <c r="IK237">
        <v>0</v>
      </c>
    </row>
    <row r="238" spans="1:255" x14ac:dyDescent="0.2">
      <c r="A238" s="8">
        <v>18</v>
      </c>
      <c r="B238" s="8">
        <v>1</v>
      </c>
      <c r="C238" s="8">
        <v>649</v>
      </c>
      <c r="D238" s="8"/>
      <c r="E238" s="8" t="s">
        <v>329</v>
      </c>
      <c r="F238" s="8" t="s">
        <v>320</v>
      </c>
      <c r="G238" s="8" t="s">
        <v>330</v>
      </c>
      <c r="H238" s="8" t="s">
        <v>3</v>
      </c>
      <c r="I238" s="8">
        <f>I234*J238</f>
        <v>8</v>
      </c>
      <c r="J238" s="8">
        <v>100</v>
      </c>
      <c r="K238" s="8">
        <v>100</v>
      </c>
      <c r="L238" s="8">
        <v>8</v>
      </c>
      <c r="M238" s="8">
        <v>0</v>
      </c>
      <c r="N238" s="8">
        <f t="shared" si="134"/>
        <v>8</v>
      </c>
      <c r="O238" s="8">
        <f>ROUND(CP238,2)</f>
        <v>626.96</v>
      </c>
      <c r="P238" s="8">
        <f>ROUND(CQ238*I238,2)</f>
        <v>626.96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86751247</v>
      </c>
      <c r="AB238" s="8">
        <f t="shared" si="140"/>
        <v>78.37</v>
      </c>
      <c r="AC238" s="8">
        <f>ROUND((ES238),6)</f>
        <v>78.37</v>
      </c>
      <c r="AD238" s="8">
        <f>ROUND((((ET238)-(EU238))+AE238),6)</f>
        <v>0</v>
      </c>
      <c r="AE238" s="8">
        <f t="shared" si="161"/>
        <v>0</v>
      </c>
      <c r="AF238" s="8">
        <f t="shared" si="161"/>
        <v>0</v>
      </c>
      <c r="AG238" s="8">
        <f t="shared" si="141"/>
        <v>0</v>
      </c>
      <c r="AH238" s="8">
        <f t="shared" si="162"/>
        <v>0</v>
      </c>
      <c r="AI238" s="8">
        <f t="shared" si="162"/>
        <v>0</v>
      </c>
      <c r="AJ238" s="8">
        <f t="shared" si="142"/>
        <v>0</v>
      </c>
      <c r="AK238" s="8">
        <v>78.37</v>
      </c>
      <c r="AL238" s="8">
        <v>78.37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3</v>
      </c>
      <c r="BE238" s="8" t="s">
        <v>3</v>
      </c>
      <c r="BF238" s="8" t="s">
        <v>3</v>
      </c>
      <c r="BG238" s="8" t="s">
        <v>3</v>
      </c>
      <c r="BH238" s="8">
        <v>3</v>
      </c>
      <c r="BI238" s="8">
        <v>2</v>
      </c>
      <c r="BJ238" s="8" t="s">
        <v>3</v>
      </c>
      <c r="BK238" s="8"/>
      <c r="BL238" s="8"/>
      <c r="BM238" s="8">
        <v>108001</v>
      </c>
      <c r="BN238" s="8">
        <v>0</v>
      </c>
      <c r="BO238" s="8" t="s">
        <v>3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3</v>
      </c>
      <c r="BZ238" s="8">
        <v>97</v>
      </c>
      <c r="CA238" s="8">
        <v>51</v>
      </c>
      <c r="CB238" s="8" t="s">
        <v>3</v>
      </c>
      <c r="CC238" s="8"/>
      <c r="CD238" s="8"/>
      <c r="CE238" s="8">
        <v>0</v>
      </c>
      <c r="CF238" s="8">
        <v>0</v>
      </c>
      <c r="CG238" s="8">
        <v>0</v>
      </c>
      <c r="CH238" s="8">
        <v>12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3</v>
      </c>
      <c r="CO238" s="8">
        <v>0</v>
      </c>
      <c r="CP238" s="8">
        <f>(P238+Q238+S238+R238)</f>
        <v>626.96</v>
      </c>
      <c r="CQ238" s="8">
        <f>ROUND(AL238,2)</f>
        <v>78.37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5">AG238</f>
        <v>0</v>
      </c>
      <c r="CV238" s="8">
        <f t="shared" si="165"/>
        <v>0</v>
      </c>
      <c r="CW238" s="8">
        <f t="shared" si="165"/>
        <v>0</v>
      </c>
      <c r="CX238" s="8">
        <f t="shared" si="165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3</v>
      </c>
      <c r="DD238" s="8" t="s">
        <v>3</v>
      </c>
      <c r="DE238" s="8" t="s">
        <v>3</v>
      </c>
      <c r="DF238" s="8" t="s">
        <v>3</v>
      </c>
      <c r="DG238" s="8" t="s">
        <v>3</v>
      </c>
      <c r="DH238" s="8" t="s">
        <v>3</v>
      </c>
      <c r="DI238" s="8" t="s">
        <v>3</v>
      </c>
      <c r="DJ238" s="8" t="s">
        <v>3</v>
      </c>
      <c r="DK238" s="8" t="s">
        <v>3</v>
      </c>
      <c r="DL238" s="8" t="s">
        <v>3</v>
      </c>
      <c r="DM238" s="8" t="s">
        <v>3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/>
      <c r="DV238" s="8"/>
      <c r="DW238" s="8"/>
      <c r="DX238" s="8"/>
      <c r="DY238" s="8"/>
      <c r="DZ238" s="8" t="s">
        <v>3</v>
      </c>
      <c r="EA238" s="8" t="s">
        <v>3</v>
      </c>
      <c r="EB238" s="8" t="s">
        <v>3</v>
      </c>
      <c r="EC238" s="8" t="s">
        <v>3</v>
      </c>
      <c r="ED238" s="8"/>
      <c r="EE238" s="8">
        <v>82815029</v>
      </c>
      <c r="EF238" s="8">
        <v>3</v>
      </c>
      <c r="EG238" s="8" t="s">
        <v>94</v>
      </c>
      <c r="EH238" s="8">
        <v>0</v>
      </c>
      <c r="EI238" s="8" t="s">
        <v>3</v>
      </c>
      <c r="EJ238" s="8">
        <v>2</v>
      </c>
      <c r="EK238" s="8">
        <v>108001</v>
      </c>
      <c r="EL238" s="8" t="s">
        <v>95</v>
      </c>
      <c r="EM238" s="8" t="s">
        <v>96</v>
      </c>
      <c r="EN238" s="8"/>
      <c r="EO238" s="8" t="s">
        <v>3</v>
      </c>
      <c r="EP238" s="8"/>
      <c r="EQ238" s="8">
        <v>0</v>
      </c>
      <c r="ER238" s="8">
        <v>78.37</v>
      </c>
      <c r="ES238" s="8">
        <v>78.37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91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331</v>
      </c>
      <c r="GB238" s="8"/>
      <c r="GC238" s="8"/>
      <c r="GD238" s="8">
        <v>1</v>
      </c>
      <c r="GE238" s="8"/>
      <c r="GF238" s="8">
        <v>1617180093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626.96</v>
      </c>
      <c r="GN238" s="8">
        <f t="shared" si="150"/>
        <v>0</v>
      </c>
      <c r="GO238" s="8">
        <f t="shared" si="151"/>
        <v>626.96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3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223</v>
      </c>
      <c r="HF238" s="8" t="s">
        <v>212</v>
      </c>
      <c r="HG238" s="8">
        <f>ROUND(ROUND(AL238,2)*I238,2)</f>
        <v>626.96</v>
      </c>
      <c r="HH238" s="8"/>
      <c r="HI238" s="8"/>
      <c r="HJ238" s="8"/>
      <c r="HK238" s="8"/>
      <c r="HL238" s="8"/>
      <c r="HM238" s="8" t="s">
        <v>3</v>
      </c>
      <c r="HN238" s="8" t="s">
        <v>97</v>
      </c>
      <c r="HO238" s="8" t="s">
        <v>98</v>
      </c>
      <c r="HP238" s="8" t="s">
        <v>95</v>
      </c>
      <c r="HQ238" s="8" t="s">
        <v>95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55" x14ac:dyDescent="0.2">
      <c r="A239">
        <v>18</v>
      </c>
      <c r="B239">
        <v>1</v>
      </c>
      <c r="C239">
        <v>658</v>
      </c>
      <c r="E239" t="s">
        <v>329</v>
      </c>
      <c r="F239" t="s">
        <v>320</v>
      </c>
      <c r="G239" t="s">
        <v>330</v>
      </c>
      <c r="H239" t="s">
        <v>3</v>
      </c>
      <c r="I239">
        <f>I235*J239</f>
        <v>8</v>
      </c>
      <c r="J239">
        <v>100</v>
      </c>
      <c r="K239">
        <v>100</v>
      </c>
      <c r="L239">
        <v>8</v>
      </c>
      <c r="M239">
        <v>0</v>
      </c>
      <c r="N239">
        <f t="shared" si="134"/>
        <v>8</v>
      </c>
      <c r="O239">
        <f>ROUND(CP239,2)</f>
        <v>626.96</v>
      </c>
      <c r="P239">
        <f>ROUND(CQ239*I239,2)</f>
        <v>626.96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86751182</v>
      </c>
      <c r="AB239">
        <f t="shared" si="140"/>
        <v>78.37</v>
      </c>
      <c r="AC239">
        <f>ROUND((ES239),6)</f>
        <v>78.37</v>
      </c>
      <c r="AD239">
        <f>ROUND((((ET239)-(EU239))+AE239),6)</f>
        <v>0</v>
      </c>
      <c r="AE239">
        <f t="shared" si="161"/>
        <v>0</v>
      </c>
      <c r="AF239">
        <f t="shared" si="161"/>
        <v>0</v>
      </c>
      <c r="AG239">
        <f t="shared" si="141"/>
        <v>0</v>
      </c>
      <c r="AH239">
        <f t="shared" si="162"/>
        <v>0</v>
      </c>
      <c r="AI239">
        <f t="shared" si="162"/>
        <v>0</v>
      </c>
      <c r="AJ239">
        <f t="shared" si="142"/>
        <v>0</v>
      </c>
      <c r="AK239">
        <v>78.37</v>
      </c>
      <c r="AL239">
        <v>78.37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3</v>
      </c>
      <c r="BM239">
        <v>108001</v>
      </c>
      <c r="BN239">
        <v>0</v>
      </c>
      <c r="BO239" t="s">
        <v>3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97</v>
      </c>
      <c r="CA239">
        <v>51</v>
      </c>
      <c r="CB239" t="s">
        <v>3</v>
      </c>
      <c r="CE239">
        <v>0</v>
      </c>
      <c r="CF239">
        <v>0</v>
      </c>
      <c r="CG239">
        <v>0</v>
      </c>
      <c r="CH239">
        <v>12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3</v>
      </c>
      <c r="CO239">
        <v>0</v>
      </c>
      <c r="CP239">
        <f>(P239+Q239+S239+R239)</f>
        <v>626.96</v>
      </c>
      <c r="CQ239">
        <f>ROUND(AL239,2)</f>
        <v>78.37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5"/>
        <v>0</v>
      </c>
      <c r="CV239">
        <f t="shared" si="165"/>
        <v>0</v>
      </c>
      <c r="CW239">
        <f t="shared" si="165"/>
        <v>0</v>
      </c>
      <c r="CX239">
        <f t="shared" si="165"/>
        <v>0</v>
      </c>
      <c r="CY239">
        <f>(((S239+R239)*AT239)/100)</f>
        <v>0</v>
      </c>
      <c r="CZ239">
        <f>(((S239+R239)*AU239)/100)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82815029</v>
      </c>
      <c r="EF239">
        <v>3</v>
      </c>
      <c r="EG239" t="s">
        <v>94</v>
      </c>
      <c r="EH239">
        <v>0</v>
      </c>
      <c r="EI239" t="s">
        <v>3</v>
      </c>
      <c r="EJ239">
        <v>2</v>
      </c>
      <c r="EK239">
        <v>108001</v>
      </c>
      <c r="EL239" t="s">
        <v>95</v>
      </c>
      <c r="EM239" t="s">
        <v>96</v>
      </c>
      <c r="EO239" t="s">
        <v>3</v>
      </c>
      <c r="EQ239">
        <v>0</v>
      </c>
      <c r="ER239">
        <v>78.37</v>
      </c>
      <c r="ES239">
        <v>78.37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91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331</v>
      </c>
      <c r="GD239">
        <v>1</v>
      </c>
      <c r="GF239">
        <v>1617180093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626.96</v>
      </c>
      <c r="GN239">
        <f t="shared" si="150"/>
        <v>0</v>
      </c>
      <c r="GO239">
        <f t="shared" si="151"/>
        <v>626.96</v>
      </c>
      <c r="GP239">
        <f t="shared" si="152"/>
        <v>0</v>
      </c>
      <c r="GR239">
        <v>1</v>
      </c>
      <c r="GS239">
        <v>1</v>
      </c>
      <c r="GT239">
        <v>0</v>
      </c>
      <c r="GU239" t="s">
        <v>3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223</v>
      </c>
      <c r="HF239" t="s">
        <v>212</v>
      </c>
      <c r="HG239">
        <f>ROUND(ROUND(AL239,2)*I239,2)</f>
        <v>626.96</v>
      </c>
      <c r="HM239" t="s">
        <v>3</v>
      </c>
      <c r="HN239" t="s">
        <v>97</v>
      </c>
      <c r="HO239" t="s">
        <v>98</v>
      </c>
      <c r="HP239" t="s">
        <v>95</v>
      </c>
      <c r="HQ239" t="s">
        <v>95</v>
      </c>
      <c r="HS239">
        <v>0</v>
      </c>
      <c r="IK239">
        <v>0</v>
      </c>
    </row>
    <row r="240" spans="1:255" x14ac:dyDescent="0.2">
      <c r="A240" s="8">
        <v>17</v>
      </c>
      <c r="B240" s="8">
        <v>1</v>
      </c>
      <c r="C240" s="8">
        <f>ROW(SmtRes!A667)</f>
        <v>667</v>
      </c>
      <c r="D240" s="8">
        <f>ROW(EtalonRes!A878)</f>
        <v>878</v>
      </c>
      <c r="E240" s="8" t="s">
        <v>332</v>
      </c>
      <c r="F240" s="8" t="s">
        <v>333</v>
      </c>
      <c r="G240" s="8" t="s">
        <v>334</v>
      </c>
      <c r="H240" s="8" t="s">
        <v>268</v>
      </c>
      <c r="I240" s="8">
        <v>1.4999999999999999E-2</v>
      </c>
      <c r="J240" s="8">
        <v>0</v>
      </c>
      <c r="K240" s="8">
        <v>1.4999999999999999E-2</v>
      </c>
      <c r="L240" s="8">
        <v>1.4999999999999999E-2</v>
      </c>
      <c r="M240" s="8">
        <v>0</v>
      </c>
      <c r="N240" s="8">
        <f t="shared" si="134"/>
        <v>1.4999999999999999E-2</v>
      </c>
      <c r="O240" s="8">
        <f>ROUND(CP240,2)</f>
        <v>272.12</v>
      </c>
      <c r="P240" s="8">
        <f>SUMIF(SmtRes!AQ659:'SmtRes'!AQ667,"=1",SmtRes!DF659:'SmtRes'!DF667)</f>
        <v>35.270000000000003</v>
      </c>
      <c r="Q240" s="8">
        <f>SUMIF(SmtRes!AQ659:'SmtRes'!AQ667,"=1",SmtRes!DG659:'SmtRes'!DG667)</f>
        <v>6.7</v>
      </c>
      <c r="R240" s="8">
        <f>SUMIF(SmtRes!AQ659:'SmtRes'!AQ667,"=1",SmtRes!DH659:'SmtRes'!DH667)</f>
        <v>4.2700000000000005</v>
      </c>
      <c r="S240" s="8">
        <f>SUMIF(SmtRes!AQ659:'SmtRes'!AQ667,"=1",SmtRes!DI659:'SmtRes'!DI667)</f>
        <v>225.88</v>
      </c>
      <c r="T240" s="8">
        <f t="shared" si="136"/>
        <v>0</v>
      </c>
      <c r="U240" s="8">
        <f>SUMIF(SmtRes!AQ659:'SmtRes'!AQ667,"=1",SmtRes!CV659:'SmtRes'!CV667)</f>
        <v>0.28462500000000002</v>
      </c>
      <c r="V240" s="8">
        <f>SUMIF(SmtRes!AQ659:'SmtRes'!AQ667,"=1",SmtRes!CW659:'SmtRes'!CW667)</f>
        <v>4.4850000000000003E-3</v>
      </c>
      <c r="W240" s="8">
        <f t="shared" si="137"/>
        <v>0</v>
      </c>
      <c r="X240" s="8">
        <f t="shared" si="138"/>
        <v>223.25</v>
      </c>
      <c r="Y240" s="8">
        <f t="shared" si="139"/>
        <v>117.38</v>
      </c>
      <c r="Z240" s="8"/>
      <c r="AA240" s="8">
        <v>86751247</v>
      </c>
      <c r="AB240" s="8">
        <f t="shared" si="140"/>
        <v>17421.776304999999</v>
      </c>
      <c r="AC240" s="8">
        <f>ROUND((SUM(SmtRes!BQ659:'SmtRes'!BQ667)),6)</f>
        <v>1916.498</v>
      </c>
      <c r="AD240" s="8">
        <f>ROUND((((SUM(SmtRes!BR659:'SmtRes'!BR667))-(SUM(SmtRes!BS659:'SmtRes'!BS667)))+AE240),6)</f>
        <v>446.52855499999998</v>
      </c>
      <c r="AE240" s="8">
        <f>ROUND((SUM(SmtRes!BS659:'SmtRes'!BS667)),6)</f>
        <v>284.38637499999999</v>
      </c>
      <c r="AF240" s="8">
        <f>ROUND((SUM(SmtRes!BT659:'SmtRes'!BT667)),6)</f>
        <v>15058.749750000001</v>
      </c>
      <c r="AG240" s="8">
        <f t="shared" si="141"/>
        <v>0</v>
      </c>
      <c r="AH240" s="8">
        <f>(SUM(SmtRes!BU659:'SmtRes'!BU667))</f>
        <v>18.975000000000001</v>
      </c>
      <c r="AI240" s="8">
        <f>(SUM(SmtRes!BV659:'SmtRes'!BV667))</f>
        <v>0.29899999999999999</v>
      </c>
      <c r="AJ240" s="8">
        <f t="shared" si="142"/>
        <v>0</v>
      </c>
      <c r="AK240" s="8">
        <v>15646.6412</v>
      </c>
      <c r="AL240" s="8">
        <v>1916.498</v>
      </c>
      <c r="AM240" s="8">
        <v>388.28570000000002</v>
      </c>
      <c r="AN240" s="8">
        <v>247.29249999999999</v>
      </c>
      <c r="AO240" s="8">
        <v>13094.565000000001</v>
      </c>
      <c r="AP240" s="8">
        <v>0</v>
      </c>
      <c r="AQ240" s="8">
        <v>16.5</v>
      </c>
      <c r="AR240" s="8">
        <v>0.26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3</v>
      </c>
      <c r="BE240" s="8" t="s">
        <v>3</v>
      </c>
      <c r="BF240" s="8" t="s">
        <v>3</v>
      </c>
      <c r="BG240" s="8" t="s">
        <v>3</v>
      </c>
      <c r="BH240" s="8">
        <v>0</v>
      </c>
      <c r="BI240" s="8">
        <v>2</v>
      </c>
      <c r="BJ240" s="8" t="s">
        <v>335</v>
      </c>
      <c r="BK240" s="8"/>
      <c r="BL240" s="8"/>
      <c r="BM240" s="8">
        <v>108001</v>
      </c>
      <c r="BN240" s="8">
        <v>0</v>
      </c>
      <c r="BO240" s="8" t="s">
        <v>3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3</v>
      </c>
      <c r="BZ240" s="8">
        <v>97</v>
      </c>
      <c r="CA240" s="8">
        <v>51</v>
      </c>
      <c r="CB240" s="8" t="s">
        <v>3</v>
      </c>
      <c r="CC240" s="8"/>
      <c r="CD240" s="8"/>
      <c r="CE240" s="8">
        <v>0</v>
      </c>
      <c r="CF240" s="8">
        <v>0</v>
      </c>
      <c r="CG240" s="8">
        <v>0</v>
      </c>
      <c r="CH240" s="8">
        <v>13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194</v>
      </c>
      <c r="CO240" s="8">
        <v>0</v>
      </c>
      <c r="CP240" s="8">
        <f>(P240+Q240+S240+R240)</f>
        <v>272.12</v>
      </c>
      <c r="CQ240" s="8">
        <f>SUMIF(SmtRes!AQ659:'SmtRes'!AQ667,"=1",SmtRes!AA659:'SmtRes'!AA667)</f>
        <v>1260.8400000000001</v>
      </c>
      <c r="CR240" s="8">
        <f>SUMIF(SmtRes!AQ659:'SmtRes'!AQ667,"=1",SmtRes!AB659:'SmtRes'!AB667)</f>
        <v>2302.6</v>
      </c>
      <c r="CS240" s="8">
        <f>SUMIF(SmtRes!AQ659:'SmtRes'!AQ667,"=1",SmtRes!AC659:'SmtRes'!AC667)</f>
        <v>1902.25</v>
      </c>
      <c r="CT240" s="8">
        <f>SUMIF(SmtRes!AQ659:'SmtRes'!AQ667,"=1",SmtRes!AD659:'SmtRes'!AD667)</f>
        <v>793.61</v>
      </c>
      <c r="CU240" s="8">
        <f>AG240</f>
        <v>0</v>
      </c>
      <c r="CV240" s="8">
        <f>SUMIF(SmtRes!AQ659:'SmtRes'!AQ667,"=1",SmtRes!BU659:'SmtRes'!BU667)</f>
        <v>18.975000000000001</v>
      </c>
      <c r="CW240" s="8">
        <f>SUMIF(SmtRes!AQ659:'SmtRes'!AQ667,"=1",SmtRes!BV659:'SmtRes'!BV667)</f>
        <v>0.29899999999999999</v>
      </c>
      <c r="CX240" s="8">
        <f>AJ240</f>
        <v>0</v>
      </c>
      <c r="CY240" s="8">
        <f>(((S240+R240)*AT240)/100)</f>
        <v>223.24549999999999</v>
      </c>
      <c r="CZ240" s="8">
        <f>(((S240+R240)*AU240)/100)</f>
        <v>117.37649999999999</v>
      </c>
      <c r="DA240" s="8"/>
      <c r="DB240" s="8">
        <v>69</v>
      </c>
      <c r="DC240" s="8" t="s">
        <v>3</v>
      </c>
      <c r="DD240" s="8" t="s">
        <v>3</v>
      </c>
      <c r="DE240" s="8" t="s">
        <v>195</v>
      </c>
      <c r="DF240" s="8" t="s">
        <v>195</v>
      </c>
      <c r="DG240" s="8" t="s">
        <v>195</v>
      </c>
      <c r="DH240" s="8" t="s">
        <v>3</v>
      </c>
      <c r="DI240" s="8" t="s">
        <v>195</v>
      </c>
      <c r="DJ240" s="8" t="s">
        <v>195</v>
      </c>
      <c r="DK240" s="8" t="s">
        <v>3</v>
      </c>
      <c r="DL240" s="8" t="s">
        <v>3</v>
      </c>
      <c r="DM240" s="8" t="s">
        <v>3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268</v>
      </c>
      <c r="DW240" s="8" t="s">
        <v>268</v>
      </c>
      <c r="DX240" s="8">
        <v>100</v>
      </c>
      <c r="DY240" s="8"/>
      <c r="DZ240" s="8" t="s">
        <v>3</v>
      </c>
      <c r="EA240" s="8" t="s">
        <v>3</v>
      </c>
      <c r="EB240" s="8" t="s">
        <v>3</v>
      </c>
      <c r="EC240" s="8" t="s">
        <v>3</v>
      </c>
      <c r="ED240" s="8"/>
      <c r="EE240" s="8">
        <v>82815029</v>
      </c>
      <c r="EF240" s="8">
        <v>3</v>
      </c>
      <c r="EG240" s="8" t="s">
        <v>94</v>
      </c>
      <c r="EH240" s="8">
        <v>0</v>
      </c>
      <c r="EI240" s="8" t="s">
        <v>3</v>
      </c>
      <c r="EJ240" s="8">
        <v>2</v>
      </c>
      <c r="EK240" s="8">
        <v>108001</v>
      </c>
      <c r="EL240" s="8" t="s">
        <v>95</v>
      </c>
      <c r="EM240" s="8" t="s">
        <v>96</v>
      </c>
      <c r="EN240" s="8"/>
      <c r="EO240" s="8" t="s">
        <v>198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16.5</v>
      </c>
      <c r="EX240" s="8">
        <v>0.26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3</v>
      </c>
      <c r="GB240" s="8"/>
      <c r="GC240" s="8"/>
      <c r="GD240" s="8">
        <v>1</v>
      </c>
      <c r="GE240" s="8"/>
      <c r="GF240" s="8">
        <v>-1815355656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t="shared" si="148"/>
        <v>0</v>
      </c>
      <c r="GM240" s="8">
        <f t="shared" si="149"/>
        <v>612.75</v>
      </c>
      <c r="GN240" s="8">
        <f t="shared" si="150"/>
        <v>0</v>
      </c>
      <c r="GO240" s="8">
        <f t="shared" si="151"/>
        <v>612.75</v>
      </c>
      <c r="GP240" s="8">
        <f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3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3</v>
      </c>
      <c r="HF240" s="8" t="s">
        <v>3</v>
      </c>
      <c r="HG240" s="8"/>
      <c r="HH240" s="8"/>
      <c r="HI240" s="8"/>
      <c r="HJ240" s="8"/>
      <c r="HK240" s="8"/>
      <c r="HL240" s="8"/>
      <c r="HM240" s="8" t="s">
        <v>3</v>
      </c>
      <c r="HN240" s="8" t="s">
        <v>97</v>
      </c>
      <c r="HO240" s="8" t="s">
        <v>98</v>
      </c>
      <c r="HP240" s="8" t="s">
        <v>95</v>
      </c>
      <c r="HQ240" s="8" t="s">
        <v>95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55" x14ac:dyDescent="0.2">
      <c r="A241">
        <v>17</v>
      </c>
      <c r="B241">
        <v>1</v>
      </c>
      <c r="C241">
        <f>ROW(SmtRes!A676)</f>
        <v>676</v>
      </c>
      <c r="D241">
        <f>ROW(EtalonRes!A886)</f>
        <v>886</v>
      </c>
      <c r="E241" t="s">
        <v>332</v>
      </c>
      <c r="F241" t="s">
        <v>333</v>
      </c>
      <c r="G241" t="s">
        <v>334</v>
      </c>
      <c r="H241" t="s">
        <v>268</v>
      </c>
      <c r="I241">
        <v>1.4999999999999999E-2</v>
      </c>
      <c r="J241">
        <v>0</v>
      </c>
      <c r="K241">
        <v>1.4999999999999999E-2</v>
      </c>
      <c r="L241">
        <v>1.4999999999999999E-2</v>
      </c>
      <c r="M241">
        <v>0</v>
      </c>
      <c r="N241">
        <f t="shared" si="134"/>
        <v>1.4999999999999999E-2</v>
      </c>
      <c r="O241">
        <f>ROUND(CP241,2)</f>
        <v>272.12</v>
      </c>
      <c r="P241">
        <f>SUMIF(SmtRes!AQ668:'SmtRes'!AQ676,"=1",SmtRes!DF668:'SmtRes'!DF676)</f>
        <v>35.270000000000003</v>
      </c>
      <c r="Q241">
        <f>SUMIF(SmtRes!AQ668:'SmtRes'!AQ676,"=1",SmtRes!DG668:'SmtRes'!DG676)</f>
        <v>6.7</v>
      </c>
      <c r="R241">
        <f>SUMIF(SmtRes!AQ668:'SmtRes'!AQ676,"=1",SmtRes!DH668:'SmtRes'!DH676)</f>
        <v>4.2700000000000005</v>
      </c>
      <c r="S241">
        <f>SUMIF(SmtRes!AQ668:'SmtRes'!AQ676,"=1",SmtRes!DI668:'SmtRes'!DI676)</f>
        <v>225.88</v>
      </c>
      <c r="T241">
        <f t="shared" si="136"/>
        <v>0</v>
      </c>
      <c r="U241">
        <f>SUMIF(SmtRes!AQ668:'SmtRes'!AQ676,"=1",SmtRes!CV668:'SmtRes'!CV676)</f>
        <v>0.28462500000000002</v>
      </c>
      <c r="V241">
        <f>SUMIF(SmtRes!AQ668:'SmtRes'!AQ676,"=1",SmtRes!CW668:'SmtRes'!CW676)</f>
        <v>4.4850000000000003E-3</v>
      </c>
      <c r="W241">
        <f t="shared" si="137"/>
        <v>0</v>
      </c>
      <c r="X241">
        <f t="shared" si="138"/>
        <v>223.25</v>
      </c>
      <c r="Y241">
        <f t="shared" si="139"/>
        <v>117.38</v>
      </c>
      <c r="AA241">
        <v>86751182</v>
      </c>
      <c r="AB241">
        <f t="shared" si="140"/>
        <v>17421.776304999999</v>
      </c>
      <c r="AC241">
        <f>ROUND((SUM(SmtRes!BQ668:'SmtRes'!BQ676)),6)</f>
        <v>1916.498</v>
      </c>
      <c r="AD241">
        <f>ROUND((((SUM(SmtRes!BR668:'SmtRes'!BR676))-(SUM(SmtRes!BS668:'SmtRes'!BS676)))+AE241),6)</f>
        <v>446.52855499999998</v>
      </c>
      <c r="AE241">
        <f>ROUND((SUM(SmtRes!BS668:'SmtRes'!BS676)),6)</f>
        <v>284.38637499999999</v>
      </c>
      <c r="AF241">
        <f>ROUND((SUM(SmtRes!BT668:'SmtRes'!BT676)),6)</f>
        <v>15058.749750000001</v>
      </c>
      <c r="AG241">
        <f t="shared" si="141"/>
        <v>0</v>
      </c>
      <c r="AH241">
        <f>(SUM(SmtRes!BU668:'SmtRes'!BU676))</f>
        <v>18.975000000000001</v>
      </c>
      <c r="AI241">
        <f>(SUM(SmtRes!BV668:'SmtRes'!BV676))</f>
        <v>0.29899999999999999</v>
      </c>
      <c r="AJ241">
        <f t="shared" si="142"/>
        <v>0</v>
      </c>
      <c r="AK241">
        <v>15646.6412</v>
      </c>
      <c r="AL241">
        <v>1916.498</v>
      </c>
      <c r="AM241">
        <v>388.28570000000002</v>
      </c>
      <c r="AN241">
        <v>247.29249999999999</v>
      </c>
      <c r="AO241">
        <v>13094.565000000001</v>
      </c>
      <c r="AP241">
        <v>0</v>
      </c>
      <c r="AQ241">
        <v>16.5</v>
      </c>
      <c r="AR241">
        <v>0.26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335</v>
      </c>
      <c r="BM241">
        <v>108001</v>
      </c>
      <c r="BN241">
        <v>0</v>
      </c>
      <c r="BO241" t="s">
        <v>3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97</v>
      </c>
      <c r="CA241">
        <v>51</v>
      </c>
      <c r="CB241" t="s">
        <v>3</v>
      </c>
      <c r="CE241">
        <v>0</v>
      </c>
      <c r="CF241">
        <v>0</v>
      </c>
      <c r="CG241">
        <v>0</v>
      </c>
      <c r="CH241">
        <v>13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194</v>
      </c>
      <c r="CO241">
        <v>0</v>
      </c>
      <c r="CP241">
        <f>(P241+Q241+S241+R241)</f>
        <v>272.12</v>
      </c>
      <c r="CQ241">
        <f>SUMIF(SmtRes!AQ668:'SmtRes'!AQ676,"=1",SmtRes!AA668:'SmtRes'!AA676)</f>
        <v>1260.8400000000001</v>
      </c>
      <c r="CR241">
        <f>SUMIF(SmtRes!AQ668:'SmtRes'!AQ676,"=1",SmtRes!AB668:'SmtRes'!AB676)</f>
        <v>2302.6</v>
      </c>
      <c r="CS241">
        <f>SUMIF(SmtRes!AQ668:'SmtRes'!AQ676,"=1",SmtRes!AC668:'SmtRes'!AC676)</f>
        <v>1902.25</v>
      </c>
      <c r="CT241">
        <f>SUMIF(SmtRes!AQ668:'SmtRes'!AQ676,"=1",SmtRes!AD668:'SmtRes'!AD676)</f>
        <v>793.61</v>
      </c>
      <c r="CU241">
        <f>AG241</f>
        <v>0</v>
      </c>
      <c r="CV241">
        <f>SUMIF(SmtRes!AQ668:'SmtRes'!AQ676,"=1",SmtRes!BU668:'SmtRes'!BU676)</f>
        <v>18.975000000000001</v>
      </c>
      <c r="CW241">
        <f>SUMIF(SmtRes!AQ668:'SmtRes'!AQ676,"=1",SmtRes!BV668:'SmtRes'!BV676)</f>
        <v>0.29899999999999999</v>
      </c>
      <c r="CX241">
        <f>AJ241</f>
        <v>0</v>
      </c>
      <c r="CY241">
        <f>(((S241+R241)*AT241)/100)</f>
        <v>223.24549999999999</v>
      </c>
      <c r="CZ241">
        <f>(((S241+R241)*AU241)/100)</f>
        <v>117.37649999999999</v>
      </c>
      <c r="DB241">
        <v>70</v>
      </c>
      <c r="DC241" t="s">
        <v>3</v>
      </c>
      <c r="DD241" t="s">
        <v>3</v>
      </c>
      <c r="DE241" t="s">
        <v>195</v>
      </c>
      <c r="DF241" t="s">
        <v>195</v>
      </c>
      <c r="DG241" t="s">
        <v>195</v>
      </c>
      <c r="DH241" t="s">
        <v>3</v>
      </c>
      <c r="DI241" t="s">
        <v>195</v>
      </c>
      <c r="DJ241" t="s">
        <v>195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268</v>
      </c>
      <c r="DW241" t="s">
        <v>268</v>
      </c>
      <c r="DX241">
        <v>100</v>
      </c>
      <c r="DZ241" t="s">
        <v>3</v>
      </c>
      <c r="EA241" t="s">
        <v>3</v>
      </c>
      <c r="EB241" t="s">
        <v>3</v>
      </c>
      <c r="EC241" t="s">
        <v>3</v>
      </c>
      <c r="EE241">
        <v>82815029</v>
      </c>
      <c r="EF241">
        <v>3</v>
      </c>
      <c r="EG241" t="s">
        <v>94</v>
      </c>
      <c r="EH241">
        <v>0</v>
      </c>
      <c r="EI241" t="s">
        <v>3</v>
      </c>
      <c r="EJ241">
        <v>2</v>
      </c>
      <c r="EK241">
        <v>108001</v>
      </c>
      <c r="EL241" t="s">
        <v>95</v>
      </c>
      <c r="EM241" t="s">
        <v>96</v>
      </c>
      <c r="EO241" t="s">
        <v>198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16.5</v>
      </c>
      <c r="EX241">
        <v>0.26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3</v>
      </c>
      <c r="GD241">
        <v>1</v>
      </c>
      <c r="GF241">
        <v>-1815355656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48"/>
        <v>0</v>
      </c>
      <c r="GM241">
        <f t="shared" si="149"/>
        <v>612.75</v>
      </c>
      <c r="GN241">
        <f t="shared" si="150"/>
        <v>0</v>
      </c>
      <c r="GO241">
        <f t="shared" si="151"/>
        <v>612.75</v>
      </c>
      <c r="GP241">
        <f t="shared" si="152"/>
        <v>0</v>
      </c>
      <c r="GR241">
        <v>0</v>
      </c>
      <c r="GS241">
        <v>3</v>
      </c>
      <c r="GT241">
        <v>0</v>
      </c>
      <c r="GU241" t="s">
        <v>3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97</v>
      </c>
      <c r="HO241" t="s">
        <v>98</v>
      </c>
      <c r="HP241" t="s">
        <v>95</v>
      </c>
      <c r="HQ241" t="s">
        <v>95</v>
      </c>
      <c r="HS241">
        <v>0</v>
      </c>
      <c r="IK241">
        <v>0</v>
      </c>
    </row>
    <row r="242" spans="1:255" x14ac:dyDescent="0.2">
      <c r="A242" s="8">
        <v>18</v>
      </c>
      <c r="B242" s="8">
        <v>1</v>
      </c>
      <c r="C242" s="8">
        <v>666</v>
      </c>
      <c r="D242" s="8"/>
      <c r="E242" s="8" t="s">
        <v>336</v>
      </c>
      <c r="F242" s="8" t="s">
        <v>99</v>
      </c>
      <c r="G242" s="8" t="s">
        <v>100</v>
      </c>
      <c r="H242" s="8" t="s">
        <v>101</v>
      </c>
      <c r="I242" s="8">
        <f>J242</f>
        <v>2</v>
      </c>
      <c r="J242" s="8">
        <v>2</v>
      </c>
      <c r="K242" s="8">
        <v>2</v>
      </c>
      <c r="L242" s="8">
        <v>0.03</v>
      </c>
      <c r="M242" s="8">
        <v>0</v>
      </c>
      <c r="N242" s="8">
        <f t="shared" si="134"/>
        <v>0.03</v>
      </c>
      <c r="O242" s="8">
        <f>ROUND(P242,2)</f>
        <v>3.93</v>
      </c>
      <c r="P242" s="8">
        <f>ROUND(ROUND(ROUND(SUMIF(SmtRes!AQ668:'SmtRes'!AQ676,"=1",SmtRes!CU668:'SmtRes'!CU676),2),2)*I242/100,2)</f>
        <v>3.93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86751247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6">ROUND((EU242),6)</f>
        <v>0</v>
      </c>
      <c r="AF242" s="8">
        <f t="shared" si="166"/>
        <v>0</v>
      </c>
      <c r="AG242" s="8">
        <f t="shared" si="141"/>
        <v>0</v>
      </c>
      <c r="AH242" s="8">
        <f t="shared" ref="AH242:AI245" si="167">(EW242)</f>
        <v>0</v>
      </c>
      <c r="AI242" s="8">
        <f t="shared" si="167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3</v>
      </c>
      <c r="BE242" s="8" t="s">
        <v>3</v>
      </c>
      <c r="BF242" s="8" t="s">
        <v>3</v>
      </c>
      <c r="BG242" s="8" t="s">
        <v>3</v>
      </c>
      <c r="BH242" s="8">
        <v>3</v>
      </c>
      <c r="BI242" s="8">
        <v>2</v>
      </c>
      <c r="BJ242" s="8" t="s">
        <v>3</v>
      </c>
      <c r="BK242" s="8"/>
      <c r="BL242" s="8"/>
      <c r="BM242" s="8">
        <v>108001</v>
      </c>
      <c r="BN242" s="8">
        <v>0</v>
      </c>
      <c r="BO242" s="8" t="s">
        <v>3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3</v>
      </c>
      <c r="BZ242" s="8">
        <v>97</v>
      </c>
      <c r="CA242" s="8">
        <v>51</v>
      </c>
      <c r="CB242" s="8" t="s">
        <v>3</v>
      </c>
      <c r="CC242" s="8"/>
      <c r="CD242" s="8"/>
      <c r="CE242" s="8">
        <v>0</v>
      </c>
      <c r="CF242" s="8">
        <v>0</v>
      </c>
      <c r="CG242" s="8">
        <v>0</v>
      </c>
      <c r="CH242" s="8">
        <v>13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3</v>
      </c>
      <c r="CO242" s="8">
        <v>0</v>
      </c>
      <c r="CP242" s="8">
        <f t="shared" ref="CP242:CZ242" si="168">0</f>
        <v>0</v>
      </c>
      <c r="CQ242" s="8">
        <f t="shared" si="168"/>
        <v>0</v>
      </c>
      <c r="CR242" s="8">
        <f t="shared" si="168"/>
        <v>0</v>
      </c>
      <c r="CS242" s="8">
        <f t="shared" si="168"/>
        <v>0</v>
      </c>
      <c r="CT242" s="8">
        <f t="shared" si="168"/>
        <v>0</v>
      </c>
      <c r="CU242" s="8">
        <f t="shared" si="168"/>
        <v>0</v>
      </c>
      <c r="CV242" s="8">
        <f t="shared" si="168"/>
        <v>0</v>
      </c>
      <c r="CW242" s="8">
        <f t="shared" si="168"/>
        <v>0</v>
      </c>
      <c r="CX242" s="8">
        <f t="shared" si="168"/>
        <v>0</v>
      </c>
      <c r="CY242" s="8">
        <f t="shared" si="168"/>
        <v>0</v>
      </c>
      <c r="CZ242" s="8">
        <f t="shared" si="168"/>
        <v>0</v>
      </c>
      <c r="DA242" s="8"/>
      <c r="DB242" s="8"/>
      <c r="DC242" s="8" t="s">
        <v>3</v>
      </c>
      <c r="DD242" s="8" t="s">
        <v>3</v>
      </c>
      <c r="DE242" s="8" t="s">
        <v>3</v>
      </c>
      <c r="DF242" s="8" t="s">
        <v>3</v>
      </c>
      <c r="DG242" s="8" t="s">
        <v>3</v>
      </c>
      <c r="DH242" s="8" t="s">
        <v>3</v>
      </c>
      <c r="DI242" s="8" t="s">
        <v>3</v>
      </c>
      <c r="DJ242" s="8" t="s">
        <v>3</v>
      </c>
      <c r="DK242" s="8" t="s">
        <v>3</v>
      </c>
      <c r="DL242" s="8" t="s">
        <v>3</v>
      </c>
      <c r="DM242" s="8" t="s">
        <v>3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101</v>
      </c>
      <c r="DW242" s="8" t="s">
        <v>101</v>
      </c>
      <c r="DX242" s="8">
        <v>1</v>
      </c>
      <c r="DY242" s="8"/>
      <c r="DZ242" s="8" t="s">
        <v>3</v>
      </c>
      <c r="EA242" s="8" t="s">
        <v>3</v>
      </c>
      <c r="EB242" s="8" t="s">
        <v>3</v>
      </c>
      <c r="EC242" s="8" t="s">
        <v>3</v>
      </c>
      <c r="ED242" s="8"/>
      <c r="EE242" s="8">
        <v>82815029</v>
      </c>
      <c r="EF242" s="8">
        <v>3</v>
      </c>
      <c r="EG242" s="8" t="s">
        <v>94</v>
      </c>
      <c r="EH242" s="8">
        <v>0</v>
      </c>
      <c r="EI242" s="8" t="s">
        <v>3</v>
      </c>
      <c r="EJ242" s="8">
        <v>2</v>
      </c>
      <c r="EK242" s="8">
        <v>108001</v>
      </c>
      <c r="EL242" s="8" t="s">
        <v>95</v>
      </c>
      <c r="EM242" s="8" t="s">
        <v>96</v>
      </c>
      <c r="EN242" s="8"/>
      <c r="EO242" s="8" t="s">
        <v>3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3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t="shared" si="148"/>
        <v>0</v>
      </c>
      <c r="GM242" s="8">
        <f t="shared" si="149"/>
        <v>3.93</v>
      </c>
      <c r="GN242" s="8">
        <f t="shared" si="150"/>
        <v>0</v>
      </c>
      <c r="GO242" s="8">
        <f t="shared" si="151"/>
        <v>3.93</v>
      </c>
      <c r="GP242" s="8">
        <f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3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3</v>
      </c>
      <c r="HF242" s="8" t="s">
        <v>3</v>
      </c>
      <c r="HG242" s="8"/>
      <c r="HH242" s="8"/>
      <c r="HI242" s="8"/>
      <c r="HJ242" s="8"/>
      <c r="HK242" s="8"/>
      <c r="HL242" s="8"/>
      <c r="HM242" s="8" t="s">
        <v>3</v>
      </c>
      <c r="HN242" s="8" t="s">
        <v>97</v>
      </c>
      <c r="HO242" s="8" t="s">
        <v>98</v>
      </c>
      <c r="HP242" s="8" t="s">
        <v>95</v>
      </c>
      <c r="HQ242" s="8" t="s">
        <v>95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55" x14ac:dyDescent="0.2">
      <c r="A243">
        <v>18</v>
      </c>
      <c r="B243">
        <v>1</v>
      </c>
      <c r="C243">
        <v>675</v>
      </c>
      <c r="E243" t="s">
        <v>336</v>
      </c>
      <c r="F243" t="s">
        <v>99</v>
      </c>
      <c r="G243" t="s">
        <v>100</v>
      </c>
      <c r="H243" t="s">
        <v>101</v>
      </c>
      <c r="I243">
        <f>J243</f>
        <v>2</v>
      </c>
      <c r="J243">
        <v>2</v>
      </c>
      <c r="K243">
        <v>2</v>
      </c>
      <c r="L243">
        <v>0.03</v>
      </c>
      <c r="M243">
        <v>0</v>
      </c>
      <c r="N243">
        <f t="shared" si="134"/>
        <v>0.03</v>
      </c>
      <c r="O243">
        <f>ROUND(P243,2)</f>
        <v>3.93</v>
      </c>
      <c r="P243">
        <f>ROUND(ROUND(ROUND(SUMIF(SmtRes!AQ668:'SmtRes'!AQ676,"=1",SmtRes!CU668:'SmtRes'!CU676),2),2)*I243/100,2)</f>
        <v>3.93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86751182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6"/>
        <v>0</v>
      </c>
      <c r="AF243">
        <f t="shared" si="166"/>
        <v>0</v>
      </c>
      <c r="AG243">
        <f t="shared" si="141"/>
        <v>0</v>
      </c>
      <c r="AH243">
        <f t="shared" si="167"/>
        <v>0</v>
      </c>
      <c r="AI243">
        <f t="shared" si="167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3</v>
      </c>
      <c r="BM243">
        <v>108001</v>
      </c>
      <c r="BN243">
        <v>0</v>
      </c>
      <c r="BO243" t="s">
        <v>3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97</v>
      </c>
      <c r="CA243">
        <v>51</v>
      </c>
      <c r="CB243" t="s">
        <v>3</v>
      </c>
      <c r="CE243">
        <v>0</v>
      </c>
      <c r="CF243">
        <v>0</v>
      </c>
      <c r="CG243">
        <v>0</v>
      </c>
      <c r="CH243">
        <v>13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3</v>
      </c>
      <c r="CO243">
        <v>0</v>
      </c>
      <c r="CP243">
        <f t="shared" ref="CP243:CZ243" si="169">0</f>
        <v>0</v>
      </c>
      <c r="CQ243">
        <f t="shared" si="169"/>
        <v>0</v>
      </c>
      <c r="CR243">
        <f t="shared" si="169"/>
        <v>0</v>
      </c>
      <c r="CS243">
        <f t="shared" si="169"/>
        <v>0</v>
      </c>
      <c r="CT243">
        <f t="shared" si="169"/>
        <v>0</v>
      </c>
      <c r="CU243">
        <f t="shared" si="169"/>
        <v>0</v>
      </c>
      <c r="CV243">
        <f t="shared" si="169"/>
        <v>0</v>
      </c>
      <c r="CW243">
        <f t="shared" si="169"/>
        <v>0</v>
      </c>
      <c r="CX243">
        <f t="shared" si="169"/>
        <v>0</v>
      </c>
      <c r="CY243">
        <f t="shared" si="169"/>
        <v>0</v>
      </c>
      <c r="CZ243">
        <f t="shared" si="169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101</v>
      </c>
      <c r="DW243" t="s">
        <v>101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82815029</v>
      </c>
      <c r="EF243">
        <v>3</v>
      </c>
      <c r="EG243" t="s">
        <v>94</v>
      </c>
      <c r="EH243">
        <v>0</v>
      </c>
      <c r="EI243" t="s">
        <v>3</v>
      </c>
      <c r="EJ243">
        <v>2</v>
      </c>
      <c r="EK243">
        <v>108001</v>
      </c>
      <c r="EL243" t="s">
        <v>95</v>
      </c>
      <c r="EM243" t="s">
        <v>96</v>
      </c>
      <c r="EO243" t="s">
        <v>3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3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48"/>
        <v>0</v>
      </c>
      <c r="GM243">
        <f t="shared" si="149"/>
        <v>3.93</v>
      </c>
      <c r="GN243">
        <f t="shared" si="150"/>
        <v>0</v>
      </c>
      <c r="GO243">
        <f t="shared" si="151"/>
        <v>3.93</v>
      </c>
      <c r="GP243">
        <f t="shared" si="152"/>
        <v>0</v>
      </c>
      <c r="GR243">
        <v>0</v>
      </c>
      <c r="GS243">
        <v>3</v>
      </c>
      <c r="GT243">
        <v>0</v>
      </c>
      <c r="GU243" t="s">
        <v>3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3</v>
      </c>
      <c r="HF243" t="s">
        <v>3</v>
      </c>
      <c r="HM243" t="s">
        <v>3</v>
      </c>
      <c r="HN243" t="s">
        <v>97</v>
      </c>
      <c r="HO243" t="s">
        <v>98</v>
      </c>
      <c r="HP243" t="s">
        <v>95</v>
      </c>
      <c r="HQ243" t="s">
        <v>95</v>
      </c>
      <c r="HS243">
        <v>0</v>
      </c>
      <c r="IK243">
        <v>0</v>
      </c>
    </row>
    <row r="244" spans="1:255" x14ac:dyDescent="0.2">
      <c r="A244" s="8">
        <v>18</v>
      </c>
      <c r="B244" s="8">
        <v>1</v>
      </c>
      <c r="C244" s="8">
        <v>667</v>
      </c>
      <c r="D244" s="8"/>
      <c r="E244" s="8" t="s">
        <v>337</v>
      </c>
      <c r="F244" s="8" t="s">
        <v>320</v>
      </c>
      <c r="G244" s="8" t="s">
        <v>338</v>
      </c>
      <c r="H244" s="8" t="s">
        <v>322</v>
      </c>
      <c r="I244" s="8">
        <f>I240*J244</f>
        <v>1.5</v>
      </c>
      <c r="J244" s="8">
        <v>100</v>
      </c>
      <c r="K244" s="8">
        <v>100</v>
      </c>
      <c r="L244" s="8">
        <v>1.5</v>
      </c>
      <c r="M244" s="8">
        <v>0</v>
      </c>
      <c r="N244" s="8">
        <f t="shared" si="134"/>
        <v>1.5</v>
      </c>
      <c r="O244" s="8">
        <f>ROUND(CP244,2)</f>
        <v>195.92</v>
      </c>
      <c r="P244" s="8">
        <f>ROUND(CQ244*I244,2)</f>
        <v>195.92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86751247</v>
      </c>
      <c r="AB244" s="8">
        <f t="shared" si="140"/>
        <v>130.61000000000001</v>
      </c>
      <c r="AC244" s="8">
        <f>ROUND((ES244),6)</f>
        <v>130.61000000000001</v>
      </c>
      <c r="AD244" s="8">
        <f>ROUND((((ET244)-(EU244))+AE244),6)</f>
        <v>0</v>
      </c>
      <c r="AE244" s="8">
        <f t="shared" si="166"/>
        <v>0</v>
      </c>
      <c r="AF244" s="8">
        <f t="shared" si="166"/>
        <v>0</v>
      </c>
      <c r="AG244" s="8">
        <f t="shared" si="141"/>
        <v>0</v>
      </c>
      <c r="AH244" s="8">
        <f t="shared" si="167"/>
        <v>0</v>
      </c>
      <c r="AI244" s="8">
        <f t="shared" si="167"/>
        <v>0</v>
      </c>
      <c r="AJ244" s="8">
        <f t="shared" si="142"/>
        <v>0</v>
      </c>
      <c r="AK244" s="8">
        <v>130.61000000000001</v>
      </c>
      <c r="AL244" s="8">
        <v>130.61000000000001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3</v>
      </c>
      <c r="BE244" s="8" t="s">
        <v>3</v>
      </c>
      <c r="BF244" s="8" t="s">
        <v>3</v>
      </c>
      <c r="BG244" s="8" t="s">
        <v>3</v>
      </c>
      <c r="BH244" s="8">
        <v>3</v>
      </c>
      <c r="BI244" s="8">
        <v>2</v>
      </c>
      <c r="BJ244" s="8" t="s">
        <v>3</v>
      </c>
      <c r="BK244" s="8"/>
      <c r="BL244" s="8"/>
      <c r="BM244" s="8">
        <v>108001</v>
      </c>
      <c r="BN244" s="8">
        <v>0</v>
      </c>
      <c r="BO244" s="8" t="s">
        <v>3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3</v>
      </c>
      <c r="BZ244" s="8">
        <v>97</v>
      </c>
      <c r="CA244" s="8">
        <v>51</v>
      </c>
      <c r="CB244" s="8" t="s">
        <v>3</v>
      </c>
      <c r="CC244" s="8"/>
      <c r="CD244" s="8"/>
      <c r="CE244" s="8">
        <v>0</v>
      </c>
      <c r="CF244" s="8">
        <v>0</v>
      </c>
      <c r="CG244" s="8">
        <v>0</v>
      </c>
      <c r="CH244" s="8">
        <v>13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3</v>
      </c>
      <c r="CO244" s="8">
        <v>0</v>
      </c>
      <c r="CP244" s="8">
        <f>(P244+Q244+S244+R244)</f>
        <v>195.92</v>
      </c>
      <c r="CQ244" s="8">
        <f>ROUND(AL244,2)</f>
        <v>130.61000000000001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70">AG244</f>
        <v>0</v>
      </c>
      <c r="CV244" s="8">
        <f t="shared" si="170"/>
        <v>0</v>
      </c>
      <c r="CW244" s="8">
        <f t="shared" si="170"/>
        <v>0</v>
      </c>
      <c r="CX244" s="8">
        <f t="shared" si="170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3</v>
      </c>
      <c r="DD244" s="8" t="s">
        <v>3</v>
      </c>
      <c r="DE244" s="8" t="s">
        <v>3</v>
      </c>
      <c r="DF244" s="8" t="s">
        <v>3</v>
      </c>
      <c r="DG244" s="8" t="s">
        <v>3</v>
      </c>
      <c r="DH244" s="8" t="s">
        <v>3</v>
      </c>
      <c r="DI244" s="8" t="s">
        <v>3</v>
      </c>
      <c r="DJ244" s="8" t="s">
        <v>3</v>
      </c>
      <c r="DK244" s="8" t="s">
        <v>3</v>
      </c>
      <c r="DL244" s="8" t="s">
        <v>3</v>
      </c>
      <c r="DM244" s="8" t="s">
        <v>3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>
        <v>1003</v>
      </c>
      <c r="DV244" s="8" t="s">
        <v>322</v>
      </c>
      <c r="DW244" s="8" t="s">
        <v>322</v>
      </c>
      <c r="DX244" s="8">
        <v>1</v>
      </c>
      <c r="DY244" s="8"/>
      <c r="DZ244" s="8" t="s">
        <v>3</v>
      </c>
      <c r="EA244" s="8" t="s">
        <v>3</v>
      </c>
      <c r="EB244" s="8" t="s">
        <v>3</v>
      </c>
      <c r="EC244" s="8" t="s">
        <v>3</v>
      </c>
      <c r="ED244" s="8"/>
      <c r="EE244" s="8">
        <v>82815029</v>
      </c>
      <c r="EF244" s="8">
        <v>3</v>
      </c>
      <c r="EG244" s="8" t="s">
        <v>94</v>
      </c>
      <c r="EH244" s="8">
        <v>0</v>
      </c>
      <c r="EI244" s="8" t="s">
        <v>3</v>
      </c>
      <c r="EJ244" s="8">
        <v>2</v>
      </c>
      <c r="EK244" s="8">
        <v>108001</v>
      </c>
      <c r="EL244" s="8" t="s">
        <v>95</v>
      </c>
      <c r="EM244" s="8" t="s">
        <v>96</v>
      </c>
      <c r="EN244" s="8"/>
      <c r="EO244" s="8" t="s">
        <v>3</v>
      </c>
      <c r="EP244" s="8"/>
      <c r="EQ244" s="8">
        <v>0</v>
      </c>
      <c r="ER244" s="8">
        <v>130.61000000000001</v>
      </c>
      <c r="ES244" s="8">
        <v>130.61000000000001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151.66999999999999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339</v>
      </c>
      <c r="GB244" s="8"/>
      <c r="GC244" s="8"/>
      <c r="GD244" s="8">
        <v>1</v>
      </c>
      <c r="GE244" s="8"/>
      <c r="GF244" s="8">
        <v>470591167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195.92</v>
      </c>
      <c r="GN244" s="8">
        <f t="shared" si="150"/>
        <v>0</v>
      </c>
      <c r="GO244" s="8">
        <f t="shared" si="151"/>
        <v>195.92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3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223</v>
      </c>
      <c r="HF244" s="8" t="s">
        <v>212</v>
      </c>
      <c r="HG244" s="8">
        <f>ROUND(ROUND(AL244,2)*I244,2)</f>
        <v>195.92</v>
      </c>
      <c r="HH244" s="8"/>
      <c r="HI244" s="8"/>
      <c r="HJ244" s="8"/>
      <c r="HK244" s="8"/>
      <c r="HL244" s="8"/>
      <c r="HM244" s="8" t="s">
        <v>3</v>
      </c>
      <c r="HN244" s="8" t="s">
        <v>97</v>
      </c>
      <c r="HO244" s="8" t="s">
        <v>98</v>
      </c>
      <c r="HP244" s="8" t="s">
        <v>95</v>
      </c>
      <c r="HQ244" s="8" t="s">
        <v>95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55" x14ac:dyDescent="0.2">
      <c r="A245">
        <v>18</v>
      </c>
      <c r="B245">
        <v>1</v>
      </c>
      <c r="C245">
        <v>676</v>
      </c>
      <c r="E245" t="s">
        <v>337</v>
      </c>
      <c r="F245" t="s">
        <v>320</v>
      </c>
      <c r="G245" t="s">
        <v>338</v>
      </c>
      <c r="H245" t="s">
        <v>322</v>
      </c>
      <c r="I245">
        <f>I241*J245</f>
        <v>1.5</v>
      </c>
      <c r="J245">
        <v>100</v>
      </c>
      <c r="K245">
        <v>100</v>
      </c>
      <c r="L245">
        <v>1.5</v>
      </c>
      <c r="M245">
        <v>0</v>
      </c>
      <c r="N245">
        <f t="shared" si="134"/>
        <v>1.5</v>
      </c>
      <c r="O245">
        <f>ROUND(CP245,2)</f>
        <v>195.92</v>
      </c>
      <c r="P245">
        <f>ROUND(CQ245*I245,2)</f>
        <v>195.92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86751182</v>
      </c>
      <c r="AB245">
        <f t="shared" si="140"/>
        <v>130.61000000000001</v>
      </c>
      <c r="AC245">
        <f>ROUND((ES245),6)</f>
        <v>130.61000000000001</v>
      </c>
      <c r="AD245">
        <f>ROUND((((ET245)-(EU245))+AE245),6)</f>
        <v>0</v>
      </c>
      <c r="AE245">
        <f t="shared" si="166"/>
        <v>0</v>
      </c>
      <c r="AF245">
        <f t="shared" si="166"/>
        <v>0</v>
      </c>
      <c r="AG245">
        <f t="shared" si="141"/>
        <v>0</v>
      </c>
      <c r="AH245">
        <f t="shared" si="167"/>
        <v>0</v>
      </c>
      <c r="AI245">
        <f t="shared" si="167"/>
        <v>0</v>
      </c>
      <c r="AJ245">
        <f t="shared" si="142"/>
        <v>0</v>
      </c>
      <c r="AK245">
        <v>130.61000000000001</v>
      </c>
      <c r="AL245">
        <v>130.61000000000001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2</v>
      </c>
      <c r="BJ245" t="s">
        <v>3</v>
      </c>
      <c r="BM245">
        <v>108001</v>
      </c>
      <c r="BN245">
        <v>0</v>
      </c>
      <c r="BO245" t="s">
        <v>3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97</v>
      </c>
      <c r="CA245">
        <v>51</v>
      </c>
      <c r="CB245" t="s">
        <v>3</v>
      </c>
      <c r="CE245">
        <v>0</v>
      </c>
      <c r="CF245">
        <v>0</v>
      </c>
      <c r="CG245">
        <v>0</v>
      </c>
      <c r="CH245">
        <v>13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3</v>
      </c>
      <c r="CO245">
        <v>0</v>
      </c>
      <c r="CP245">
        <f>(P245+Q245+S245+R245)</f>
        <v>195.92</v>
      </c>
      <c r="CQ245">
        <f>ROUND(AL245,2)</f>
        <v>130.61000000000001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70"/>
        <v>0</v>
      </c>
      <c r="CV245">
        <f t="shared" si="170"/>
        <v>0</v>
      </c>
      <c r="CW245">
        <f t="shared" si="170"/>
        <v>0</v>
      </c>
      <c r="CX245">
        <f t="shared" si="170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1003</v>
      </c>
      <c r="DV245" t="s">
        <v>322</v>
      </c>
      <c r="DW245" t="s">
        <v>322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82815029</v>
      </c>
      <c r="EF245">
        <v>3</v>
      </c>
      <c r="EG245" t="s">
        <v>94</v>
      </c>
      <c r="EH245">
        <v>0</v>
      </c>
      <c r="EI245" t="s">
        <v>3</v>
      </c>
      <c r="EJ245">
        <v>2</v>
      </c>
      <c r="EK245">
        <v>108001</v>
      </c>
      <c r="EL245" t="s">
        <v>95</v>
      </c>
      <c r="EM245" t="s">
        <v>96</v>
      </c>
      <c r="EO245" t="s">
        <v>3</v>
      </c>
      <c r="EQ245">
        <v>0</v>
      </c>
      <c r="ER245">
        <v>130.61000000000001</v>
      </c>
      <c r="ES245">
        <v>130.61000000000001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151.66999999999999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339</v>
      </c>
      <c r="GD245">
        <v>1</v>
      </c>
      <c r="GF245">
        <v>470591167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195.92</v>
      </c>
      <c r="GN245">
        <f t="shared" si="150"/>
        <v>0</v>
      </c>
      <c r="GO245">
        <f t="shared" si="151"/>
        <v>195.92</v>
      </c>
      <c r="GP245">
        <f t="shared" si="152"/>
        <v>0</v>
      </c>
      <c r="GR245">
        <v>1</v>
      </c>
      <c r="GS245">
        <v>1</v>
      </c>
      <c r="GT245">
        <v>0</v>
      </c>
      <c r="GU245" t="s">
        <v>3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223</v>
      </c>
      <c r="HF245" t="s">
        <v>212</v>
      </c>
      <c r="HG245">
        <f>ROUND(ROUND(AL245,2)*I245,2)</f>
        <v>195.92</v>
      </c>
      <c r="HM245" t="s">
        <v>3</v>
      </c>
      <c r="HN245" t="s">
        <v>97</v>
      </c>
      <c r="HO245" t="s">
        <v>98</v>
      </c>
      <c r="HP245" t="s">
        <v>95</v>
      </c>
      <c r="HQ245" t="s">
        <v>95</v>
      </c>
      <c r="HS245">
        <v>0</v>
      </c>
      <c r="IK245">
        <v>0</v>
      </c>
    </row>
    <row r="246" spans="1:255" x14ac:dyDescent="0.2">
      <c r="A246" s="8">
        <v>17</v>
      </c>
      <c r="B246" s="8">
        <v>1</v>
      </c>
      <c r="C246" s="8">
        <f>ROW(SmtRes!A683)</f>
        <v>683</v>
      </c>
      <c r="D246" s="8">
        <f>ROW(EtalonRes!A894)</f>
        <v>894</v>
      </c>
      <c r="E246" s="8" t="s">
        <v>340</v>
      </c>
      <c r="F246" s="8" t="s">
        <v>341</v>
      </c>
      <c r="G246" s="8" t="s">
        <v>342</v>
      </c>
      <c r="H246" s="8" t="s">
        <v>203</v>
      </c>
      <c r="I246" s="8">
        <v>1.5499999999999999E-3</v>
      </c>
      <c r="J246" s="8">
        <v>0</v>
      </c>
      <c r="K246" s="8">
        <v>1.5499999999999999E-3</v>
      </c>
      <c r="L246" s="8">
        <v>1.5499999999999999E-3</v>
      </c>
      <c r="M246" s="8">
        <v>0</v>
      </c>
      <c r="N246" s="8">
        <f t="shared" si="134"/>
        <v>1.6000000000000001E-3</v>
      </c>
      <c r="O246" s="8">
        <f>ROUND(CP246,2)</f>
        <v>6.72</v>
      </c>
      <c r="P246" s="8">
        <f>SUMIF(SmtRes!AQ677:'SmtRes'!AQ683,"=1",SmtRes!DF677:'SmtRes'!DF683)</f>
        <v>0.17</v>
      </c>
      <c r="Q246" s="8">
        <f>SUMIF(SmtRes!AQ677:'SmtRes'!AQ683,"=1",SmtRes!DG677:'SmtRes'!DG683)</f>
        <v>6.9999999999999993E-2</v>
      </c>
      <c r="R246" s="8">
        <f>SUMIF(SmtRes!AQ677:'SmtRes'!AQ683,"=1",SmtRes!DH677:'SmtRes'!DH683)</f>
        <v>0.06</v>
      </c>
      <c r="S246" s="8">
        <f>SUMIF(SmtRes!AQ677:'SmtRes'!AQ683,"=1",SmtRes!DI677:'SmtRes'!DI683)</f>
        <v>6.42</v>
      </c>
      <c r="T246" s="8">
        <f t="shared" si="136"/>
        <v>0</v>
      </c>
      <c r="U246" s="8">
        <f>SUMIF(SmtRes!AQ677:'SmtRes'!AQ683,"=1",SmtRes!CV677:'SmtRes'!CV683)</f>
        <v>6.9696000000000003E-3</v>
      </c>
      <c r="V246" s="8">
        <f>SUMIF(SmtRes!AQ677:'SmtRes'!AQ683,"=1",SmtRes!CW677:'SmtRes'!CW683)</f>
        <v>7.1299999999999998E-5</v>
      </c>
      <c r="W246" s="8">
        <f t="shared" si="137"/>
        <v>0</v>
      </c>
      <c r="X246" s="8">
        <f t="shared" si="138"/>
        <v>6.09</v>
      </c>
      <c r="Y246" s="8">
        <f t="shared" si="139"/>
        <v>3.3</v>
      </c>
      <c r="Z246" s="8"/>
      <c r="AA246" s="8">
        <v>86751247</v>
      </c>
      <c r="AB246" s="8">
        <f t="shared" si="140"/>
        <v>4265.5892549999999</v>
      </c>
      <c r="AC246" s="8">
        <f>ROUND((SUM(SmtRes!BQ677:'SmtRes'!BQ683)),6)</f>
        <v>78.78</v>
      </c>
      <c r="AD246" s="8">
        <f>ROUND((((SUM(SmtRes!BR677:'SmtRes'!BR683))-(SUM(SmtRes!BS677:'SmtRes'!BS683)))+AE246),6)</f>
        <v>46.297159999999998</v>
      </c>
      <c r="AE246" s="8">
        <f>ROUND((SUM(SmtRes!BS677:'SmtRes'!BS683)),6)</f>
        <v>38.735680000000002</v>
      </c>
      <c r="AF246" s="8">
        <f>ROUND((SUM(SmtRes!BT677:'SmtRes'!BT683)),6)</f>
        <v>4140.512095</v>
      </c>
      <c r="AG246" s="8">
        <f t="shared" si="141"/>
        <v>0</v>
      </c>
      <c r="AH246" s="8">
        <f>(SUM(SmtRes!BU677:'SmtRes'!BU683))</f>
        <v>4.4965000000000002</v>
      </c>
      <c r="AI246" s="8">
        <f>(SUM(SmtRes!BV677:'SmtRes'!BV683))</f>
        <v>4.5999999999999999E-2</v>
      </c>
      <c r="AJ246" s="8">
        <f t="shared" si="142"/>
        <v>0</v>
      </c>
      <c r="AK246" s="8">
        <v>3753.1669000000002</v>
      </c>
      <c r="AL246" s="8">
        <v>78.78</v>
      </c>
      <c r="AM246" s="8">
        <v>40.258400000000002</v>
      </c>
      <c r="AN246" s="8">
        <v>33.683199999999999</v>
      </c>
      <c r="AO246" s="8">
        <v>3600.4452999999999</v>
      </c>
      <c r="AP246" s="8">
        <v>0</v>
      </c>
      <c r="AQ246" s="8">
        <v>3.91</v>
      </c>
      <c r="AR246" s="8">
        <v>0.04</v>
      </c>
      <c r="AS246" s="8">
        <v>0</v>
      </c>
      <c r="AT246" s="8">
        <v>94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3</v>
      </c>
      <c r="BE246" s="8" t="s">
        <v>3</v>
      </c>
      <c r="BF246" s="8" t="s">
        <v>3</v>
      </c>
      <c r="BG246" s="8" t="s">
        <v>3</v>
      </c>
      <c r="BH246" s="8">
        <v>0</v>
      </c>
      <c r="BI246" s="8">
        <v>1</v>
      </c>
      <c r="BJ246" s="8" t="s">
        <v>343</v>
      </c>
      <c r="BK246" s="8"/>
      <c r="BL246" s="8"/>
      <c r="BM246" s="8">
        <v>13001</v>
      </c>
      <c r="BN246" s="8">
        <v>0</v>
      </c>
      <c r="BO246" s="8" t="s">
        <v>3</v>
      </c>
      <c r="BP246" s="8">
        <v>0</v>
      </c>
      <c r="BQ246" s="8">
        <v>2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3</v>
      </c>
      <c r="BZ246" s="8">
        <v>94</v>
      </c>
      <c r="CA246" s="8">
        <v>51</v>
      </c>
      <c r="CB246" s="8" t="s">
        <v>3</v>
      </c>
      <c r="CC246" s="8"/>
      <c r="CD246" s="8"/>
      <c r="CE246" s="8">
        <v>0</v>
      </c>
      <c r="CF246" s="8">
        <v>0</v>
      </c>
      <c r="CG246" s="8">
        <v>0</v>
      </c>
      <c r="CH246" s="8">
        <v>14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194</v>
      </c>
      <c r="CO246" s="8">
        <v>0</v>
      </c>
      <c r="CP246" s="8">
        <f>(P246+Q246+S246+R246)</f>
        <v>6.72</v>
      </c>
      <c r="CQ246" s="8">
        <f>SUMIF(SmtRes!AQ677:'SmtRes'!AQ683,"=1",SmtRes!AA677:'SmtRes'!AA683)</f>
        <v>86.66</v>
      </c>
      <c r="CR246" s="8">
        <f>SUMIF(SmtRes!AQ677:'SmtRes'!AQ683,"=1",SmtRes!AB677:'SmtRes'!AB683)</f>
        <v>2245.35</v>
      </c>
      <c r="CS246" s="8">
        <f>SUMIF(SmtRes!AQ677:'SmtRes'!AQ683,"=1",SmtRes!AC677:'SmtRes'!AC683)</f>
        <v>1744.74</v>
      </c>
      <c r="CT246" s="8">
        <f>SUMIF(SmtRes!AQ677:'SmtRes'!AQ683,"=1",SmtRes!AD677:'SmtRes'!AD683)</f>
        <v>920.83</v>
      </c>
      <c r="CU246" s="8">
        <f>AG246</f>
        <v>0</v>
      </c>
      <c r="CV246" s="8">
        <f>SUMIF(SmtRes!AQ677:'SmtRes'!AQ683,"=1",SmtRes!BU677:'SmtRes'!BU683)</f>
        <v>4.4965000000000002</v>
      </c>
      <c r="CW246" s="8">
        <f>SUMIF(SmtRes!AQ677:'SmtRes'!AQ683,"=1",SmtRes!BV677:'SmtRes'!BV683)</f>
        <v>4.5999999999999999E-2</v>
      </c>
      <c r="CX246" s="8">
        <f>AJ246</f>
        <v>0</v>
      </c>
      <c r="CY246" s="8">
        <f>(((S246+R246)*AT246)/100)</f>
        <v>6.0911999999999997</v>
      </c>
      <c r="CZ246" s="8">
        <f>(((S246+R246)*AU246)/100)</f>
        <v>3.3047999999999997</v>
      </c>
      <c r="DA246" s="8"/>
      <c r="DB246" s="8">
        <v>71</v>
      </c>
      <c r="DC246" s="8" t="s">
        <v>3</v>
      </c>
      <c r="DD246" s="8" t="s">
        <v>3</v>
      </c>
      <c r="DE246" s="8" t="s">
        <v>195</v>
      </c>
      <c r="DF246" s="8" t="s">
        <v>195</v>
      </c>
      <c r="DG246" s="8" t="s">
        <v>195</v>
      </c>
      <c r="DH246" s="8" t="s">
        <v>3</v>
      </c>
      <c r="DI246" s="8" t="s">
        <v>195</v>
      </c>
      <c r="DJ246" s="8" t="s">
        <v>195</v>
      </c>
      <c r="DK246" s="8" t="s">
        <v>3</v>
      </c>
      <c r="DL246" s="8" t="s">
        <v>3</v>
      </c>
      <c r="DM246" s="8" t="s">
        <v>3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1005</v>
      </c>
      <c r="DV246" s="8" t="s">
        <v>203</v>
      </c>
      <c r="DW246" s="8" t="s">
        <v>203</v>
      </c>
      <c r="DX246" s="8">
        <v>100</v>
      </c>
      <c r="DY246" s="8"/>
      <c r="DZ246" s="8" t="s">
        <v>3</v>
      </c>
      <c r="EA246" s="8" t="s">
        <v>3</v>
      </c>
      <c r="EB246" s="8" t="s">
        <v>3</v>
      </c>
      <c r="EC246" s="8" t="s">
        <v>3</v>
      </c>
      <c r="ED246" s="8"/>
      <c r="EE246" s="8">
        <v>82815155</v>
      </c>
      <c r="EF246" s="8">
        <v>2</v>
      </c>
      <c r="EG246" s="8" t="s">
        <v>36</v>
      </c>
      <c r="EH246" s="8">
        <v>13</v>
      </c>
      <c r="EI246" s="8" t="s">
        <v>344</v>
      </c>
      <c r="EJ246" s="8">
        <v>1</v>
      </c>
      <c r="EK246" s="8">
        <v>13001</v>
      </c>
      <c r="EL246" s="8" t="s">
        <v>345</v>
      </c>
      <c r="EM246" s="8" t="s">
        <v>346</v>
      </c>
      <c r="EN246" s="8"/>
      <c r="EO246" s="8" t="s">
        <v>198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3.91</v>
      </c>
      <c r="EX246" s="8">
        <v>0.04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94</v>
      </c>
      <c r="FY246" s="8">
        <v>51</v>
      </c>
      <c r="FZ246" s="8"/>
      <c r="GA246" s="8" t="s">
        <v>3</v>
      </c>
      <c r="GB246" s="8"/>
      <c r="GC246" s="8"/>
      <c r="GD246" s="8">
        <v>1</v>
      </c>
      <c r="GE246" s="8"/>
      <c r="GF246" s="8">
        <v>2022857605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t="shared" si="148"/>
        <v>0</v>
      </c>
      <c r="GM246" s="8">
        <f t="shared" si="149"/>
        <v>16.11</v>
      </c>
      <c r="GN246" s="8">
        <f t="shared" si="150"/>
        <v>16.11</v>
      </c>
      <c r="GO246" s="8">
        <f t="shared" si="151"/>
        <v>0</v>
      </c>
      <c r="GP246" s="8">
        <f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3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3</v>
      </c>
      <c r="HF246" s="8" t="s">
        <v>3</v>
      </c>
      <c r="HG246" s="8"/>
      <c r="HH246" s="8"/>
      <c r="HI246" s="8"/>
      <c r="HJ246" s="8"/>
      <c r="HK246" s="8"/>
      <c r="HL246" s="8"/>
      <c r="HM246" s="8" t="s">
        <v>3</v>
      </c>
      <c r="HN246" s="8" t="s">
        <v>347</v>
      </c>
      <c r="HO246" s="8" t="s">
        <v>348</v>
      </c>
      <c r="HP246" s="8" t="s">
        <v>344</v>
      </c>
      <c r="HQ246" s="8" t="s">
        <v>344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55" x14ac:dyDescent="0.2">
      <c r="A247">
        <v>17</v>
      </c>
      <c r="B247">
        <v>1</v>
      </c>
      <c r="C247">
        <f>ROW(SmtRes!A690)</f>
        <v>690</v>
      </c>
      <c r="D247">
        <f>ROW(EtalonRes!A902)</f>
        <v>902</v>
      </c>
      <c r="E247" t="s">
        <v>340</v>
      </c>
      <c r="F247" t="s">
        <v>341</v>
      </c>
      <c r="G247" t="s">
        <v>342</v>
      </c>
      <c r="H247" t="s">
        <v>203</v>
      </c>
      <c r="I247">
        <v>1.5499999999999999E-3</v>
      </c>
      <c r="J247">
        <v>0</v>
      </c>
      <c r="K247">
        <v>1.5499999999999999E-3</v>
      </c>
      <c r="L247">
        <v>1.5499999999999999E-3</v>
      </c>
      <c r="M247">
        <v>0</v>
      </c>
      <c r="N247">
        <f t="shared" si="134"/>
        <v>1.6000000000000001E-3</v>
      </c>
      <c r="O247">
        <f>ROUND(CP247,2)</f>
        <v>6.72</v>
      </c>
      <c r="P247">
        <f>SUMIF(SmtRes!AQ684:'SmtRes'!AQ690,"=1",SmtRes!DF684:'SmtRes'!DF690)</f>
        <v>0.17</v>
      </c>
      <c r="Q247">
        <f>SUMIF(SmtRes!AQ684:'SmtRes'!AQ690,"=1",SmtRes!DG684:'SmtRes'!DG690)</f>
        <v>6.9999999999999993E-2</v>
      </c>
      <c r="R247">
        <f>SUMIF(SmtRes!AQ684:'SmtRes'!AQ690,"=1",SmtRes!DH684:'SmtRes'!DH690)</f>
        <v>0.06</v>
      </c>
      <c r="S247">
        <f>SUMIF(SmtRes!AQ684:'SmtRes'!AQ690,"=1",SmtRes!DI684:'SmtRes'!DI690)</f>
        <v>6.42</v>
      </c>
      <c r="T247">
        <f t="shared" si="136"/>
        <v>0</v>
      </c>
      <c r="U247">
        <f>SUMIF(SmtRes!AQ684:'SmtRes'!AQ690,"=1",SmtRes!CV684:'SmtRes'!CV690)</f>
        <v>6.9696000000000003E-3</v>
      </c>
      <c r="V247">
        <f>SUMIF(SmtRes!AQ684:'SmtRes'!AQ690,"=1",SmtRes!CW684:'SmtRes'!CW690)</f>
        <v>7.1299999999999998E-5</v>
      </c>
      <c r="W247">
        <f t="shared" si="137"/>
        <v>0</v>
      </c>
      <c r="X247">
        <f t="shared" si="138"/>
        <v>6.09</v>
      </c>
      <c r="Y247">
        <f t="shared" si="139"/>
        <v>3.3</v>
      </c>
      <c r="AA247">
        <v>86751182</v>
      </c>
      <c r="AB247">
        <f t="shared" si="140"/>
        <v>4265.5892549999999</v>
      </c>
      <c r="AC247">
        <f>ROUND((SUM(SmtRes!BQ684:'SmtRes'!BQ690)),6)</f>
        <v>78.78</v>
      </c>
      <c r="AD247">
        <f>ROUND((((SUM(SmtRes!BR684:'SmtRes'!BR690))-(SUM(SmtRes!BS684:'SmtRes'!BS690)))+AE247),6)</f>
        <v>46.297159999999998</v>
      </c>
      <c r="AE247">
        <f>ROUND((SUM(SmtRes!BS684:'SmtRes'!BS690)),6)</f>
        <v>38.735680000000002</v>
      </c>
      <c r="AF247">
        <f>ROUND((SUM(SmtRes!BT684:'SmtRes'!BT690)),6)</f>
        <v>4140.512095</v>
      </c>
      <c r="AG247">
        <f t="shared" si="141"/>
        <v>0</v>
      </c>
      <c r="AH247">
        <f>(SUM(SmtRes!BU684:'SmtRes'!BU690))</f>
        <v>4.4965000000000002</v>
      </c>
      <c r="AI247">
        <f>(SUM(SmtRes!BV684:'SmtRes'!BV690))</f>
        <v>4.5999999999999999E-2</v>
      </c>
      <c r="AJ247">
        <f t="shared" si="142"/>
        <v>0</v>
      </c>
      <c r="AK247">
        <v>3753.1669000000002</v>
      </c>
      <c r="AL247">
        <v>78.78</v>
      </c>
      <c r="AM247">
        <v>40.258400000000002</v>
      </c>
      <c r="AN247">
        <v>33.683199999999999</v>
      </c>
      <c r="AO247">
        <v>3600.4452999999999</v>
      </c>
      <c r="AP247">
        <v>0</v>
      </c>
      <c r="AQ247">
        <v>3.91</v>
      </c>
      <c r="AR247">
        <v>0.04</v>
      </c>
      <c r="AS247">
        <v>0</v>
      </c>
      <c r="AT247">
        <v>94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343</v>
      </c>
      <c r="BM247">
        <v>13001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94</v>
      </c>
      <c r="CA247">
        <v>51</v>
      </c>
      <c r="CB247" t="s">
        <v>3</v>
      </c>
      <c r="CE247">
        <v>0</v>
      </c>
      <c r="CF247">
        <v>0</v>
      </c>
      <c r="CG247">
        <v>0</v>
      </c>
      <c r="CH247">
        <v>14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194</v>
      </c>
      <c r="CO247">
        <v>0</v>
      </c>
      <c r="CP247">
        <f>(P247+Q247+S247+R247)</f>
        <v>6.72</v>
      </c>
      <c r="CQ247">
        <f>SUMIF(SmtRes!AQ684:'SmtRes'!AQ690,"=1",SmtRes!AA684:'SmtRes'!AA690)</f>
        <v>86.66</v>
      </c>
      <c r="CR247">
        <f>SUMIF(SmtRes!AQ684:'SmtRes'!AQ690,"=1",SmtRes!AB684:'SmtRes'!AB690)</f>
        <v>2245.35</v>
      </c>
      <c r="CS247">
        <f>SUMIF(SmtRes!AQ684:'SmtRes'!AQ690,"=1",SmtRes!AC684:'SmtRes'!AC690)</f>
        <v>1744.74</v>
      </c>
      <c r="CT247">
        <f>SUMIF(SmtRes!AQ684:'SmtRes'!AQ690,"=1",SmtRes!AD684:'SmtRes'!AD690)</f>
        <v>920.83</v>
      </c>
      <c r="CU247">
        <f>AG247</f>
        <v>0</v>
      </c>
      <c r="CV247">
        <f>SUMIF(SmtRes!AQ684:'SmtRes'!AQ690,"=1",SmtRes!BU684:'SmtRes'!BU690)</f>
        <v>4.4965000000000002</v>
      </c>
      <c r="CW247">
        <f>SUMIF(SmtRes!AQ684:'SmtRes'!AQ690,"=1",SmtRes!BV684:'SmtRes'!BV690)</f>
        <v>4.5999999999999999E-2</v>
      </c>
      <c r="CX247">
        <f>AJ247</f>
        <v>0</v>
      </c>
      <c r="CY247">
        <f>(((S247+R247)*AT247)/100)</f>
        <v>6.0911999999999997</v>
      </c>
      <c r="CZ247">
        <f>(((S247+R247)*AU247)/100)</f>
        <v>3.3047999999999997</v>
      </c>
      <c r="DB247">
        <v>72</v>
      </c>
      <c r="DC247" t="s">
        <v>3</v>
      </c>
      <c r="DD247" t="s">
        <v>3</v>
      </c>
      <c r="DE247" t="s">
        <v>195</v>
      </c>
      <c r="DF247" t="s">
        <v>195</v>
      </c>
      <c r="DG247" t="s">
        <v>195</v>
      </c>
      <c r="DH247" t="s">
        <v>3</v>
      </c>
      <c r="DI247" t="s">
        <v>195</v>
      </c>
      <c r="DJ247" t="s">
        <v>195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1005</v>
      </c>
      <c r="DV247" t="s">
        <v>203</v>
      </c>
      <c r="DW247" t="s">
        <v>203</v>
      </c>
      <c r="DX247">
        <v>100</v>
      </c>
      <c r="DZ247" t="s">
        <v>3</v>
      </c>
      <c r="EA247" t="s">
        <v>3</v>
      </c>
      <c r="EB247" t="s">
        <v>3</v>
      </c>
      <c r="EC247" t="s">
        <v>3</v>
      </c>
      <c r="EE247">
        <v>82815155</v>
      </c>
      <c r="EF247">
        <v>2</v>
      </c>
      <c r="EG247" t="s">
        <v>36</v>
      </c>
      <c r="EH247">
        <v>13</v>
      </c>
      <c r="EI247" t="s">
        <v>344</v>
      </c>
      <c r="EJ247">
        <v>1</v>
      </c>
      <c r="EK247">
        <v>13001</v>
      </c>
      <c r="EL247" t="s">
        <v>345</v>
      </c>
      <c r="EM247" t="s">
        <v>346</v>
      </c>
      <c r="EO247" t="s">
        <v>198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3.91</v>
      </c>
      <c r="EX247">
        <v>0.04</v>
      </c>
      <c r="EY247">
        <v>0</v>
      </c>
      <c r="FQ247">
        <v>0</v>
      </c>
      <c r="FR247">
        <v>0</v>
      </c>
      <c r="FS247">
        <v>0</v>
      </c>
      <c r="FX247">
        <v>94</v>
      </c>
      <c r="FY247">
        <v>51</v>
      </c>
      <c r="GA247" t="s">
        <v>3</v>
      </c>
      <c r="GD247">
        <v>1</v>
      </c>
      <c r="GF247">
        <v>2022857605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si="148"/>
        <v>0</v>
      </c>
      <c r="GM247">
        <f t="shared" si="149"/>
        <v>16.11</v>
      </c>
      <c r="GN247">
        <f t="shared" si="150"/>
        <v>16.11</v>
      </c>
      <c r="GO247">
        <f t="shared" si="151"/>
        <v>0</v>
      </c>
      <c r="GP247">
        <f t="shared" si="152"/>
        <v>0</v>
      </c>
      <c r="GR247">
        <v>0</v>
      </c>
      <c r="GS247">
        <v>3</v>
      </c>
      <c r="GT247">
        <v>0</v>
      </c>
      <c r="GU247" t="s">
        <v>3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3</v>
      </c>
      <c r="HF247" t="s">
        <v>3</v>
      </c>
      <c r="HM247" t="s">
        <v>3</v>
      </c>
      <c r="HN247" t="s">
        <v>347</v>
      </c>
      <c r="HO247" t="s">
        <v>348</v>
      </c>
      <c r="HP247" t="s">
        <v>344</v>
      </c>
      <c r="HQ247" t="s">
        <v>344</v>
      </c>
      <c r="HS247">
        <v>0</v>
      </c>
      <c r="IK247">
        <v>0</v>
      </c>
    </row>
    <row r="249" spans="1:255" x14ac:dyDescent="0.2">
      <c r="A249" s="7">
        <v>51</v>
      </c>
      <c r="B249" s="7">
        <f>B220</f>
        <v>1</v>
      </c>
      <c r="C249" s="7">
        <f>A220</f>
        <v>4</v>
      </c>
      <c r="D249" s="7">
        <f>ROW(A220)</f>
        <v>220</v>
      </c>
      <c r="E249" s="7"/>
      <c r="F249" s="7" t="str">
        <f>IF(F220&lt;&gt;"",F220,"")</f>
        <v>Новый раздел</v>
      </c>
      <c r="G249" s="7" t="str">
        <f>IF(G220&lt;&gt;"",G220,"")</f>
        <v>Заземление</v>
      </c>
      <c r="H249" s="7">
        <v>0</v>
      </c>
      <c r="I249" s="7"/>
      <c r="J249" s="7"/>
      <c r="K249" s="7"/>
      <c r="L249" s="7"/>
      <c r="M249" s="7"/>
      <c r="N249" s="7"/>
      <c r="O249" s="7">
        <f t="shared" ref="O249:T249" si="171">ROUND(AB249,2)</f>
        <v>4726.5200000000004</v>
      </c>
      <c r="P249" s="7">
        <f t="shared" si="171"/>
        <v>2147.17</v>
      </c>
      <c r="Q249" s="7">
        <f t="shared" si="171"/>
        <v>79.48</v>
      </c>
      <c r="R249" s="7">
        <f t="shared" si="171"/>
        <v>50.27</v>
      </c>
      <c r="S249" s="7">
        <f t="shared" si="171"/>
        <v>2449.6</v>
      </c>
      <c r="T249" s="7">
        <f t="shared" si="171"/>
        <v>0</v>
      </c>
      <c r="U249" s="7">
        <f>AH249</f>
        <v>3.1640646000000001</v>
      </c>
      <c r="V249" s="7">
        <f>AI249</f>
        <v>5.2856300000000002E-2</v>
      </c>
      <c r="W249" s="7">
        <f>ROUND(AJ249,2)</f>
        <v>0</v>
      </c>
      <c r="X249" s="7">
        <f>ROUND(AK249,2)</f>
        <v>2402.15</v>
      </c>
      <c r="Y249" s="7">
        <f>ROUND(AL249,2)</f>
        <v>1243.96</v>
      </c>
      <c r="Z249" s="7"/>
      <c r="AA249" s="7"/>
      <c r="AB249" s="7">
        <f>ROUND(SUMIF(AA224:AA247,"=86751247",O224:O247),2)</f>
        <v>4726.5200000000004</v>
      </c>
      <c r="AC249" s="7">
        <f>ROUND(SUMIF(AA224:AA247,"=86751247",P224:P247),2)</f>
        <v>2147.17</v>
      </c>
      <c r="AD249" s="7">
        <f>ROUND(SUMIF(AA224:AA247,"=86751247",Q224:Q247),2)</f>
        <v>79.48</v>
      </c>
      <c r="AE249" s="7">
        <f>ROUND(SUMIF(AA224:AA247,"=86751247",R224:R247),2)</f>
        <v>50.27</v>
      </c>
      <c r="AF249" s="7">
        <f>ROUND(SUMIF(AA224:AA247,"=86751247",S224:S247),2)</f>
        <v>2449.6</v>
      </c>
      <c r="AG249" s="7">
        <f>ROUND(SUMIF(AA224:AA247,"=86751247",T224:T247),2)</f>
        <v>0</v>
      </c>
      <c r="AH249" s="7">
        <f>SUMIF(AA224:AA247,"=86751247",U224:U247)</f>
        <v>3.1640646000000001</v>
      </c>
      <c r="AI249" s="7">
        <f>SUMIF(AA224:AA247,"=86751247",V224:V247)</f>
        <v>5.2856300000000002E-2</v>
      </c>
      <c r="AJ249" s="7">
        <f>ROUND(SUMIF(AA224:AA247,"=86751247",W224:W247),2)</f>
        <v>0</v>
      </c>
      <c r="AK249" s="7">
        <f>ROUND(SUMIF(AA224:AA247,"=86751247",X224:X247),2)</f>
        <v>2402.15</v>
      </c>
      <c r="AL249" s="7">
        <f>ROUND(SUMIF(AA224:AA247,"=86751247",Y224:Y247),2)</f>
        <v>1243.96</v>
      </c>
      <c r="AM249" s="7"/>
      <c r="AN249" s="7"/>
      <c r="AO249" s="7">
        <f t="shared" ref="AO249:BD249" si="172">ROUND(BX249,2)</f>
        <v>0</v>
      </c>
      <c r="AP249" s="7">
        <f t="shared" si="172"/>
        <v>0</v>
      </c>
      <c r="AQ249" s="7">
        <f t="shared" si="172"/>
        <v>0</v>
      </c>
      <c r="AR249" s="7">
        <f t="shared" si="172"/>
        <v>8372.6299999999992</v>
      </c>
      <c r="AS249" s="7">
        <f t="shared" si="172"/>
        <v>660.9</v>
      </c>
      <c r="AT249" s="7">
        <f t="shared" si="172"/>
        <v>7711.73</v>
      </c>
      <c r="AU249" s="7">
        <f t="shared" si="172"/>
        <v>0</v>
      </c>
      <c r="AV249" s="7">
        <f t="shared" si="172"/>
        <v>2147.17</v>
      </c>
      <c r="AW249" s="7">
        <f t="shared" si="172"/>
        <v>2147.17</v>
      </c>
      <c r="AX249" s="7">
        <f t="shared" si="172"/>
        <v>0</v>
      </c>
      <c r="AY249" s="7">
        <f t="shared" si="172"/>
        <v>2147.17</v>
      </c>
      <c r="AZ249" s="7">
        <f t="shared" si="172"/>
        <v>0</v>
      </c>
      <c r="BA249" s="7">
        <f t="shared" si="172"/>
        <v>0</v>
      </c>
      <c r="BB249" s="7">
        <f t="shared" si="172"/>
        <v>0</v>
      </c>
      <c r="BC249" s="7">
        <f t="shared" si="172"/>
        <v>0</v>
      </c>
      <c r="BD249" s="7">
        <f t="shared" si="172"/>
        <v>0</v>
      </c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>
        <f>ROUND(SUMIF(AA224:AA247,"=86751247",FQ224:FQ247),2)</f>
        <v>0</v>
      </c>
      <c r="BY249" s="7">
        <f>ROUND(SUMIF(AA224:AA247,"=86751247",FR224:FR247),2)</f>
        <v>0</v>
      </c>
      <c r="BZ249" s="7">
        <f>ROUND(SUMIF(AA224:AA247,"=86751247",GL224:GL247),2)</f>
        <v>0</v>
      </c>
      <c r="CA249" s="7">
        <f>ROUND(SUMIF(AA224:AA247,"=86751247",GM224:GM247),2)</f>
        <v>8372.6299999999992</v>
      </c>
      <c r="CB249" s="7">
        <f>ROUND(SUMIF(AA224:AA247,"=86751247",GN224:GN247),2)</f>
        <v>660.9</v>
      </c>
      <c r="CC249" s="7">
        <f>ROUND(SUMIF(AA224:AA247,"=86751247",GO224:GO247),2)</f>
        <v>7711.73</v>
      </c>
      <c r="CD249" s="7">
        <f>ROUND(SUMIF(AA224:AA247,"=86751247",GP224:GP247),2)</f>
        <v>0</v>
      </c>
      <c r="CE249" s="7">
        <f>AC249-BX249</f>
        <v>2147.17</v>
      </c>
      <c r="CF249" s="7">
        <f>AC249-BY249</f>
        <v>2147.17</v>
      </c>
      <c r="CG249" s="7">
        <f>BX249-BZ249</f>
        <v>0</v>
      </c>
      <c r="CH249" s="7">
        <f>AC249-BX249-BY249+BZ249</f>
        <v>2147.17</v>
      </c>
      <c r="CI249" s="7">
        <f>BY249-BZ249</f>
        <v>0</v>
      </c>
      <c r="CJ249" s="7">
        <f>ROUND(SUMIF(AA224:AA247,"=86751247",GX224:GX247),2)</f>
        <v>0</v>
      </c>
      <c r="CK249" s="7">
        <f>ROUND(SUMIF(AA224:AA247,"=86751247",GY224:GY247),2)</f>
        <v>0</v>
      </c>
      <c r="CL249" s="7">
        <f>ROUND(SUMIF(AA224:AA247,"=86751247",GZ224:GZ247),2)</f>
        <v>0</v>
      </c>
      <c r="CM249" s="7">
        <f>ROUND(SUMIF(AA224:AA247,"=86751247",HD224:HD247),2)</f>
        <v>0</v>
      </c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4">
        <f t="shared" ref="DG249:DL249" si="173">ROUND(DT249,2)</f>
        <v>4726.5200000000004</v>
      </c>
      <c r="DH249" s="4">
        <f t="shared" si="173"/>
        <v>2147.17</v>
      </c>
      <c r="DI249" s="4">
        <f t="shared" si="173"/>
        <v>79.48</v>
      </c>
      <c r="DJ249" s="4">
        <f t="shared" si="173"/>
        <v>50.27</v>
      </c>
      <c r="DK249" s="4">
        <f t="shared" si="173"/>
        <v>2449.6</v>
      </c>
      <c r="DL249" s="4">
        <f t="shared" si="173"/>
        <v>0</v>
      </c>
      <c r="DM249" s="4">
        <f>DZ249</f>
        <v>3.1640646000000001</v>
      </c>
      <c r="DN249" s="4">
        <f>EA249</f>
        <v>5.2856300000000002E-2</v>
      </c>
      <c r="DO249" s="4">
        <f>ROUND(EB249,2)</f>
        <v>0</v>
      </c>
      <c r="DP249" s="4">
        <f>ROUND(EC249,2)</f>
        <v>2402.15</v>
      </c>
      <c r="DQ249" s="4">
        <f>ROUND(ED249,2)</f>
        <v>1243.96</v>
      </c>
      <c r="DR249" s="4"/>
      <c r="DS249" s="4"/>
      <c r="DT249" s="4">
        <f>ROUND(SUMIF(AA224:AA247,"=86751182",O224:O247),2)</f>
        <v>4726.5200000000004</v>
      </c>
      <c r="DU249" s="4">
        <f>ROUND(SUMIF(AA224:AA247,"=86751182",P224:P247),2)</f>
        <v>2147.17</v>
      </c>
      <c r="DV249" s="4">
        <f>ROUND(SUMIF(AA224:AA247,"=86751182",Q224:Q247),2)</f>
        <v>79.48</v>
      </c>
      <c r="DW249" s="4">
        <f>ROUND(SUMIF(AA224:AA247,"=86751182",R224:R247),2)</f>
        <v>50.27</v>
      </c>
      <c r="DX249" s="4">
        <f>ROUND(SUMIF(AA224:AA247,"=86751182",S224:S247),2)</f>
        <v>2449.6</v>
      </c>
      <c r="DY249" s="4">
        <f>ROUND(SUMIF(AA224:AA247,"=86751182",T224:T247),2)</f>
        <v>0</v>
      </c>
      <c r="DZ249" s="4">
        <f>SUMIF(AA224:AA247,"=86751182",U224:U247)</f>
        <v>3.1640646000000001</v>
      </c>
      <c r="EA249" s="4">
        <f>SUMIF(AA224:AA247,"=86751182",V224:V247)</f>
        <v>5.2856300000000002E-2</v>
      </c>
      <c r="EB249" s="4">
        <f>ROUND(SUMIF(AA224:AA247,"=86751182",W224:W247),2)</f>
        <v>0</v>
      </c>
      <c r="EC249" s="4">
        <f>ROUND(SUMIF(AA224:AA247,"=86751182",X224:X247),2)</f>
        <v>2402.15</v>
      </c>
      <c r="ED249" s="4">
        <f>ROUND(SUMIF(AA224:AA247,"=86751182",Y224:Y247),2)</f>
        <v>1243.96</v>
      </c>
      <c r="EE249" s="4"/>
      <c r="EF249" s="4"/>
      <c r="EG249" s="4">
        <f t="shared" ref="EG249:EV249" si="174">ROUND(FP249,2)</f>
        <v>0</v>
      </c>
      <c r="EH249" s="4">
        <f t="shared" si="174"/>
        <v>0</v>
      </c>
      <c r="EI249" s="4">
        <f t="shared" si="174"/>
        <v>0</v>
      </c>
      <c r="EJ249" s="4">
        <f t="shared" si="174"/>
        <v>8372.6299999999992</v>
      </c>
      <c r="EK249" s="4">
        <f t="shared" si="174"/>
        <v>660.9</v>
      </c>
      <c r="EL249" s="4">
        <f t="shared" si="174"/>
        <v>7711.73</v>
      </c>
      <c r="EM249" s="4">
        <f t="shared" si="174"/>
        <v>0</v>
      </c>
      <c r="EN249" s="4">
        <f t="shared" si="174"/>
        <v>2147.17</v>
      </c>
      <c r="EO249" s="4">
        <f t="shared" si="174"/>
        <v>2147.17</v>
      </c>
      <c r="EP249" s="4">
        <f t="shared" si="174"/>
        <v>0</v>
      </c>
      <c r="EQ249" s="4">
        <f t="shared" si="174"/>
        <v>2147.17</v>
      </c>
      <c r="ER249" s="4">
        <f t="shared" si="174"/>
        <v>0</v>
      </c>
      <c r="ES249" s="4">
        <f t="shared" si="174"/>
        <v>0</v>
      </c>
      <c r="ET249" s="4">
        <f t="shared" si="174"/>
        <v>0</v>
      </c>
      <c r="EU249" s="4">
        <f t="shared" si="174"/>
        <v>0</v>
      </c>
      <c r="EV249" s="4">
        <f t="shared" si="174"/>
        <v>0</v>
      </c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>
        <f>ROUND(SUMIF(AA224:AA247,"=86751182",FQ224:FQ247),2)</f>
        <v>0</v>
      </c>
      <c r="FQ249" s="4">
        <f>ROUND(SUMIF(AA224:AA247,"=86751182",FR224:FR247),2)</f>
        <v>0</v>
      </c>
      <c r="FR249" s="4">
        <f>ROUND(SUMIF(AA224:AA247,"=86751182",GL224:GL247),2)</f>
        <v>0</v>
      </c>
      <c r="FS249" s="4">
        <f>ROUND(SUMIF(AA224:AA247,"=86751182",GM224:GM247),2)</f>
        <v>8372.6299999999992</v>
      </c>
      <c r="FT249" s="4">
        <f>ROUND(SUMIF(AA224:AA247,"=86751182",GN224:GN247),2)</f>
        <v>660.9</v>
      </c>
      <c r="FU249" s="4">
        <f>ROUND(SUMIF(AA224:AA247,"=86751182",GO224:GO247),2)</f>
        <v>7711.73</v>
      </c>
      <c r="FV249" s="4">
        <f>ROUND(SUMIF(AA224:AA247,"=86751182",GP224:GP247),2)</f>
        <v>0</v>
      </c>
      <c r="FW249" s="4">
        <f>DU249-FP249</f>
        <v>2147.17</v>
      </c>
      <c r="FX249" s="4">
        <f>DU249-FQ249</f>
        <v>2147.17</v>
      </c>
      <c r="FY249" s="4">
        <f>FP249-FR249</f>
        <v>0</v>
      </c>
      <c r="FZ249" s="4">
        <f>DU249-FP249-FQ249+FR249</f>
        <v>2147.17</v>
      </c>
      <c r="GA249" s="4">
        <f>FQ249-FR249</f>
        <v>0</v>
      </c>
      <c r="GB249" s="4">
        <f>ROUND(SUMIF(AA224:AA247,"=86751182",GX224:GX247),2)</f>
        <v>0</v>
      </c>
      <c r="GC249" s="4">
        <f>ROUND(SUMIF(AA224:AA247,"=86751182",GY224:GY247),2)</f>
        <v>0</v>
      </c>
      <c r="GD249" s="4">
        <f>ROUND(SUMIF(AA224:AA247,"=86751182",GZ224:GZ247),2)</f>
        <v>0</v>
      </c>
      <c r="GE249" s="4">
        <f>ROUND(SUMIF(AA224:AA247,"=86751182",HD224:HD247),2)</f>
        <v>0</v>
      </c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>
        <v>0</v>
      </c>
    </row>
    <row r="251" spans="1:255" x14ac:dyDescent="0.2">
      <c r="A251" s="9">
        <v>50</v>
      </c>
      <c r="B251" s="9">
        <v>0</v>
      </c>
      <c r="C251" s="9">
        <v>0</v>
      </c>
      <c r="D251" s="9">
        <v>1</v>
      </c>
      <c r="E251" s="9">
        <v>201</v>
      </c>
      <c r="F251" s="9">
        <f>ROUND(Source!O249,O251)</f>
        <v>4726.5200000000004</v>
      </c>
      <c r="G251" s="9" t="s">
        <v>136</v>
      </c>
      <c r="H251" s="9" t="s">
        <v>137</v>
      </c>
      <c r="I251" s="9"/>
      <c r="J251" s="9"/>
      <c r="K251" s="9">
        <v>201</v>
      </c>
      <c r="L251" s="9">
        <v>1</v>
      </c>
      <c r="M251" s="9">
        <v>3</v>
      </c>
      <c r="N251" s="9" t="s">
        <v>3</v>
      </c>
      <c r="O251" s="9">
        <v>2</v>
      </c>
      <c r="P251" s="9">
        <f>ROUND(Source!DG249,O251)</f>
        <v>4726.5200000000004</v>
      </c>
      <c r="Q251" s="9"/>
      <c r="R251" s="9"/>
      <c r="S251" s="9"/>
      <c r="T251" s="9"/>
      <c r="U251" s="9"/>
      <c r="V251" s="9"/>
      <c r="W251" s="9">
        <v>4726.5200000000004</v>
      </c>
      <c r="X251" s="9">
        <v>1</v>
      </c>
      <c r="Y251" s="9">
        <v>4726.5200000000004</v>
      </c>
      <c r="Z251" s="9">
        <v>4726.5200000000004</v>
      </c>
      <c r="AA251" s="9">
        <v>1</v>
      </c>
      <c r="AB251" s="9">
        <v>4726.5200000000004</v>
      </c>
    </row>
    <row r="252" spans="1:255" x14ac:dyDescent="0.2">
      <c r="A252" s="9">
        <v>50</v>
      </c>
      <c r="B252" s="9">
        <v>0</v>
      </c>
      <c r="C252" s="9">
        <v>0</v>
      </c>
      <c r="D252" s="9">
        <v>1</v>
      </c>
      <c r="E252" s="9">
        <v>202</v>
      </c>
      <c r="F252" s="9">
        <f>ROUND(Source!P249,O252)</f>
        <v>2147.17</v>
      </c>
      <c r="G252" s="9" t="s">
        <v>138</v>
      </c>
      <c r="H252" s="9" t="s">
        <v>139</v>
      </c>
      <c r="I252" s="9"/>
      <c r="J252" s="9"/>
      <c r="K252" s="9">
        <v>202</v>
      </c>
      <c r="L252" s="9">
        <v>2</v>
      </c>
      <c r="M252" s="9">
        <v>3</v>
      </c>
      <c r="N252" s="9" t="s">
        <v>3</v>
      </c>
      <c r="O252" s="9">
        <v>2</v>
      </c>
      <c r="P252" s="9">
        <f>ROUND(Source!DH249,O252)</f>
        <v>2147.17</v>
      </c>
      <c r="Q252" s="9"/>
      <c r="R252" s="9"/>
      <c r="S252" s="9"/>
      <c r="T252" s="9"/>
      <c r="U252" s="9"/>
      <c r="V252" s="9"/>
      <c r="W252" s="9">
        <v>2147.17</v>
      </c>
      <c r="X252" s="9">
        <v>1</v>
      </c>
      <c r="Y252" s="9">
        <v>2147.17</v>
      </c>
      <c r="Z252" s="9">
        <v>2147.17</v>
      </c>
      <c r="AA252" s="9">
        <v>1</v>
      </c>
      <c r="AB252" s="9">
        <v>2147.17</v>
      </c>
    </row>
    <row r="253" spans="1:255" x14ac:dyDescent="0.2">
      <c r="A253" s="9">
        <v>50</v>
      </c>
      <c r="B253" s="9">
        <v>0</v>
      </c>
      <c r="C253" s="9">
        <v>0</v>
      </c>
      <c r="D253" s="9">
        <v>1</v>
      </c>
      <c r="E253" s="9">
        <v>222</v>
      </c>
      <c r="F253" s="9">
        <f>ROUND(Source!AO249,O253)</f>
        <v>0</v>
      </c>
      <c r="G253" s="9" t="s">
        <v>140</v>
      </c>
      <c r="H253" s="9" t="s">
        <v>141</v>
      </c>
      <c r="I253" s="9"/>
      <c r="J253" s="9"/>
      <c r="K253" s="9">
        <v>222</v>
      </c>
      <c r="L253" s="9">
        <v>3</v>
      </c>
      <c r="M253" s="9">
        <v>3</v>
      </c>
      <c r="N253" s="9" t="s">
        <v>3</v>
      </c>
      <c r="O253" s="9">
        <v>2</v>
      </c>
      <c r="P253" s="9">
        <f>ROUND(Source!EG249,O253)</f>
        <v>0</v>
      </c>
      <c r="Q253" s="9"/>
      <c r="R253" s="9"/>
      <c r="S253" s="9"/>
      <c r="T253" s="9"/>
      <c r="U253" s="9"/>
      <c r="V253" s="9"/>
      <c r="W253" s="9">
        <v>0</v>
      </c>
      <c r="X253" s="9">
        <v>1</v>
      </c>
      <c r="Y253" s="9">
        <v>0</v>
      </c>
      <c r="Z253" s="9">
        <v>0</v>
      </c>
      <c r="AA253" s="9">
        <v>1</v>
      </c>
      <c r="AB253" s="9">
        <v>0</v>
      </c>
    </row>
    <row r="254" spans="1:255" x14ac:dyDescent="0.2">
      <c r="A254" s="9">
        <v>50</v>
      </c>
      <c r="B254" s="9">
        <v>0</v>
      </c>
      <c r="C254" s="9">
        <v>0</v>
      </c>
      <c r="D254" s="9">
        <v>1</v>
      </c>
      <c r="E254" s="9">
        <v>225</v>
      </c>
      <c r="F254" s="9">
        <f>ROUND(Source!AV249,O254)</f>
        <v>2147.17</v>
      </c>
      <c r="G254" s="9" t="s">
        <v>142</v>
      </c>
      <c r="H254" s="9" t="s">
        <v>143</v>
      </c>
      <c r="I254" s="9"/>
      <c r="J254" s="9"/>
      <c r="K254" s="9">
        <v>225</v>
      </c>
      <c r="L254" s="9">
        <v>4</v>
      </c>
      <c r="M254" s="9">
        <v>3</v>
      </c>
      <c r="N254" s="9" t="s">
        <v>3</v>
      </c>
      <c r="O254" s="9">
        <v>2</v>
      </c>
      <c r="P254" s="9">
        <f>ROUND(Source!EN249,O254)</f>
        <v>2147.17</v>
      </c>
      <c r="Q254" s="9"/>
      <c r="R254" s="9"/>
      <c r="S254" s="9"/>
      <c r="T254" s="9"/>
      <c r="U254" s="9"/>
      <c r="V254" s="9"/>
      <c r="W254" s="9">
        <v>2147.17</v>
      </c>
      <c r="X254" s="9">
        <v>1</v>
      </c>
      <c r="Y254" s="9">
        <v>2147.17</v>
      </c>
      <c r="Z254" s="9">
        <v>2147.17</v>
      </c>
      <c r="AA254" s="9">
        <v>1</v>
      </c>
      <c r="AB254" s="9">
        <v>2147.17</v>
      </c>
    </row>
    <row r="255" spans="1:255" x14ac:dyDescent="0.2">
      <c r="A255" s="9">
        <v>50</v>
      </c>
      <c r="B255" s="9">
        <v>0</v>
      </c>
      <c r="C255" s="9">
        <v>0</v>
      </c>
      <c r="D255" s="9">
        <v>1</v>
      </c>
      <c r="E255" s="9">
        <v>226</v>
      </c>
      <c r="F255" s="9">
        <f>ROUND(Source!AW249,O255)</f>
        <v>2147.17</v>
      </c>
      <c r="G255" s="9" t="s">
        <v>144</v>
      </c>
      <c r="H255" s="9" t="s">
        <v>145</v>
      </c>
      <c r="I255" s="9"/>
      <c r="J255" s="9"/>
      <c r="K255" s="9">
        <v>226</v>
      </c>
      <c r="L255" s="9">
        <v>5</v>
      </c>
      <c r="M255" s="9">
        <v>3</v>
      </c>
      <c r="N255" s="9" t="s">
        <v>3</v>
      </c>
      <c r="O255" s="9">
        <v>2</v>
      </c>
      <c r="P255" s="9">
        <f>ROUND(Source!EO249,O255)</f>
        <v>2147.17</v>
      </c>
      <c r="Q255" s="9"/>
      <c r="R255" s="9"/>
      <c r="S255" s="9"/>
      <c r="T255" s="9"/>
      <c r="U255" s="9"/>
      <c r="V255" s="9"/>
      <c r="W255" s="9">
        <v>2147.17</v>
      </c>
      <c r="X255" s="9">
        <v>1</v>
      </c>
      <c r="Y255" s="9">
        <v>2147.17</v>
      </c>
      <c r="Z255" s="9">
        <v>2147.17</v>
      </c>
      <c r="AA255" s="9">
        <v>1</v>
      </c>
      <c r="AB255" s="9">
        <v>2147.17</v>
      </c>
    </row>
    <row r="256" spans="1:255" x14ac:dyDescent="0.2">
      <c r="A256" s="9">
        <v>50</v>
      </c>
      <c r="B256" s="9">
        <v>0</v>
      </c>
      <c r="C256" s="9">
        <v>0</v>
      </c>
      <c r="D256" s="9">
        <v>1</v>
      </c>
      <c r="E256" s="9">
        <v>227</v>
      </c>
      <c r="F256" s="9">
        <f>ROUND(Source!AX249,O256)</f>
        <v>0</v>
      </c>
      <c r="G256" s="9" t="s">
        <v>146</v>
      </c>
      <c r="H256" s="9" t="s">
        <v>147</v>
      </c>
      <c r="I256" s="9"/>
      <c r="J256" s="9"/>
      <c r="K256" s="9">
        <v>227</v>
      </c>
      <c r="L256" s="9">
        <v>6</v>
      </c>
      <c r="M256" s="9">
        <v>3</v>
      </c>
      <c r="N256" s="9" t="s">
        <v>3</v>
      </c>
      <c r="O256" s="9">
        <v>2</v>
      </c>
      <c r="P256" s="9">
        <f>ROUND(Source!EP249,O256)</f>
        <v>0</v>
      </c>
      <c r="Q256" s="9"/>
      <c r="R256" s="9"/>
      <c r="S256" s="9"/>
      <c r="T256" s="9"/>
      <c r="U256" s="9"/>
      <c r="V256" s="9"/>
      <c r="W256" s="9">
        <v>0</v>
      </c>
      <c r="X256" s="9">
        <v>1</v>
      </c>
      <c r="Y256" s="9">
        <v>0</v>
      </c>
      <c r="Z256" s="9">
        <v>0</v>
      </c>
      <c r="AA256" s="9">
        <v>1</v>
      </c>
      <c r="AB256" s="9">
        <v>0</v>
      </c>
    </row>
    <row r="257" spans="1:28" x14ac:dyDescent="0.2">
      <c r="A257" s="9">
        <v>50</v>
      </c>
      <c r="B257" s="9">
        <v>0</v>
      </c>
      <c r="C257" s="9">
        <v>0</v>
      </c>
      <c r="D257" s="9">
        <v>1</v>
      </c>
      <c r="E257" s="9">
        <v>228</v>
      </c>
      <c r="F257" s="9">
        <f>ROUND(Source!AY249,O257)</f>
        <v>2147.17</v>
      </c>
      <c r="G257" s="9" t="s">
        <v>148</v>
      </c>
      <c r="H257" s="9" t="s">
        <v>149</v>
      </c>
      <c r="I257" s="9"/>
      <c r="J257" s="9"/>
      <c r="K257" s="9">
        <v>228</v>
      </c>
      <c r="L257" s="9">
        <v>7</v>
      </c>
      <c r="M257" s="9">
        <v>3</v>
      </c>
      <c r="N257" s="9" t="s">
        <v>3</v>
      </c>
      <c r="O257" s="9">
        <v>2</v>
      </c>
      <c r="P257" s="9">
        <f>ROUND(Source!EQ249,O257)</f>
        <v>2147.17</v>
      </c>
      <c r="Q257" s="9"/>
      <c r="R257" s="9"/>
      <c r="S257" s="9"/>
      <c r="T257" s="9"/>
      <c r="U257" s="9"/>
      <c r="V257" s="9"/>
      <c r="W257" s="9">
        <v>2147.17</v>
      </c>
      <c r="X257" s="9">
        <v>1</v>
      </c>
      <c r="Y257" s="9">
        <v>2147.17</v>
      </c>
      <c r="Z257" s="9">
        <v>2147.17</v>
      </c>
      <c r="AA257" s="9">
        <v>1</v>
      </c>
      <c r="AB257" s="9">
        <v>2147.17</v>
      </c>
    </row>
    <row r="258" spans="1:28" x14ac:dyDescent="0.2">
      <c r="A258" s="9">
        <v>50</v>
      </c>
      <c r="B258" s="9">
        <v>0</v>
      </c>
      <c r="C258" s="9">
        <v>0</v>
      </c>
      <c r="D258" s="9">
        <v>1</v>
      </c>
      <c r="E258" s="9">
        <v>216</v>
      </c>
      <c r="F258" s="9">
        <f>ROUND(Source!AP249,O258)</f>
        <v>0</v>
      </c>
      <c r="G258" s="9" t="s">
        <v>150</v>
      </c>
      <c r="H258" s="9" t="s">
        <v>151</v>
      </c>
      <c r="I258" s="9"/>
      <c r="J258" s="9"/>
      <c r="K258" s="9">
        <v>216</v>
      </c>
      <c r="L258" s="9">
        <v>8</v>
      </c>
      <c r="M258" s="9">
        <v>3</v>
      </c>
      <c r="N258" s="9" t="s">
        <v>3</v>
      </c>
      <c r="O258" s="9">
        <v>2</v>
      </c>
      <c r="P258" s="9">
        <f>ROUND(Source!EH249,O258)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 x14ac:dyDescent="0.2">
      <c r="A259" s="9">
        <v>50</v>
      </c>
      <c r="B259" s="9">
        <v>0</v>
      </c>
      <c r="C259" s="9">
        <v>0</v>
      </c>
      <c r="D259" s="9">
        <v>1</v>
      </c>
      <c r="E259" s="9">
        <v>223</v>
      </c>
      <c r="F259" s="9">
        <f>ROUND(Source!AQ249,O259)</f>
        <v>0</v>
      </c>
      <c r="G259" s="9" t="s">
        <v>152</v>
      </c>
      <c r="H259" s="9" t="s">
        <v>153</v>
      </c>
      <c r="I259" s="9"/>
      <c r="J259" s="9"/>
      <c r="K259" s="9">
        <v>223</v>
      </c>
      <c r="L259" s="9">
        <v>9</v>
      </c>
      <c r="M259" s="9">
        <v>3</v>
      </c>
      <c r="N259" s="9" t="s">
        <v>3</v>
      </c>
      <c r="O259" s="9">
        <v>2</v>
      </c>
      <c r="P259" s="9">
        <f>ROUND(Source!EI249,O259)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 x14ac:dyDescent="0.2">
      <c r="A260" s="9">
        <v>50</v>
      </c>
      <c r="B260" s="9">
        <v>0</v>
      </c>
      <c r="C260" s="9">
        <v>0</v>
      </c>
      <c r="D260" s="9">
        <v>1</v>
      </c>
      <c r="E260" s="9">
        <v>229</v>
      </c>
      <c r="F260" s="9">
        <f>ROUND(Source!AZ249,O260)</f>
        <v>0</v>
      </c>
      <c r="G260" s="9" t="s">
        <v>154</v>
      </c>
      <c r="H260" s="9" t="s">
        <v>155</v>
      </c>
      <c r="I260" s="9"/>
      <c r="J260" s="9"/>
      <c r="K260" s="9">
        <v>229</v>
      </c>
      <c r="L260" s="9">
        <v>10</v>
      </c>
      <c r="M260" s="9">
        <v>3</v>
      </c>
      <c r="N260" s="9" t="s">
        <v>3</v>
      </c>
      <c r="O260" s="9">
        <v>2</v>
      </c>
      <c r="P260" s="9">
        <f>ROUND(Source!ER249,O260)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 x14ac:dyDescent="0.2">
      <c r="A261" s="9">
        <v>50</v>
      </c>
      <c r="B261" s="9">
        <v>0</v>
      </c>
      <c r="C261" s="9">
        <v>0</v>
      </c>
      <c r="D261" s="9">
        <v>1</v>
      </c>
      <c r="E261" s="9">
        <v>203</v>
      </c>
      <c r="F261" s="9">
        <f>ROUND(Source!Q249,O261)</f>
        <v>79.48</v>
      </c>
      <c r="G261" s="9" t="s">
        <v>156</v>
      </c>
      <c r="H261" s="9" t="s">
        <v>157</v>
      </c>
      <c r="I261" s="9"/>
      <c r="J261" s="9"/>
      <c r="K261" s="9">
        <v>203</v>
      </c>
      <c r="L261" s="9">
        <v>11</v>
      </c>
      <c r="M261" s="9">
        <v>3</v>
      </c>
      <c r="N261" s="9" t="s">
        <v>3</v>
      </c>
      <c r="O261" s="9">
        <v>2</v>
      </c>
      <c r="P261" s="9">
        <f>ROUND(Source!DI249,O261)</f>
        <v>79.48</v>
      </c>
      <c r="Q261" s="9"/>
      <c r="R261" s="9"/>
      <c r="S261" s="9"/>
      <c r="T261" s="9"/>
      <c r="U261" s="9"/>
      <c r="V261" s="9"/>
      <c r="W261" s="9">
        <v>79.48</v>
      </c>
      <c r="X261" s="9">
        <v>1</v>
      </c>
      <c r="Y261" s="9">
        <v>79.48</v>
      </c>
      <c r="Z261" s="9">
        <v>79.48</v>
      </c>
      <c r="AA261" s="9">
        <v>1</v>
      </c>
      <c r="AB261" s="9">
        <v>79.48</v>
      </c>
    </row>
    <row r="262" spans="1:28" x14ac:dyDescent="0.2">
      <c r="A262" s="9">
        <v>50</v>
      </c>
      <c r="B262" s="9">
        <v>0</v>
      </c>
      <c r="C262" s="9">
        <v>0</v>
      </c>
      <c r="D262" s="9">
        <v>1</v>
      </c>
      <c r="E262" s="9">
        <v>231</v>
      </c>
      <c r="F262" s="9">
        <f>ROUND(Source!BB249,O262)</f>
        <v>0</v>
      </c>
      <c r="G262" s="9" t="s">
        <v>158</v>
      </c>
      <c r="H262" s="9" t="s">
        <v>159</v>
      </c>
      <c r="I262" s="9"/>
      <c r="J262" s="9"/>
      <c r="K262" s="9">
        <v>231</v>
      </c>
      <c r="L262" s="9">
        <v>12</v>
      </c>
      <c r="M262" s="9">
        <v>3</v>
      </c>
      <c r="N262" s="9" t="s">
        <v>3</v>
      </c>
      <c r="O262" s="9">
        <v>2</v>
      </c>
      <c r="P262" s="9">
        <f>ROUND(Source!ET249,O262)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 x14ac:dyDescent="0.2">
      <c r="A263" s="9">
        <v>50</v>
      </c>
      <c r="B263" s="9">
        <v>0</v>
      </c>
      <c r="C263" s="9">
        <v>0</v>
      </c>
      <c r="D263" s="9">
        <v>1</v>
      </c>
      <c r="E263" s="9">
        <v>204</v>
      </c>
      <c r="F263" s="9">
        <f>ROUND(Source!R249,O263)</f>
        <v>50.27</v>
      </c>
      <c r="G263" s="9" t="s">
        <v>160</v>
      </c>
      <c r="H263" s="9" t="s">
        <v>161</v>
      </c>
      <c r="I263" s="9"/>
      <c r="J263" s="9"/>
      <c r="K263" s="9">
        <v>204</v>
      </c>
      <c r="L263" s="9">
        <v>13</v>
      </c>
      <c r="M263" s="9">
        <v>3</v>
      </c>
      <c r="N263" s="9" t="s">
        <v>3</v>
      </c>
      <c r="O263" s="9">
        <v>2</v>
      </c>
      <c r="P263" s="9">
        <f>ROUND(Source!DJ249,O263)</f>
        <v>50.27</v>
      </c>
      <c r="Q263" s="9"/>
      <c r="R263" s="9"/>
      <c r="S263" s="9"/>
      <c r="T263" s="9"/>
      <c r="U263" s="9"/>
      <c r="V263" s="9"/>
      <c r="W263" s="9">
        <v>50.27</v>
      </c>
      <c r="X263" s="9">
        <v>1</v>
      </c>
      <c r="Y263" s="9">
        <v>50.27</v>
      </c>
      <c r="Z263" s="9">
        <v>50.27</v>
      </c>
      <c r="AA263" s="9">
        <v>1</v>
      </c>
      <c r="AB263" s="9">
        <v>50.27</v>
      </c>
    </row>
    <row r="264" spans="1:28" x14ac:dyDescent="0.2">
      <c r="A264" s="9">
        <v>50</v>
      </c>
      <c r="B264" s="9">
        <v>0</v>
      </c>
      <c r="C264" s="9">
        <v>0</v>
      </c>
      <c r="D264" s="9">
        <v>1</v>
      </c>
      <c r="E264" s="9">
        <v>205</v>
      </c>
      <c r="F264" s="9">
        <f>ROUND(Source!S249,O264)</f>
        <v>2449.6</v>
      </c>
      <c r="G264" s="9" t="s">
        <v>162</v>
      </c>
      <c r="H264" s="9" t="s">
        <v>163</v>
      </c>
      <c r="I264" s="9"/>
      <c r="J264" s="9"/>
      <c r="K264" s="9">
        <v>205</v>
      </c>
      <c r="L264" s="9">
        <v>14</v>
      </c>
      <c r="M264" s="9">
        <v>3</v>
      </c>
      <c r="N264" s="9" t="s">
        <v>3</v>
      </c>
      <c r="O264" s="9">
        <v>2</v>
      </c>
      <c r="P264" s="9">
        <f>ROUND(Source!DK249,O264)</f>
        <v>2449.6</v>
      </c>
      <c r="Q264" s="9"/>
      <c r="R264" s="9"/>
      <c r="S264" s="9"/>
      <c r="T264" s="9"/>
      <c r="U264" s="9"/>
      <c r="V264" s="9"/>
      <c r="W264" s="9">
        <v>2449.6</v>
      </c>
      <c r="X264" s="9">
        <v>1</v>
      </c>
      <c r="Y264" s="9">
        <v>2449.6</v>
      </c>
      <c r="Z264" s="9">
        <v>2449.6</v>
      </c>
      <c r="AA264" s="9">
        <v>1</v>
      </c>
      <c r="AB264" s="9">
        <v>2449.6</v>
      </c>
    </row>
    <row r="265" spans="1:28" x14ac:dyDescent="0.2">
      <c r="A265" s="9">
        <v>50</v>
      </c>
      <c r="B265" s="9">
        <v>0</v>
      </c>
      <c r="C265" s="9">
        <v>0</v>
      </c>
      <c r="D265" s="9">
        <v>1</v>
      </c>
      <c r="E265" s="9">
        <v>232</v>
      </c>
      <c r="F265" s="9">
        <f>ROUND(Source!BC249,O265)</f>
        <v>0</v>
      </c>
      <c r="G265" s="9" t="s">
        <v>164</v>
      </c>
      <c r="H265" s="9" t="s">
        <v>165</v>
      </c>
      <c r="I265" s="9"/>
      <c r="J265" s="9"/>
      <c r="K265" s="9">
        <v>232</v>
      </c>
      <c r="L265" s="9">
        <v>15</v>
      </c>
      <c r="M265" s="9">
        <v>3</v>
      </c>
      <c r="N265" s="9" t="s">
        <v>3</v>
      </c>
      <c r="O265" s="9">
        <v>2</v>
      </c>
      <c r="P265" s="9">
        <f>ROUND(Source!EU249,O265)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 x14ac:dyDescent="0.2">
      <c r="A266" s="9">
        <v>50</v>
      </c>
      <c r="B266" s="9">
        <v>0</v>
      </c>
      <c r="C266" s="9">
        <v>0</v>
      </c>
      <c r="D266" s="9">
        <v>1</v>
      </c>
      <c r="E266" s="9">
        <v>214</v>
      </c>
      <c r="F266" s="9">
        <f>ROUND(Source!AS249,O266)</f>
        <v>660.9</v>
      </c>
      <c r="G266" s="9" t="s">
        <v>166</v>
      </c>
      <c r="H266" s="9" t="s">
        <v>167</v>
      </c>
      <c r="I266" s="9"/>
      <c r="J266" s="9"/>
      <c r="K266" s="9">
        <v>214</v>
      </c>
      <c r="L266" s="9">
        <v>16</v>
      </c>
      <c r="M266" s="9">
        <v>3</v>
      </c>
      <c r="N266" s="9" t="s">
        <v>3</v>
      </c>
      <c r="O266" s="9">
        <v>2</v>
      </c>
      <c r="P266" s="9">
        <f>ROUND(Source!EK249,O266)</f>
        <v>660.9</v>
      </c>
      <c r="Q266" s="9"/>
      <c r="R266" s="9"/>
      <c r="S266" s="9"/>
      <c r="T266" s="9"/>
      <c r="U266" s="9"/>
      <c r="V266" s="9"/>
      <c r="W266" s="9">
        <v>660.9</v>
      </c>
      <c r="X266" s="9">
        <v>1</v>
      </c>
      <c r="Y266" s="9">
        <v>660.9</v>
      </c>
      <c r="Z266" s="9">
        <v>660.9</v>
      </c>
      <c r="AA266" s="9">
        <v>1</v>
      </c>
      <c r="AB266" s="9">
        <v>660.9</v>
      </c>
    </row>
    <row r="267" spans="1:28" x14ac:dyDescent="0.2">
      <c r="A267" s="9">
        <v>50</v>
      </c>
      <c r="B267" s="9">
        <v>0</v>
      </c>
      <c r="C267" s="9">
        <v>0</v>
      </c>
      <c r="D267" s="9">
        <v>1</v>
      </c>
      <c r="E267" s="9">
        <v>215</v>
      </c>
      <c r="F267" s="9">
        <f>ROUND(Source!AT249,O267)</f>
        <v>7711.73</v>
      </c>
      <c r="G267" s="9" t="s">
        <v>168</v>
      </c>
      <c r="H267" s="9" t="s">
        <v>169</v>
      </c>
      <c r="I267" s="9"/>
      <c r="J267" s="9"/>
      <c r="K267" s="9">
        <v>215</v>
      </c>
      <c r="L267" s="9">
        <v>17</v>
      </c>
      <c r="M267" s="9">
        <v>3</v>
      </c>
      <c r="N267" s="9" t="s">
        <v>3</v>
      </c>
      <c r="O267" s="9">
        <v>2</v>
      </c>
      <c r="P267" s="9">
        <f>ROUND(Source!EL249,O267)</f>
        <v>7711.73</v>
      </c>
      <c r="Q267" s="9"/>
      <c r="R267" s="9"/>
      <c r="S267" s="9"/>
      <c r="T267" s="9"/>
      <c r="U267" s="9"/>
      <c r="V267" s="9"/>
      <c r="W267" s="9">
        <v>7711.73</v>
      </c>
      <c r="X267" s="9">
        <v>1</v>
      </c>
      <c r="Y267" s="9">
        <v>7711.73</v>
      </c>
      <c r="Z267" s="9">
        <v>7711.73</v>
      </c>
      <c r="AA267" s="9">
        <v>1</v>
      </c>
      <c r="AB267" s="9">
        <v>7711.73</v>
      </c>
    </row>
    <row r="268" spans="1:28" x14ac:dyDescent="0.2">
      <c r="A268" s="9">
        <v>50</v>
      </c>
      <c r="B268" s="9">
        <v>0</v>
      </c>
      <c r="C268" s="9">
        <v>0</v>
      </c>
      <c r="D268" s="9">
        <v>1</v>
      </c>
      <c r="E268" s="9">
        <v>217</v>
      </c>
      <c r="F268" s="9">
        <f>ROUND(Source!AU249,O268)</f>
        <v>0</v>
      </c>
      <c r="G268" s="9" t="s">
        <v>170</v>
      </c>
      <c r="H268" s="9" t="s">
        <v>171</v>
      </c>
      <c r="I268" s="9"/>
      <c r="J268" s="9"/>
      <c r="K268" s="9">
        <v>217</v>
      </c>
      <c r="L268" s="9">
        <v>18</v>
      </c>
      <c r="M268" s="9">
        <v>3</v>
      </c>
      <c r="N268" s="9" t="s">
        <v>3</v>
      </c>
      <c r="O268" s="9">
        <v>2</v>
      </c>
      <c r="P268" s="9">
        <f>ROUND(Source!EM249,O268)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 x14ac:dyDescent="0.2">
      <c r="A269" s="9">
        <v>50</v>
      </c>
      <c r="B269" s="9">
        <v>0</v>
      </c>
      <c r="C269" s="9">
        <v>0</v>
      </c>
      <c r="D269" s="9">
        <v>1</v>
      </c>
      <c r="E269" s="9">
        <v>230</v>
      </c>
      <c r="F269" s="9">
        <f>ROUND(Source!BA249,O269)</f>
        <v>0</v>
      </c>
      <c r="G269" s="9" t="s">
        <v>172</v>
      </c>
      <c r="H269" s="9" t="s">
        <v>173</v>
      </c>
      <c r="I269" s="9"/>
      <c r="J269" s="9"/>
      <c r="K269" s="9">
        <v>230</v>
      </c>
      <c r="L269" s="9">
        <v>19</v>
      </c>
      <c r="M269" s="9">
        <v>3</v>
      </c>
      <c r="N269" s="9" t="s">
        <v>3</v>
      </c>
      <c r="O269" s="9">
        <v>2</v>
      </c>
      <c r="P269" s="9">
        <f>ROUND(Source!ES249,O269)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 x14ac:dyDescent="0.2">
      <c r="A270" s="9">
        <v>50</v>
      </c>
      <c r="B270" s="9">
        <v>0</v>
      </c>
      <c r="C270" s="9">
        <v>0</v>
      </c>
      <c r="D270" s="9">
        <v>1</v>
      </c>
      <c r="E270" s="9">
        <v>206</v>
      </c>
      <c r="F270" s="9">
        <f>ROUND(Source!T249,O270)</f>
        <v>0</v>
      </c>
      <c r="G270" s="9" t="s">
        <v>174</v>
      </c>
      <c r="H270" s="9" t="s">
        <v>175</v>
      </c>
      <c r="I270" s="9"/>
      <c r="J270" s="9"/>
      <c r="K270" s="9">
        <v>206</v>
      </c>
      <c r="L270" s="9">
        <v>20</v>
      </c>
      <c r="M270" s="9">
        <v>3</v>
      </c>
      <c r="N270" s="9" t="s">
        <v>3</v>
      </c>
      <c r="O270" s="9">
        <v>2</v>
      </c>
      <c r="P270" s="9">
        <f>ROUND(Source!DL249,O270)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 x14ac:dyDescent="0.2">
      <c r="A271" s="9">
        <v>50</v>
      </c>
      <c r="B271" s="9">
        <v>0</v>
      </c>
      <c r="C271" s="9">
        <v>0</v>
      </c>
      <c r="D271" s="9">
        <v>1</v>
      </c>
      <c r="E271" s="9">
        <v>207</v>
      </c>
      <c r="F271" s="9">
        <f>ROUND(Source!U249,O271)</f>
        <v>3.1640646000000001</v>
      </c>
      <c r="G271" s="9" t="s">
        <v>176</v>
      </c>
      <c r="H271" s="9" t="s">
        <v>177</v>
      </c>
      <c r="I271" s="9"/>
      <c r="J271" s="9"/>
      <c r="K271" s="9">
        <v>207</v>
      </c>
      <c r="L271" s="9">
        <v>21</v>
      </c>
      <c r="M271" s="9">
        <v>3</v>
      </c>
      <c r="N271" s="9" t="s">
        <v>3</v>
      </c>
      <c r="O271" s="9">
        <v>7</v>
      </c>
      <c r="P271" s="9">
        <f>ROUND(Source!DM249,O271)</f>
        <v>3.1640646000000001</v>
      </c>
      <c r="Q271" s="9"/>
      <c r="R271" s="9"/>
      <c r="S271" s="9"/>
      <c r="T271" s="9"/>
      <c r="U271" s="9"/>
      <c r="V271" s="9"/>
      <c r="W271" s="9">
        <v>3.1640646000000001</v>
      </c>
      <c r="X271" s="9">
        <v>1</v>
      </c>
      <c r="Y271" s="9">
        <v>3.1640646000000001</v>
      </c>
      <c r="Z271" s="9">
        <v>3.1640646000000001</v>
      </c>
      <c r="AA271" s="9">
        <v>1</v>
      </c>
      <c r="AB271" s="9">
        <v>3.1640646000000001</v>
      </c>
    </row>
    <row r="272" spans="1:28" x14ac:dyDescent="0.2">
      <c r="A272" s="9">
        <v>50</v>
      </c>
      <c r="B272" s="9">
        <v>0</v>
      </c>
      <c r="C272" s="9">
        <v>0</v>
      </c>
      <c r="D272" s="9">
        <v>1</v>
      </c>
      <c r="E272" s="9">
        <v>208</v>
      </c>
      <c r="F272" s="9">
        <f>ROUND(Source!V249,O272)</f>
        <v>5.2856300000000002E-2</v>
      </c>
      <c r="G272" s="9" t="s">
        <v>178</v>
      </c>
      <c r="H272" s="9" t="s">
        <v>179</v>
      </c>
      <c r="I272" s="9"/>
      <c r="J272" s="9"/>
      <c r="K272" s="9">
        <v>208</v>
      </c>
      <c r="L272" s="9">
        <v>22</v>
      </c>
      <c r="M272" s="9">
        <v>3</v>
      </c>
      <c r="N272" s="9" t="s">
        <v>3</v>
      </c>
      <c r="O272" s="9">
        <v>7</v>
      </c>
      <c r="P272" s="9">
        <f>ROUND(Source!DN249,O272)</f>
        <v>5.2856300000000002E-2</v>
      </c>
      <c r="Q272" s="9"/>
      <c r="R272" s="9"/>
      <c r="S272" s="9"/>
      <c r="T272" s="9"/>
      <c r="U272" s="9"/>
      <c r="V272" s="9"/>
      <c r="W272" s="9">
        <v>5.2856300000000002E-2</v>
      </c>
      <c r="X272" s="9">
        <v>1</v>
      </c>
      <c r="Y272" s="9">
        <v>5.2856300000000002E-2</v>
      </c>
      <c r="Z272" s="9">
        <v>5.2856300000000002E-2</v>
      </c>
      <c r="AA272" s="9">
        <v>1</v>
      </c>
      <c r="AB272" s="9">
        <v>5.2856300000000002E-2</v>
      </c>
    </row>
    <row r="273" spans="1:255" x14ac:dyDescent="0.2">
      <c r="A273" s="9">
        <v>50</v>
      </c>
      <c r="B273" s="9">
        <v>0</v>
      </c>
      <c r="C273" s="9">
        <v>0</v>
      </c>
      <c r="D273" s="9">
        <v>1</v>
      </c>
      <c r="E273" s="9">
        <v>209</v>
      </c>
      <c r="F273" s="9">
        <f>ROUND(Source!W249,O273)</f>
        <v>0</v>
      </c>
      <c r="G273" s="9" t="s">
        <v>180</v>
      </c>
      <c r="H273" s="9" t="s">
        <v>181</v>
      </c>
      <c r="I273" s="9"/>
      <c r="J273" s="9"/>
      <c r="K273" s="9">
        <v>209</v>
      </c>
      <c r="L273" s="9">
        <v>23</v>
      </c>
      <c r="M273" s="9">
        <v>3</v>
      </c>
      <c r="N273" s="9" t="s">
        <v>3</v>
      </c>
      <c r="O273" s="9">
        <v>2</v>
      </c>
      <c r="P273" s="9">
        <f>ROUND(Source!DO249,O273)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55" x14ac:dyDescent="0.2">
      <c r="A274" s="9">
        <v>50</v>
      </c>
      <c r="B274" s="9">
        <v>0</v>
      </c>
      <c r="C274" s="9">
        <v>0</v>
      </c>
      <c r="D274" s="9">
        <v>1</v>
      </c>
      <c r="E274" s="9">
        <v>233</v>
      </c>
      <c r="F274" s="9">
        <f>ROUND(Source!BD249,O274)</f>
        <v>0</v>
      </c>
      <c r="G274" s="9" t="s">
        <v>182</v>
      </c>
      <c r="H274" s="9" t="s">
        <v>183</v>
      </c>
      <c r="I274" s="9"/>
      <c r="J274" s="9"/>
      <c r="K274" s="9">
        <v>233</v>
      </c>
      <c r="L274" s="9">
        <v>24</v>
      </c>
      <c r="M274" s="9">
        <v>3</v>
      </c>
      <c r="N274" s="9" t="s">
        <v>3</v>
      </c>
      <c r="O274" s="9">
        <v>2</v>
      </c>
      <c r="P274" s="9">
        <f>ROUND(Source!EV249,O274)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55" x14ac:dyDescent="0.2">
      <c r="A275" s="9">
        <v>50</v>
      </c>
      <c r="B275" s="9">
        <v>0</v>
      </c>
      <c r="C275" s="9">
        <v>0</v>
      </c>
      <c r="D275" s="9">
        <v>1</v>
      </c>
      <c r="E275" s="9">
        <v>210</v>
      </c>
      <c r="F275" s="9">
        <f>ROUND(Source!X249,O275)</f>
        <v>2402.15</v>
      </c>
      <c r="G275" s="9" t="s">
        <v>184</v>
      </c>
      <c r="H275" s="9" t="s">
        <v>185</v>
      </c>
      <c r="I275" s="9"/>
      <c r="J275" s="9"/>
      <c r="K275" s="9">
        <v>210</v>
      </c>
      <c r="L275" s="9">
        <v>25</v>
      </c>
      <c r="M275" s="9">
        <v>3</v>
      </c>
      <c r="N275" s="9" t="s">
        <v>3</v>
      </c>
      <c r="O275" s="9">
        <v>2</v>
      </c>
      <c r="P275" s="9">
        <f>ROUND(Source!DP249,O275)</f>
        <v>2402.15</v>
      </c>
      <c r="Q275" s="9"/>
      <c r="R275" s="9"/>
      <c r="S275" s="9"/>
      <c r="T275" s="9"/>
      <c r="U275" s="9"/>
      <c r="V275" s="9"/>
      <c r="W275" s="9">
        <v>2402.15</v>
      </c>
      <c r="X275" s="9">
        <v>1</v>
      </c>
      <c r="Y275" s="9">
        <v>2402.15</v>
      </c>
      <c r="Z275" s="9">
        <v>2402.15</v>
      </c>
      <c r="AA275" s="9">
        <v>1</v>
      </c>
      <c r="AB275" s="9">
        <v>2402.15</v>
      </c>
    </row>
    <row r="276" spans="1:255" x14ac:dyDescent="0.2">
      <c r="A276" s="9">
        <v>50</v>
      </c>
      <c r="B276" s="9">
        <v>0</v>
      </c>
      <c r="C276" s="9">
        <v>0</v>
      </c>
      <c r="D276" s="9">
        <v>1</v>
      </c>
      <c r="E276" s="9">
        <v>211</v>
      </c>
      <c r="F276" s="9">
        <f>ROUND(Source!Y249,O276)</f>
        <v>1243.96</v>
      </c>
      <c r="G276" s="9" t="s">
        <v>186</v>
      </c>
      <c r="H276" s="9" t="s">
        <v>187</v>
      </c>
      <c r="I276" s="9"/>
      <c r="J276" s="9"/>
      <c r="K276" s="9">
        <v>211</v>
      </c>
      <c r="L276" s="9">
        <v>26</v>
      </c>
      <c r="M276" s="9">
        <v>3</v>
      </c>
      <c r="N276" s="9" t="s">
        <v>3</v>
      </c>
      <c r="O276" s="9">
        <v>2</v>
      </c>
      <c r="P276" s="9">
        <f>ROUND(Source!DQ249,O276)</f>
        <v>1243.96</v>
      </c>
      <c r="Q276" s="9"/>
      <c r="R276" s="9"/>
      <c r="S276" s="9"/>
      <c r="T276" s="9"/>
      <c r="U276" s="9"/>
      <c r="V276" s="9"/>
      <c r="W276" s="9">
        <v>1243.96</v>
      </c>
      <c r="X276" s="9">
        <v>1</v>
      </c>
      <c r="Y276" s="9">
        <v>1243.96</v>
      </c>
      <c r="Z276" s="9">
        <v>1243.96</v>
      </c>
      <c r="AA276" s="9">
        <v>1</v>
      </c>
      <c r="AB276" s="9">
        <v>1243.96</v>
      </c>
    </row>
    <row r="277" spans="1:255" x14ac:dyDescent="0.2">
      <c r="A277" s="9">
        <v>50</v>
      </c>
      <c r="B277" s="9">
        <v>0</v>
      </c>
      <c r="C277" s="9">
        <v>0</v>
      </c>
      <c r="D277" s="9">
        <v>1</v>
      </c>
      <c r="E277" s="9">
        <v>224</v>
      </c>
      <c r="F277" s="9">
        <f>ROUND(Source!AR249,O277)</f>
        <v>8372.6299999999992</v>
      </c>
      <c r="G277" s="9" t="s">
        <v>188</v>
      </c>
      <c r="H277" s="9" t="s">
        <v>189</v>
      </c>
      <c r="I277" s="9"/>
      <c r="J277" s="9"/>
      <c r="K277" s="9">
        <v>224</v>
      </c>
      <c r="L277" s="9">
        <v>27</v>
      </c>
      <c r="M277" s="9">
        <v>3</v>
      </c>
      <c r="N277" s="9" t="s">
        <v>3</v>
      </c>
      <c r="O277" s="9">
        <v>2</v>
      </c>
      <c r="P277" s="9">
        <f>ROUND(Source!EJ249,O277)</f>
        <v>8372.6299999999992</v>
      </c>
      <c r="Q277" s="9"/>
      <c r="R277" s="9"/>
      <c r="S277" s="9"/>
      <c r="T277" s="9"/>
      <c r="U277" s="9"/>
      <c r="V277" s="9"/>
      <c r="W277" s="9">
        <v>8372.6299999999992</v>
      </c>
      <c r="X277" s="9">
        <v>1</v>
      </c>
      <c r="Y277" s="9">
        <v>8372.6299999999992</v>
      </c>
      <c r="Z277" s="9">
        <v>8372.6299999999992</v>
      </c>
      <c r="AA277" s="9">
        <v>1</v>
      </c>
      <c r="AB277" s="9">
        <v>8372.6299999999992</v>
      </c>
    </row>
    <row r="279" spans="1:255" x14ac:dyDescent="0.2">
      <c r="A279" s="1">
        <v>4</v>
      </c>
      <c r="B279" s="1">
        <v>0</v>
      </c>
      <c r="C279" s="1"/>
      <c r="D279" s="1">
        <f>ROW(A286)</f>
        <v>286</v>
      </c>
      <c r="E279" s="1"/>
      <c r="F279" s="1" t="s">
        <v>28</v>
      </c>
      <c r="G279" s="1" t="s">
        <v>349</v>
      </c>
      <c r="H279" s="1" t="s">
        <v>3</v>
      </c>
      <c r="I279" s="1">
        <v>0</v>
      </c>
      <c r="J279" s="1"/>
      <c r="K279" s="1">
        <v>0</v>
      </c>
      <c r="L279" s="1"/>
      <c r="M279" s="1" t="s">
        <v>3</v>
      </c>
      <c r="N279" s="1"/>
      <c r="O279" s="1"/>
      <c r="P279" s="1"/>
      <c r="Q279" s="1"/>
      <c r="R279" s="1"/>
      <c r="S279" s="1">
        <v>0</v>
      </c>
      <c r="T279" s="1">
        <v>0</v>
      </c>
      <c r="U279" s="1" t="s">
        <v>3</v>
      </c>
      <c r="V279" s="1">
        <v>0</v>
      </c>
      <c r="W279" s="1"/>
      <c r="X279" s="1"/>
      <c r="Y279" s="1"/>
      <c r="Z279" s="1"/>
      <c r="AA279" s="1"/>
      <c r="AB279" s="1" t="s">
        <v>3</v>
      </c>
      <c r="AC279" s="1" t="s">
        <v>3</v>
      </c>
      <c r="AD279" s="1" t="s">
        <v>3</v>
      </c>
      <c r="AE279" s="1" t="s">
        <v>3</v>
      </c>
      <c r="AF279" s="1" t="s">
        <v>3</v>
      </c>
      <c r="AG279" s="1" t="s">
        <v>3</v>
      </c>
      <c r="AH279" s="1"/>
      <c r="AI279" s="1"/>
      <c r="AJ279" s="1"/>
      <c r="AK279" s="1"/>
      <c r="AL279" s="1"/>
      <c r="AM279" s="1"/>
      <c r="AN279" s="1"/>
      <c r="AO279" s="1"/>
      <c r="AP279" s="1" t="s">
        <v>3</v>
      </c>
      <c r="AQ279" s="1" t="s">
        <v>3</v>
      </c>
      <c r="AR279" s="1" t="s">
        <v>3</v>
      </c>
      <c r="AS279" s="1"/>
      <c r="AT279" s="1"/>
      <c r="AU279" s="1"/>
      <c r="AV279" s="1"/>
      <c r="AW279" s="1"/>
      <c r="AX279" s="1"/>
      <c r="AY279" s="1"/>
      <c r="AZ279" s="1" t="s">
        <v>3</v>
      </c>
      <c r="BA279" s="1"/>
      <c r="BB279" s="1" t="s">
        <v>3</v>
      </c>
      <c r="BC279" s="1" t="s">
        <v>3</v>
      </c>
      <c r="BD279" s="1" t="s">
        <v>3</v>
      </c>
      <c r="BE279" s="1" t="s">
        <v>3</v>
      </c>
      <c r="BF279" s="1" t="s">
        <v>3</v>
      </c>
      <c r="BG279" s="1" t="s">
        <v>3</v>
      </c>
      <c r="BH279" s="1" t="s">
        <v>3</v>
      </c>
      <c r="BI279" s="1" t="s">
        <v>3</v>
      </c>
      <c r="BJ279" s="1" t="s">
        <v>3</v>
      </c>
      <c r="BK279" s="1" t="s">
        <v>3</v>
      </c>
      <c r="BL279" s="1" t="s">
        <v>3</v>
      </c>
      <c r="BM279" s="1" t="s">
        <v>3</v>
      </c>
      <c r="BN279" s="1" t="s">
        <v>3</v>
      </c>
      <c r="BO279" s="1" t="s">
        <v>3</v>
      </c>
      <c r="BP279" s="1" t="s">
        <v>3</v>
      </c>
      <c r="BQ279" s="1"/>
      <c r="BR279" s="1"/>
      <c r="BS279" s="1"/>
      <c r="BT279" s="1"/>
      <c r="BU279" s="1"/>
      <c r="BV279" s="1"/>
      <c r="BW279" s="1"/>
      <c r="BX279" s="1">
        <v>0</v>
      </c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>
        <v>0</v>
      </c>
    </row>
    <row r="281" spans="1:255" x14ac:dyDescent="0.2">
      <c r="A281" s="7">
        <v>52</v>
      </c>
      <c r="B281" s="7">
        <f t="shared" ref="B281:G281" si="175">B286</f>
        <v>0</v>
      </c>
      <c r="C281" s="7">
        <f t="shared" si="175"/>
        <v>4</v>
      </c>
      <c r="D281" s="7">
        <f t="shared" si="175"/>
        <v>279</v>
      </c>
      <c r="E281" s="7">
        <f t="shared" si="175"/>
        <v>0</v>
      </c>
      <c r="F281" s="7" t="str">
        <f t="shared" si="175"/>
        <v>Новый раздел</v>
      </c>
      <c r="G281" s="7" t="str">
        <f t="shared" si="175"/>
        <v>Оборудование</v>
      </c>
      <c r="H281" s="7"/>
      <c r="I281" s="7"/>
      <c r="J281" s="7"/>
      <c r="K281" s="7"/>
      <c r="L281" s="7"/>
      <c r="M281" s="7"/>
      <c r="N281" s="7"/>
      <c r="O281" s="7">
        <f t="shared" ref="O281:BZ281" si="176">O286</f>
        <v>0</v>
      </c>
      <c r="P281" s="7">
        <f t="shared" si="176"/>
        <v>0</v>
      </c>
      <c r="Q281" s="7">
        <f t="shared" si="176"/>
        <v>0</v>
      </c>
      <c r="R281" s="7">
        <f t="shared" si="176"/>
        <v>0</v>
      </c>
      <c r="S281" s="7">
        <f t="shared" si="176"/>
        <v>0</v>
      </c>
      <c r="T281" s="7">
        <f t="shared" si="176"/>
        <v>0</v>
      </c>
      <c r="U281" s="7">
        <f t="shared" si="176"/>
        <v>0</v>
      </c>
      <c r="V281" s="7">
        <f t="shared" si="176"/>
        <v>0</v>
      </c>
      <c r="W281" s="7">
        <f t="shared" si="176"/>
        <v>0</v>
      </c>
      <c r="X281" s="7">
        <f t="shared" si="176"/>
        <v>0</v>
      </c>
      <c r="Y281" s="7">
        <f t="shared" si="176"/>
        <v>0</v>
      </c>
      <c r="Z281" s="7">
        <f t="shared" si="176"/>
        <v>0</v>
      </c>
      <c r="AA281" s="7">
        <f t="shared" si="176"/>
        <v>0</v>
      </c>
      <c r="AB281" s="7">
        <f t="shared" si="176"/>
        <v>0</v>
      </c>
      <c r="AC281" s="7">
        <f t="shared" si="176"/>
        <v>0</v>
      </c>
      <c r="AD281" s="7">
        <f t="shared" si="176"/>
        <v>0</v>
      </c>
      <c r="AE281" s="7">
        <f t="shared" si="176"/>
        <v>0</v>
      </c>
      <c r="AF281" s="7">
        <f t="shared" si="176"/>
        <v>0</v>
      </c>
      <c r="AG281" s="7">
        <f t="shared" si="176"/>
        <v>0</v>
      </c>
      <c r="AH281" s="7">
        <f t="shared" si="176"/>
        <v>0</v>
      </c>
      <c r="AI281" s="7">
        <f t="shared" si="176"/>
        <v>0</v>
      </c>
      <c r="AJ281" s="7">
        <f t="shared" si="176"/>
        <v>0</v>
      </c>
      <c r="AK281" s="7">
        <f t="shared" si="176"/>
        <v>0</v>
      </c>
      <c r="AL281" s="7">
        <f t="shared" si="176"/>
        <v>0</v>
      </c>
      <c r="AM281" s="7">
        <f t="shared" si="176"/>
        <v>0</v>
      </c>
      <c r="AN281" s="7">
        <f t="shared" si="176"/>
        <v>0</v>
      </c>
      <c r="AO281" s="7">
        <f t="shared" si="176"/>
        <v>0</v>
      </c>
      <c r="AP281" s="7">
        <f t="shared" si="176"/>
        <v>0</v>
      </c>
      <c r="AQ281" s="7">
        <f t="shared" si="176"/>
        <v>0</v>
      </c>
      <c r="AR281" s="7">
        <f t="shared" si="176"/>
        <v>0</v>
      </c>
      <c r="AS281" s="7">
        <f t="shared" si="176"/>
        <v>0</v>
      </c>
      <c r="AT281" s="7">
        <f t="shared" si="176"/>
        <v>0</v>
      </c>
      <c r="AU281" s="7">
        <f t="shared" si="176"/>
        <v>0</v>
      </c>
      <c r="AV281" s="7">
        <f t="shared" si="176"/>
        <v>0</v>
      </c>
      <c r="AW281" s="7">
        <f t="shared" si="176"/>
        <v>0</v>
      </c>
      <c r="AX281" s="7">
        <f t="shared" si="176"/>
        <v>0</v>
      </c>
      <c r="AY281" s="7">
        <f t="shared" si="176"/>
        <v>0</v>
      </c>
      <c r="AZ281" s="7">
        <f t="shared" si="176"/>
        <v>0</v>
      </c>
      <c r="BA281" s="7">
        <f t="shared" si="176"/>
        <v>0</v>
      </c>
      <c r="BB281" s="7">
        <f t="shared" si="176"/>
        <v>0</v>
      </c>
      <c r="BC281" s="7">
        <f t="shared" si="176"/>
        <v>0</v>
      </c>
      <c r="BD281" s="7">
        <f t="shared" si="176"/>
        <v>0</v>
      </c>
      <c r="BE281" s="7">
        <f t="shared" si="176"/>
        <v>0</v>
      </c>
      <c r="BF281" s="7">
        <f t="shared" si="176"/>
        <v>0</v>
      </c>
      <c r="BG281" s="7">
        <f t="shared" si="176"/>
        <v>0</v>
      </c>
      <c r="BH281" s="7">
        <f t="shared" si="176"/>
        <v>0</v>
      </c>
      <c r="BI281" s="7">
        <f t="shared" si="176"/>
        <v>0</v>
      </c>
      <c r="BJ281" s="7">
        <f t="shared" si="176"/>
        <v>0</v>
      </c>
      <c r="BK281" s="7">
        <f t="shared" si="176"/>
        <v>0</v>
      </c>
      <c r="BL281" s="7">
        <f t="shared" si="176"/>
        <v>0</v>
      </c>
      <c r="BM281" s="7">
        <f t="shared" si="176"/>
        <v>0</v>
      </c>
      <c r="BN281" s="7">
        <f t="shared" si="176"/>
        <v>0</v>
      </c>
      <c r="BO281" s="7">
        <f t="shared" si="176"/>
        <v>0</v>
      </c>
      <c r="BP281" s="7">
        <f t="shared" si="176"/>
        <v>0</v>
      </c>
      <c r="BQ281" s="7">
        <f t="shared" si="176"/>
        <v>0</v>
      </c>
      <c r="BR281" s="7">
        <f t="shared" si="176"/>
        <v>0</v>
      </c>
      <c r="BS281" s="7">
        <f t="shared" si="176"/>
        <v>0</v>
      </c>
      <c r="BT281" s="7">
        <f t="shared" si="176"/>
        <v>0</v>
      </c>
      <c r="BU281" s="7">
        <f t="shared" si="176"/>
        <v>0</v>
      </c>
      <c r="BV281" s="7">
        <f t="shared" si="176"/>
        <v>0</v>
      </c>
      <c r="BW281" s="7">
        <f t="shared" si="176"/>
        <v>0</v>
      </c>
      <c r="BX281" s="7">
        <f t="shared" si="176"/>
        <v>0</v>
      </c>
      <c r="BY281" s="7">
        <f t="shared" si="176"/>
        <v>0</v>
      </c>
      <c r="BZ281" s="7">
        <f t="shared" si="176"/>
        <v>0</v>
      </c>
      <c r="CA281" s="7">
        <f t="shared" ref="CA281:EL281" si="177">CA286</f>
        <v>0</v>
      </c>
      <c r="CB281" s="7">
        <f t="shared" si="177"/>
        <v>0</v>
      </c>
      <c r="CC281" s="7">
        <f t="shared" si="177"/>
        <v>0</v>
      </c>
      <c r="CD281" s="7">
        <f t="shared" si="177"/>
        <v>0</v>
      </c>
      <c r="CE281" s="7">
        <f t="shared" si="177"/>
        <v>0</v>
      </c>
      <c r="CF281" s="7">
        <f t="shared" si="177"/>
        <v>0</v>
      </c>
      <c r="CG281" s="7">
        <f t="shared" si="177"/>
        <v>0</v>
      </c>
      <c r="CH281" s="7">
        <f t="shared" si="177"/>
        <v>0</v>
      </c>
      <c r="CI281" s="7">
        <f t="shared" si="177"/>
        <v>0</v>
      </c>
      <c r="CJ281" s="7">
        <f t="shared" si="177"/>
        <v>0</v>
      </c>
      <c r="CK281" s="7">
        <f t="shared" si="177"/>
        <v>0</v>
      </c>
      <c r="CL281" s="7">
        <f t="shared" si="177"/>
        <v>0</v>
      </c>
      <c r="CM281" s="7">
        <f t="shared" si="177"/>
        <v>0</v>
      </c>
      <c r="CN281" s="7">
        <f t="shared" si="177"/>
        <v>0</v>
      </c>
      <c r="CO281" s="7">
        <f t="shared" si="177"/>
        <v>0</v>
      </c>
      <c r="CP281" s="7">
        <f t="shared" si="177"/>
        <v>0</v>
      </c>
      <c r="CQ281" s="7">
        <f t="shared" si="177"/>
        <v>0</v>
      </c>
      <c r="CR281" s="7">
        <f t="shared" si="177"/>
        <v>0</v>
      </c>
      <c r="CS281" s="7">
        <f t="shared" si="177"/>
        <v>0</v>
      </c>
      <c r="CT281" s="7">
        <f t="shared" si="177"/>
        <v>0</v>
      </c>
      <c r="CU281" s="7">
        <f t="shared" si="177"/>
        <v>0</v>
      </c>
      <c r="CV281" s="7">
        <f t="shared" si="177"/>
        <v>0</v>
      </c>
      <c r="CW281" s="7">
        <f t="shared" si="177"/>
        <v>0</v>
      </c>
      <c r="CX281" s="7">
        <f t="shared" si="177"/>
        <v>0</v>
      </c>
      <c r="CY281" s="7">
        <f t="shared" si="177"/>
        <v>0</v>
      </c>
      <c r="CZ281" s="7">
        <f t="shared" si="177"/>
        <v>0</v>
      </c>
      <c r="DA281" s="7">
        <f t="shared" si="177"/>
        <v>0</v>
      </c>
      <c r="DB281" s="7">
        <f t="shared" si="177"/>
        <v>0</v>
      </c>
      <c r="DC281" s="7">
        <f t="shared" si="177"/>
        <v>0</v>
      </c>
      <c r="DD281" s="7">
        <f t="shared" si="177"/>
        <v>0</v>
      </c>
      <c r="DE281" s="7">
        <f t="shared" si="177"/>
        <v>0</v>
      </c>
      <c r="DF281" s="7">
        <f t="shared" si="177"/>
        <v>0</v>
      </c>
      <c r="DG281" s="4">
        <f t="shared" si="177"/>
        <v>0</v>
      </c>
      <c r="DH281" s="4">
        <f t="shared" si="177"/>
        <v>0</v>
      </c>
      <c r="DI281" s="4">
        <f t="shared" si="177"/>
        <v>0</v>
      </c>
      <c r="DJ281" s="4">
        <f t="shared" si="177"/>
        <v>0</v>
      </c>
      <c r="DK281" s="4">
        <f t="shared" si="177"/>
        <v>0</v>
      </c>
      <c r="DL281" s="4">
        <f t="shared" si="177"/>
        <v>0</v>
      </c>
      <c r="DM281" s="4">
        <f t="shared" si="177"/>
        <v>0</v>
      </c>
      <c r="DN281" s="4">
        <f t="shared" si="177"/>
        <v>0</v>
      </c>
      <c r="DO281" s="4">
        <f t="shared" si="177"/>
        <v>0</v>
      </c>
      <c r="DP281" s="4">
        <f t="shared" si="177"/>
        <v>0</v>
      </c>
      <c r="DQ281" s="4">
        <f t="shared" si="177"/>
        <v>0</v>
      </c>
      <c r="DR281" s="4">
        <f t="shared" si="177"/>
        <v>0</v>
      </c>
      <c r="DS281" s="4">
        <f t="shared" si="177"/>
        <v>0</v>
      </c>
      <c r="DT281" s="4">
        <f t="shared" si="177"/>
        <v>0</v>
      </c>
      <c r="DU281" s="4">
        <f t="shared" si="177"/>
        <v>0</v>
      </c>
      <c r="DV281" s="4">
        <f t="shared" si="177"/>
        <v>0</v>
      </c>
      <c r="DW281" s="4">
        <f t="shared" si="177"/>
        <v>0</v>
      </c>
      <c r="DX281" s="4">
        <f t="shared" si="177"/>
        <v>0</v>
      </c>
      <c r="DY281" s="4">
        <f t="shared" si="177"/>
        <v>0</v>
      </c>
      <c r="DZ281" s="4">
        <f t="shared" si="177"/>
        <v>0</v>
      </c>
      <c r="EA281" s="4">
        <f t="shared" si="177"/>
        <v>0</v>
      </c>
      <c r="EB281" s="4">
        <f t="shared" si="177"/>
        <v>0</v>
      </c>
      <c r="EC281" s="4">
        <f t="shared" si="177"/>
        <v>0</v>
      </c>
      <c r="ED281" s="4">
        <f t="shared" si="177"/>
        <v>0</v>
      </c>
      <c r="EE281" s="4">
        <f t="shared" si="177"/>
        <v>0</v>
      </c>
      <c r="EF281" s="4">
        <f t="shared" si="177"/>
        <v>0</v>
      </c>
      <c r="EG281" s="4">
        <f t="shared" si="177"/>
        <v>0</v>
      </c>
      <c r="EH281" s="4">
        <f t="shared" si="177"/>
        <v>0</v>
      </c>
      <c r="EI281" s="4">
        <f t="shared" si="177"/>
        <v>0</v>
      </c>
      <c r="EJ281" s="4">
        <f t="shared" si="177"/>
        <v>0</v>
      </c>
      <c r="EK281" s="4">
        <f t="shared" si="177"/>
        <v>0</v>
      </c>
      <c r="EL281" s="4">
        <f t="shared" si="177"/>
        <v>0</v>
      </c>
      <c r="EM281" s="4">
        <f t="shared" ref="EM281:GX281" si="178">EM286</f>
        <v>0</v>
      </c>
      <c r="EN281" s="4">
        <f t="shared" si="178"/>
        <v>0</v>
      </c>
      <c r="EO281" s="4">
        <f t="shared" si="178"/>
        <v>0</v>
      </c>
      <c r="EP281" s="4">
        <f t="shared" si="178"/>
        <v>0</v>
      </c>
      <c r="EQ281" s="4">
        <f t="shared" si="178"/>
        <v>0</v>
      </c>
      <c r="ER281" s="4">
        <f t="shared" si="178"/>
        <v>0</v>
      </c>
      <c r="ES281" s="4">
        <f t="shared" si="178"/>
        <v>0</v>
      </c>
      <c r="ET281" s="4">
        <f t="shared" si="178"/>
        <v>0</v>
      </c>
      <c r="EU281" s="4">
        <f t="shared" si="178"/>
        <v>0</v>
      </c>
      <c r="EV281" s="4">
        <f t="shared" si="178"/>
        <v>0</v>
      </c>
      <c r="EW281" s="4">
        <f t="shared" si="178"/>
        <v>0</v>
      </c>
      <c r="EX281" s="4">
        <f t="shared" si="178"/>
        <v>0</v>
      </c>
      <c r="EY281" s="4">
        <f t="shared" si="178"/>
        <v>0</v>
      </c>
      <c r="EZ281" s="4">
        <f t="shared" si="178"/>
        <v>0</v>
      </c>
      <c r="FA281" s="4">
        <f t="shared" si="178"/>
        <v>0</v>
      </c>
      <c r="FB281" s="4">
        <f t="shared" si="178"/>
        <v>0</v>
      </c>
      <c r="FC281" s="4">
        <f t="shared" si="178"/>
        <v>0</v>
      </c>
      <c r="FD281" s="4">
        <f t="shared" si="178"/>
        <v>0</v>
      </c>
      <c r="FE281" s="4">
        <f t="shared" si="178"/>
        <v>0</v>
      </c>
      <c r="FF281" s="4">
        <f t="shared" si="178"/>
        <v>0</v>
      </c>
      <c r="FG281" s="4">
        <f t="shared" si="178"/>
        <v>0</v>
      </c>
      <c r="FH281" s="4">
        <f t="shared" si="178"/>
        <v>0</v>
      </c>
      <c r="FI281" s="4">
        <f t="shared" si="178"/>
        <v>0</v>
      </c>
      <c r="FJ281" s="4">
        <f t="shared" si="178"/>
        <v>0</v>
      </c>
      <c r="FK281" s="4">
        <f t="shared" si="178"/>
        <v>0</v>
      </c>
      <c r="FL281" s="4">
        <f t="shared" si="178"/>
        <v>0</v>
      </c>
      <c r="FM281" s="4">
        <f t="shared" si="178"/>
        <v>0</v>
      </c>
      <c r="FN281" s="4">
        <f t="shared" si="178"/>
        <v>0</v>
      </c>
      <c r="FO281" s="4">
        <f t="shared" si="178"/>
        <v>0</v>
      </c>
      <c r="FP281" s="4">
        <f t="shared" si="178"/>
        <v>0</v>
      </c>
      <c r="FQ281" s="4">
        <f t="shared" si="178"/>
        <v>0</v>
      </c>
      <c r="FR281" s="4">
        <f t="shared" si="178"/>
        <v>0</v>
      </c>
      <c r="FS281" s="4">
        <f t="shared" si="178"/>
        <v>0</v>
      </c>
      <c r="FT281" s="4">
        <f t="shared" si="178"/>
        <v>0</v>
      </c>
      <c r="FU281" s="4">
        <f t="shared" si="178"/>
        <v>0</v>
      </c>
      <c r="FV281" s="4">
        <f t="shared" si="178"/>
        <v>0</v>
      </c>
      <c r="FW281" s="4">
        <f t="shared" si="178"/>
        <v>0</v>
      </c>
      <c r="FX281" s="4">
        <f t="shared" si="178"/>
        <v>0</v>
      </c>
      <c r="FY281" s="4">
        <f t="shared" si="178"/>
        <v>0</v>
      </c>
      <c r="FZ281" s="4">
        <f t="shared" si="178"/>
        <v>0</v>
      </c>
      <c r="GA281" s="4">
        <f t="shared" si="178"/>
        <v>0</v>
      </c>
      <c r="GB281" s="4">
        <f t="shared" si="178"/>
        <v>0</v>
      </c>
      <c r="GC281" s="4">
        <f t="shared" si="178"/>
        <v>0</v>
      </c>
      <c r="GD281" s="4">
        <f t="shared" si="178"/>
        <v>0</v>
      </c>
      <c r="GE281" s="4">
        <f t="shared" si="178"/>
        <v>0</v>
      </c>
      <c r="GF281" s="4">
        <f t="shared" si="178"/>
        <v>0</v>
      </c>
      <c r="GG281" s="4">
        <f t="shared" si="178"/>
        <v>0</v>
      </c>
      <c r="GH281" s="4">
        <f t="shared" si="178"/>
        <v>0</v>
      </c>
      <c r="GI281" s="4">
        <f t="shared" si="178"/>
        <v>0</v>
      </c>
      <c r="GJ281" s="4">
        <f t="shared" si="178"/>
        <v>0</v>
      </c>
      <c r="GK281" s="4">
        <f t="shared" si="178"/>
        <v>0</v>
      </c>
      <c r="GL281" s="4">
        <f t="shared" si="178"/>
        <v>0</v>
      </c>
      <c r="GM281" s="4">
        <f t="shared" si="178"/>
        <v>0</v>
      </c>
      <c r="GN281" s="4">
        <f t="shared" si="178"/>
        <v>0</v>
      </c>
      <c r="GO281" s="4">
        <f t="shared" si="178"/>
        <v>0</v>
      </c>
      <c r="GP281" s="4">
        <f t="shared" si="178"/>
        <v>0</v>
      </c>
      <c r="GQ281" s="4">
        <f t="shared" si="178"/>
        <v>0</v>
      </c>
      <c r="GR281" s="4">
        <f t="shared" si="178"/>
        <v>0</v>
      </c>
      <c r="GS281" s="4">
        <f t="shared" si="178"/>
        <v>0</v>
      </c>
      <c r="GT281" s="4">
        <f t="shared" si="178"/>
        <v>0</v>
      </c>
      <c r="GU281" s="4">
        <f t="shared" si="178"/>
        <v>0</v>
      </c>
      <c r="GV281" s="4">
        <f t="shared" si="178"/>
        <v>0</v>
      </c>
      <c r="GW281" s="4">
        <f t="shared" si="178"/>
        <v>0</v>
      </c>
      <c r="GX281" s="4">
        <f t="shared" si="178"/>
        <v>0</v>
      </c>
    </row>
    <row r="283" spans="1:255" x14ac:dyDescent="0.2">
      <c r="A283" s="8">
        <v>17</v>
      </c>
      <c r="B283" s="8">
        <v>0</v>
      </c>
      <c r="C283" s="8"/>
      <c r="D283" s="8"/>
      <c r="E283" s="8" t="s">
        <v>3</v>
      </c>
      <c r="F283" s="8" t="s">
        <v>320</v>
      </c>
      <c r="G283" s="8" t="s">
        <v>350</v>
      </c>
      <c r="H283" s="8" t="s">
        <v>351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f>ROUND(L283-M283,4)</f>
        <v>0</v>
      </c>
      <c r="O283" s="8">
        <f>ROUND(CP283,2)</f>
        <v>0</v>
      </c>
      <c r="P283" s="8">
        <f>ROUND(CQ283*I283,2)</f>
        <v>0</v>
      </c>
      <c r="Q283" s="8">
        <f>ROUND(CR283*I283,2)</f>
        <v>0</v>
      </c>
      <c r="R283" s="8">
        <f>ROUND(CS283*I283,2)</f>
        <v>0</v>
      </c>
      <c r="S283" s="8">
        <f>ROUND(CT283*I283,2)</f>
        <v>0</v>
      </c>
      <c r="T283" s="8">
        <f>ROUND(CU283*I283,2)</f>
        <v>0</v>
      </c>
      <c r="U283" s="8">
        <f>ROUND(CV283*I283,7)</f>
        <v>0</v>
      </c>
      <c r="V283" s="8">
        <f>ROUND(CW283*I283,7)</f>
        <v>0</v>
      </c>
      <c r="W283" s="8">
        <f>ROUND(CX283*I283,2)</f>
        <v>0</v>
      </c>
      <c r="X283" s="8">
        <f>ROUND(CY283,2)</f>
        <v>0</v>
      </c>
      <c r="Y283" s="8">
        <f>ROUND(CZ283,2)</f>
        <v>0</v>
      </c>
      <c r="Z283" s="8"/>
      <c r="AA283" s="8">
        <v>-1</v>
      </c>
      <c r="AB283" s="8">
        <f>ROUND((AC283+AD283+AF283),6)</f>
        <v>11272.5</v>
      </c>
      <c r="AC283" s="8">
        <f>ROUND((ES283),6)</f>
        <v>11272.5</v>
      </c>
      <c r="AD283" s="8">
        <f>ROUND((((ET283)-(EU283))+AE283),6)</f>
        <v>0</v>
      </c>
      <c r="AE283" s="8">
        <f>ROUND((EU283),6)</f>
        <v>0</v>
      </c>
      <c r="AF283" s="8">
        <f>ROUND((EV283),6)</f>
        <v>0</v>
      </c>
      <c r="AG283" s="8">
        <f>ROUND((AP283),6)</f>
        <v>0</v>
      </c>
      <c r="AH283" s="8">
        <f>(EW283)</f>
        <v>0</v>
      </c>
      <c r="AI283" s="8">
        <f>(EX283)</f>
        <v>0</v>
      </c>
      <c r="AJ283" s="8">
        <f>(AS283)</f>
        <v>0</v>
      </c>
      <c r="AK283" s="8">
        <v>11272.5</v>
      </c>
      <c r="AL283" s="8">
        <v>11272.5</v>
      </c>
      <c r="AM283" s="8">
        <v>0</v>
      </c>
      <c r="AN283" s="8">
        <v>0</v>
      </c>
      <c r="AO283" s="8">
        <v>0</v>
      </c>
      <c r="AP283" s="8">
        <v>0</v>
      </c>
      <c r="AQ283" s="8">
        <v>0</v>
      </c>
      <c r="AR283" s="8">
        <v>0</v>
      </c>
      <c r="AS283" s="8">
        <v>0</v>
      </c>
      <c r="AT283" s="8">
        <v>0</v>
      </c>
      <c r="AU283" s="8">
        <v>0</v>
      </c>
      <c r="AV283" s="8">
        <v>1</v>
      </c>
      <c r="AW283" s="8">
        <v>1</v>
      </c>
      <c r="AX283" s="8"/>
      <c r="AY283" s="8"/>
      <c r="AZ283" s="8">
        <v>1</v>
      </c>
      <c r="BA283" s="8">
        <v>1</v>
      </c>
      <c r="BB283" s="8">
        <v>1</v>
      </c>
      <c r="BC283" s="8">
        <v>1</v>
      </c>
      <c r="BD283" s="8" t="s">
        <v>3</v>
      </c>
      <c r="BE283" s="8" t="s">
        <v>3</v>
      </c>
      <c r="BF283" s="8" t="s">
        <v>3</v>
      </c>
      <c r="BG283" s="8" t="s">
        <v>3</v>
      </c>
      <c r="BH283" s="8">
        <v>3</v>
      </c>
      <c r="BI283" s="8">
        <v>3</v>
      </c>
      <c r="BJ283" s="8" t="s">
        <v>3</v>
      </c>
      <c r="BK283" s="8"/>
      <c r="BL283" s="8"/>
      <c r="BM283" s="8">
        <v>100</v>
      </c>
      <c r="BN283" s="8">
        <v>0</v>
      </c>
      <c r="BO283" s="8" t="s">
        <v>3</v>
      </c>
      <c r="BP283" s="8">
        <v>0</v>
      </c>
      <c r="BQ283" s="8">
        <v>5</v>
      </c>
      <c r="BR283" s="8">
        <v>0</v>
      </c>
      <c r="BS283" s="8">
        <v>1</v>
      </c>
      <c r="BT283" s="8">
        <v>1</v>
      </c>
      <c r="BU283" s="8">
        <v>1</v>
      </c>
      <c r="BV283" s="8">
        <v>1</v>
      </c>
      <c r="BW283" s="8">
        <v>1</v>
      </c>
      <c r="BX283" s="8">
        <v>1</v>
      </c>
      <c r="BY283" s="8" t="s">
        <v>3</v>
      </c>
      <c r="BZ283" s="8">
        <v>0</v>
      </c>
      <c r="CA283" s="8">
        <v>0</v>
      </c>
      <c r="CB283" s="8" t="s">
        <v>3</v>
      </c>
      <c r="CC283" s="8"/>
      <c r="CD283" s="8"/>
      <c r="CE283" s="8">
        <v>0</v>
      </c>
      <c r="CF283" s="8">
        <v>0</v>
      </c>
      <c r="CG283" s="8">
        <v>0</v>
      </c>
      <c r="CH283" s="8">
        <v>0</v>
      </c>
      <c r="CI283" s="8">
        <v>0</v>
      </c>
      <c r="CJ283" s="8">
        <v>0</v>
      </c>
      <c r="CK283" s="8">
        <v>0</v>
      </c>
      <c r="CL283" s="8">
        <v>0</v>
      </c>
      <c r="CM283" s="8">
        <v>0</v>
      </c>
      <c r="CN283" s="8" t="s">
        <v>3</v>
      </c>
      <c r="CO283" s="8">
        <v>0</v>
      </c>
      <c r="CP283" s="8">
        <f>(P283+Q283+S283+R283)</f>
        <v>0</v>
      </c>
      <c r="CQ283" s="8">
        <f>ROUND(AL283,2)</f>
        <v>11272.5</v>
      </c>
      <c r="CR283" s="8">
        <f>ROUND(AM283,2)</f>
        <v>0</v>
      </c>
      <c r="CS283" s="8">
        <f>ROUND(AN283*BS283,2)</f>
        <v>0</v>
      </c>
      <c r="CT283" s="8">
        <f>ROUND(AO283*BA283,2)</f>
        <v>0</v>
      </c>
      <c r="CU283" s="8">
        <f t="shared" ref="CU283:CX284" si="179">AG283</f>
        <v>0</v>
      </c>
      <c r="CV283" s="8">
        <f t="shared" si="179"/>
        <v>0</v>
      </c>
      <c r="CW283" s="8">
        <f t="shared" si="179"/>
        <v>0</v>
      </c>
      <c r="CX283" s="8">
        <f t="shared" si="179"/>
        <v>0</v>
      </c>
      <c r="CY283" s="8">
        <f>0</f>
        <v>0</v>
      </c>
      <c r="CZ283" s="8">
        <f>0</f>
        <v>0</v>
      </c>
      <c r="DA283" s="8"/>
      <c r="DB283" s="8"/>
      <c r="DC283" s="8" t="s">
        <v>3</v>
      </c>
      <c r="DD283" s="8" t="s">
        <v>3</v>
      </c>
      <c r="DE283" s="8" t="s">
        <v>3</v>
      </c>
      <c r="DF283" s="8" t="s">
        <v>3</v>
      </c>
      <c r="DG283" s="8" t="s">
        <v>3</v>
      </c>
      <c r="DH283" s="8" t="s">
        <v>3</v>
      </c>
      <c r="DI283" s="8" t="s">
        <v>3</v>
      </c>
      <c r="DJ283" s="8" t="s">
        <v>3</v>
      </c>
      <c r="DK283" s="8" t="s">
        <v>3</v>
      </c>
      <c r="DL283" s="8" t="s">
        <v>3</v>
      </c>
      <c r="DM283" s="8" t="s">
        <v>3</v>
      </c>
      <c r="DN283" s="8">
        <v>0</v>
      </c>
      <c r="DO283" s="8">
        <v>0</v>
      </c>
      <c r="DP283" s="8">
        <v>1</v>
      </c>
      <c r="DQ283" s="8">
        <v>1</v>
      </c>
      <c r="DR283" s="8"/>
      <c r="DS283" s="8"/>
      <c r="DT283" s="8"/>
      <c r="DU283" s="8">
        <v>1010</v>
      </c>
      <c r="DV283" s="8" t="s">
        <v>351</v>
      </c>
      <c r="DW283" s="8" t="s">
        <v>351</v>
      </c>
      <c r="DX283" s="8">
        <v>1</v>
      </c>
      <c r="DY283" s="8"/>
      <c r="DZ283" s="8" t="s">
        <v>3</v>
      </c>
      <c r="EA283" s="8" t="s">
        <v>3</v>
      </c>
      <c r="EB283" s="8" t="s">
        <v>3</v>
      </c>
      <c r="EC283" s="8" t="s">
        <v>3</v>
      </c>
      <c r="ED283" s="8"/>
      <c r="EE283" s="8">
        <v>82815319</v>
      </c>
      <c r="EF283" s="8">
        <v>5</v>
      </c>
      <c r="EG283" s="8" t="s">
        <v>352</v>
      </c>
      <c r="EH283" s="8">
        <v>0</v>
      </c>
      <c r="EI283" s="8" t="s">
        <v>3</v>
      </c>
      <c r="EJ283" s="8">
        <v>3</v>
      </c>
      <c r="EK283" s="8">
        <v>100</v>
      </c>
      <c r="EL283" s="8" t="s">
        <v>349</v>
      </c>
      <c r="EM283" s="8" t="s">
        <v>353</v>
      </c>
      <c r="EN283" s="8"/>
      <c r="EO283" s="8" t="s">
        <v>3</v>
      </c>
      <c r="EP283" s="8"/>
      <c r="EQ283" s="8">
        <v>132096</v>
      </c>
      <c r="ER283" s="8">
        <v>11272.5</v>
      </c>
      <c r="ES283" s="8">
        <v>11272.5</v>
      </c>
      <c r="ET283" s="8">
        <v>0</v>
      </c>
      <c r="EU283" s="8">
        <v>0</v>
      </c>
      <c r="EV283" s="8">
        <v>0</v>
      </c>
      <c r="EW283" s="8">
        <v>0</v>
      </c>
      <c r="EX283" s="8">
        <v>0</v>
      </c>
      <c r="EY283" s="8">
        <v>0</v>
      </c>
      <c r="EZ283" s="8">
        <v>5</v>
      </c>
      <c r="FA283" s="8"/>
      <c r="FB283" s="8"/>
      <c r="FC283" s="8">
        <v>1</v>
      </c>
      <c r="FD283" s="8">
        <v>18</v>
      </c>
      <c r="FE283" s="8"/>
      <c r="FF283" s="8">
        <v>12977.28</v>
      </c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>
        <v>0</v>
      </c>
      <c r="FR283" s="8">
        <f>P283</f>
        <v>0</v>
      </c>
      <c r="FS283" s="8">
        <v>0</v>
      </c>
      <c r="FT283" s="8"/>
      <c r="FU283" s="8"/>
      <c r="FV283" s="8"/>
      <c r="FW283" s="8"/>
      <c r="FX283" s="8">
        <v>0</v>
      </c>
      <c r="FY283" s="8">
        <v>0</v>
      </c>
      <c r="FZ283" s="8"/>
      <c r="GA283" s="8" t="s">
        <v>354</v>
      </c>
      <c r="GB283" s="8"/>
      <c r="GC283" s="8"/>
      <c r="GD283" s="8">
        <v>1</v>
      </c>
      <c r="GE283" s="8"/>
      <c r="GF283" s="8">
        <v>-1571028191</v>
      </c>
      <c r="GG283" s="8">
        <v>2</v>
      </c>
      <c r="GH283" s="8">
        <v>3</v>
      </c>
      <c r="GI283" s="8">
        <v>-2</v>
      </c>
      <c r="GJ283" s="8">
        <v>0</v>
      </c>
      <c r="GK283" s="8">
        <v>0</v>
      </c>
      <c r="GL283" s="8">
        <f>ROUND(IF(AND(BH283=3,BI283=3,FS283&lt;&gt;0),P283,0),2)</f>
        <v>0</v>
      </c>
      <c r="GM283" s="8">
        <f>ROUND(O283+X283+Y283,2)+GX283</f>
        <v>0</v>
      </c>
      <c r="GN283" s="8">
        <f>IF(OR(BI283=0,BI283=1),GM283-GX283,0)</f>
        <v>0</v>
      </c>
      <c r="GO283" s="8">
        <f>IF(BI283=2,GM283-GX283,0)</f>
        <v>0</v>
      </c>
      <c r="GP283" s="8">
        <f>IF(BI283=4,GM283-GX283,0)</f>
        <v>0</v>
      </c>
      <c r="GQ283" s="8"/>
      <c r="GR283" s="8">
        <v>1</v>
      </c>
      <c r="GS283" s="8">
        <v>1</v>
      </c>
      <c r="GT283" s="8">
        <v>0</v>
      </c>
      <c r="GU283" s="8" t="s">
        <v>3</v>
      </c>
      <c r="GV283" s="8">
        <f>ROUND((GT283),6)</f>
        <v>0</v>
      </c>
      <c r="GW283" s="8">
        <v>1</v>
      </c>
      <c r="GX283" s="8">
        <f>ROUND(HC283*I283,2)</f>
        <v>0</v>
      </c>
      <c r="GY283" s="8"/>
      <c r="GZ283" s="8"/>
      <c r="HA283" s="8">
        <v>0</v>
      </c>
      <c r="HB283" s="8">
        <v>0</v>
      </c>
      <c r="HC283" s="8">
        <f>GV283*GW283</f>
        <v>0</v>
      </c>
      <c r="HD283" s="8"/>
      <c r="HE283" s="8" t="s">
        <v>223</v>
      </c>
      <c r="HF283" s="8" t="s">
        <v>355</v>
      </c>
      <c r="HG283" s="8"/>
      <c r="HH283" s="8">
        <f>ROUND(ROUND(AL283,2)*I283,2)</f>
        <v>0</v>
      </c>
      <c r="HI283" s="8"/>
      <c r="HJ283" s="8"/>
      <c r="HK283" s="8"/>
      <c r="HL283" s="8"/>
      <c r="HM283" s="8" t="s">
        <v>3</v>
      </c>
      <c r="HN283" s="8" t="s">
        <v>3</v>
      </c>
      <c r="HO283" s="8" t="s">
        <v>3</v>
      </c>
      <c r="HP283" s="8" t="s">
        <v>3</v>
      </c>
      <c r="HQ283" s="8" t="s">
        <v>3</v>
      </c>
      <c r="HR283" s="8"/>
      <c r="HS283" s="8">
        <v>0</v>
      </c>
      <c r="HT283" s="8"/>
      <c r="HU283" s="8"/>
      <c r="HV283" s="8"/>
      <c r="HW283" s="8"/>
      <c r="HX283" s="8"/>
      <c r="HY283" s="8"/>
      <c r="HZ283" s="8"/>
      <c r="IA283" s="8"/>
      <c r="IB283" s="8"/>
      <c r="IC283" s="8"/>
      <c r="ID283" s="8"/>
      <c r="IE283" s="8"/>
      <c r="IF283" s="8"/>
      <c r="IG283" s="8"/>
      <c r="IH283" s="8"/>
      <c r="II283" s="8"/>
      <c r="IJ283" s="8"/>
      <c r="IK283" s="8">
        <v>0</v>
      </c>
      <c r="IL283" s="8"/>
      <c r="IM283" s="8"/>
      <c r="IN283" s="8"/>
      <c r="IO283" s="8"/>
      <c r="IP283" s="8"/>
      <c r="IQ283" s="8"/>
      <c r="IR283" s="8"/>
      <c r="IS283" s="8"/>
      <c r="IT283" s="8"/>
      <c r="IU283" s="8"/>
    </row>
    <row r="284" spans="1:255" x14ac:dyDescent="0.2">
      <c r="A284">
        <v>17</v>
      </c>
      <c r="B284">
        <v>0</v>
      </c>
      <c r="E284" t="s">
        <v>3</v>
      </c>
      <c r="F284" t="s">
        <v>320</v>
      </c>
      <c r="G284" t="s">
        <v>350</v>
      </c>
      <c r="H284" t="s">
        <v>351</v>
      </c>
      <c r="I284">
        <v>0</v>
      </c>
      <c r="J284">
        <v>0</v>
      </c>
      <c r="K284">
        <v>0</v>
      </c>
      <c r="L284">
        <v>0</v>
      </c>
      <c r="M284">
        <v>0</v>
      </c>
      <c r="N284">
        <f>ROUND(L284-M284,4)</f>
        <v>0</v>
      </c>
      <c r="O284">
        <f>ROUND(CP284,2)</f>
        <v>0</v>
      </c>
      <c r="P284">
        <f>ROUND(CQ284*I284,2)</f>
        <v>0</v>
      </c>
      <c r="Q284">
        <f>ROUND(CR284*I284,2)</f>
        <v>0</v>
      </c>
      <c r="R284">
        <f>ROUND(CS284*I284,2)</f>
        <v>0</v>
      </c>
      <c r="S284">
        <f>ROUND(CT284*I284,2)</f>
        <v>0</v>
      </c>
      <c r="T284">
        <f>ROUND(CU284*I284,2)</f>
        <v>0</v>
      </c>
      <c r="U284">
        <f>ROUND(CV284*I284,7)</f>
        <v>0</v>
      </c>
      <c r="V284">
        <f>ROUND(CW284*I284,7)</f>
        <v>0</v>
      </c>
      <c r="W284">
        <f>ROUND(CX284*I284,2)</f>
        <v>0</v>
      </c>
      <c r="X284">
        <f>ROUND(CY284,2)</f>
        <v>0</v>
      </c>
      <c r="Y284">
        <f>ROUND(CZ284,2)</f>
        <v>0</v>
      </c>
      <c r="AA284">
        <v>-1</v>
      </c>
      <c r="AB284">
        <f>ROUND((AC284+AD284+AF284),6)</f>
        <v>11272.5</v>
      </c>
      <c r="AC284">
        <f>ROUND((ES284),6)</f>
        <v>11272.5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>ROUND((AP284),6)</f>
        <v>0</v>
      </c>
      <c r="AH284">
        <f>(EW284)</f>
        <v>0</v>
      </c>
      <c r="AI284">
        <f>(EX284)</f>
        <v>0</v>
      </c>
      <c r="AJ284">
        <f>(AS284)</f>
        <v>0</v>
      </c>
      <c r="AK284">
        <v>11272.5</v>
      </c>
      <c r="AL284">
        <v>11272.5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3</v>
      </c>
      <c r="BJ284" t="s">
        <v>3</v>
      </c>
      <c r="BM284">
        <v>100</v>
      </c>
      <c r="BN284">
        <v>0</v>
      </c>
      <c r="BO284" t="s">
        <v>3</v>
      </c>
      <c r="BP284">
        <v>0</v>
      </c>
      <c r="BQ284">
        <v>5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 t="s">
        <v>3</v>
      </c>
      <c r="CO284">
        <v>0</v>
      </c>
      <c r="CP284">
        <f>(P284+Q284+S284+R284)</f>
        <v>0</v>
      </c>
      <c r="CQ284">
        <f>ROUND(AL284,2)</f>
        <v>11272.5</v>
      </c>
      <c r="CR284">
        <f>ROUND(AM284,2)</f>
        <v>0</v>
      </c>
      <c r="CS284">
        <f>ROUND(AN284*BS284,2)</f>
        <v>0</v>
      </c>
      <c r="CT284">
        <f>ROUND(AO284*BA284,2)</f>
        <v>0</v>
      </c>
      <c r="CU284">
        <f t="shared" si="179"/>
        <v>0</v>
      </c>
      <c r="CV284">
        <f t="shared" si="179"/>
        <v>0</v>
      </c>
      <c r="CW284">
        <f t="shared" si="179"/>
        <v>0</v>
      </c>
      <c r="CX284">
        <f t="shared" si="179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351</v>
      </c>
      <c r="DW284" t="s">
        <v>351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82815319</v>
      </c>
      <c r="EF284">
        <v>5</v>
      </c>
      <c r="EG284" t="s">
        <v>352</v>
      </c>
      <c r="EH284">
        <v>0</v>
      </c>
      <c r="EI284" t="s">
        <v>3</v>
      </c>
      <c r="EJ284">
        <v>3</v>
      </c>
      <c r="EK284">
        <v>100</v>
      </c>
      <c r="EL284" t="s">
        <v>349</v>
      </c>
      <c r="EM284" t="s">
        <v>353</v>
      </c>
      <c r="EO284" t="s">
        <v>3</v>
      </c>
      <c r="EQ284">
        <v>132096</v>
      </c>
      <c r="ER284">
        <v>11272.5</v>
      </c>
      <c r="ES284">
        <v>11272.5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1</v>
      </c>
      <c r="FD284">
        <v>18</v>
      </c>
      <c r="FF284">
        <v>12977.28</v>
      </c>
      <c r="FQ284">
        <v>0</v>
      </c>
      <c r="FR284">
        <f>P284</f>
        <v>0</v>
      </c>
      <c r="FS284">
        <v>0</v>
      </c>
      <c r="FX284">
        <v>0</v>
      </c>
      <c r="FY284">
        <v>0</v>
      </c>
      <c r="GA284" t="s">
        <v>354</v>
      </c>
      <c r="GD284">
        <v>1</v>
      </c>
      <c r="GF284">
        <v>-1571028191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>ROUND(IF(AND(BH284=3,BI284=3,FS284&lt;&gt;0),P284,0),2)</f>
        <v>0</v>
      </c>
      <c r="GM284">
        <f>ROUND(O284+X284+Y284,2)+GX284</f>
        <v>0</v>
      </c>
      <c r="GN284">
        <f>IF(OR(BI284=0,BI284=1),GM284-GX284,0)</f>
        <v>0</v>
      </c>
      <c r="GO284">
        <f>IF(BI284=2,GM284-GX284,0)</f>
        <v>0</v>
      </c>
      <c r="GP284">
        <f>IF(BI284=4,GM284-GX284,0)</f>
        <v>0</v>
      </c>
      <c r="GR284">
        <v>1</v>
      </c>
      <c r="GS284">
        <v>1</v>
      </c>
      <c r="GT284">
        <v>0</v>
      </c>
      <c r="GU284" t="s">
        <v>3</v>
      </c>
      <c r="GV284">
        <f>ROUND((GT284),6)</f>
        <v>0</v>
      </c>
      <c r="GW284">
        <v>1</v>
      </c>
      <c r="GX284">
        <f>ROUND(HC284*I284,2)</f>
        <v>0</v>
      </c>
      <c r="HA284">
        <v>0</v>
      </c>
      <c r="HB284">
        <v>0</v>
      </c>
      <c r="HC284">
        <f>GV284*GW284</f>
        <v>0</v>
      </c>
      <c r="HE284" t="s">
        <v>223</v>
      </c>
      <c r="HF284" t="s">
        <v>355</v>
      </c>
      <c r="HH284">
        <f>ROUND(ROUND(AL284,2)*I284,2)</f>
        <v>0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6" spans="1:255" x14ac:dyDescent="0.2">
      <c r="A286" s="7">
        <v>51</v>
      </c>
      <c r="B286" s="7">
        <f>B279</f>
        <v>0</v>
      </c>
      <c r="C286" s="7">
        <f>A279</f>
        <v>4</v>
      </c>
      <c r="D286" s="7">
        <f>ROW(A279)</f>
        <v>279</v>
      </c>
      <c r="E286" s="7"/>
      <c r="F286" s="7" t="str">
        <f>IF(F279&lt;&gt;"",F279,"")</f>
        <v>Новый раздел</v>
      </c>
      <c r="G286" s="7" t="str">
        <f>IF(G279&lt;&gt;"",G279,"")</f>
        <v>Оборудование</v>
      </c>
      <c r="H286" s="7">
        <v>0</v>
      </c>
      <c r="I286" s="7"/>
      <c r="J286" s="7"/>
      <c r="K286" s="7"/>
      <c r="L286" s="7"/>
      <c r="M286" s="7"/>
      <c r="N286" s="7"/>
      <c r="O286" s="7">
        <f t="shared" ref="O286:T286" si="180">ROUND(AB286,2)</f>
        <v>0</v>
      </c>
      <c r="P286" s="7">
        <f t="shared" si="180"/>
        <v>0</v>
      </c>
      <c r="Q286" s="7">
        <f t="shared" si="180"/>
        <v>0</v>
      </c>
      <c r="R286" s="7">
        <f t="shared" si="180"/>
        <v>0</v>
      </c>
      <c r="S286" s="7">
        <f t="shared" si="180"/>
        <v>0</v>
      </c>
      <c r="T286" s="7">
        <f t="shared" si="180"/>
        <v>0</v>
      </c>
      <c r="U286" s="7">
        <f>AH286</f>
        <v>0</v>
      </c>
      <c r="V286" s="7">
        <f>AI286</f>
        <v>0</v>
      </c>
      <c r="W286" s="7">
        <f>ROUND(AJ286,2)</f>
        <v>0</v>
      </c>
      <c r="X286" s="7">
        <f>ROUND(AK286,2)</f>
        <v>0</v>
      </c>
      <c r="Y286" s="7">
        <f>ROUND(AL286,2)</f>
        <v>0</v>
      </c>
      <c r="Z286" s="7"/>
      <c r="AA286" s="7"/>
      <c r="AB286" s="7">
        <f>ROUND(SUMIF(AA283:AA284,"=86751247",O283:O284),2)</f>
        <v>0</v>
      </c>
      <c r="AC286" s="7">
        <f>ROUND(SUMIF(AA283:AA284,"=86751247",P283:P284),2)</f>
        <v>0</v>
      </c>
      <c r="AD286" s="7">
        <f>ROUND(SUMIF(AA283:AA284,"=86751247",Q283:Q284),2)</f>
        <v>0</v>
      </c>
      <c r="AE286" s="7">
        <f>ROUND(SUMIF(AA283:AA284,"=86751247",R283:R284),2)</f>
        <v>0</v>
      </c>
      <c r="AF286" s="7">
        <f>ROUND(SUMIF(AA283:AA284,"=86751247",S283:S284),2)</f>
        <v>0</v>
      </c>
      <c r="AG286" s="7">
        <f>ROUND(SUMIF(AA283:AA284,"=86751247",T283:T284),2)</f>
        <v>0</v>
      </c>
      <c r="AH286" s="7">
        <f>SUMIF(AA283:AA284,"=86751247",U283:U284)</f>
        <v>0</v>
      </c>
      <c r="AI286" s="7">
        <f>SUMIF(AA283:AA284,"=86751247",V283:V284)</f>
        <v>0</v>
      </c>
      <c r="AJ286" s="7">
        <f>ROUND(SUMIF(AA283:AA284,"=86751247",W283:W284),2)</f>
        <v>0</v>
      </c>
      <c r="AK286" s="7">
        <f>ROUND(SUMIF(AA283:AA284,"=86751247",X283:X284),2)</f>
        <v>0</v>
      </c>
      <c r="AL286" s="7">
        <f>ROUND(SUMIF(AA283:AA284,"=86751247",Y283:Y284),2)</f>
        <v>0</v>
      </c>
      <c r="AM286" s="7"/>
      <c r="AN286" s="7"/>
      <c r="AO286" s="7">
        <f t="shared" ref="AO286:BD286" si="181">ROUND(BX286,2)</f>
        <v>0</v>
      </c>
      <c r="AP286" s="7">
        <f t="shared" si="181"/>
        <v>0</v>
      </c>
      <c r="AQ286" s="7">
        <f t="shared" si="181"/>
        <v>0</v>
      </c>
      <c r="AR286" s="7">
        <f t="shared" si="181"/>
        <v>0</v>
      </c>
      <c r="AS286" s="7">
        <f t="shared" si="181"/>
        <v>0</v>
      </c>
      <c r="AT286" s="7">
        <f t="shared" si="181"/>
        <v>0</v>
      </c>
      <c r="AU286" s="7">
        <f t="shared" si="181"/>
        <v>0</v>
      </c>
      <c r="AV286" s="7">
        <f t="shared" si="181"/>
        <v>0</v>
      </c>
      <c r="AW286" s="7">
        <f t="shared" si="181"/>
        <v>0</v>
      </c>
      <c r="AX286" s="7">
        <f t="shared" si="181"/>
        <v>0</v>
      </c>
      <c r="AY286" s="7">
        <f t="shared" si="181"/>
        <v>0</v>
      </c>
      <c r="AZ286" s="7">
        <f t="shared" si="181"/>
        <v>0</v>
      </c>
      <c r="BA286" s="7">
        <f t="shared" si="181"/>
        <v>0</v>
      </c>
      <c r="BB286" s="7">
        <f t="shared" si="181"/>
        <v>0</v>
      </c>
      <c r="BC286" s="7">
        <f t="shared" si="181"/>
        <v>0</v>
      </c>
      <c r="BD286" s="7">
        <f t="shared" si="181"/>
        <v>0</v>
      </c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>
        <f>ROUND(SUMIF(AA283:AA284,"=86751247",FQ283:FQ284),2)</f>
        <v>0</v>
      </c>
      <c r="BY286" s="7">
        <f>ROUND(SUMIF(AA283:AA284,"=86751247",FR283:FR284),2)</f>
        <v>0</v>
      </c>
      <c r="BZ286" s="7">
        <f>ROUND(SUMIF(AA283:AA284,"=86751247",GL283:GL284),2)</f>
        <v>0</v>
      </c>
      <c r="CA286" s="7">
        <f>ROUND(SUMIF(AA283:AA284,"=86751247",GM283:GM284),2)</f>
        <v>0</v>
      </c>
      <c r="CB286" s="7">
        <f>ROUND(SUMIF(AA283:AA284,"=86751247",GN283:GN284),2)</f>
        <v>0</v>
      </c>
      <c r="CC286" s="7">
        <f>ROUND(SUMIF(AA283:AA284,"=86751247",GO283:GO284),2)</f>
        <v>0</v>
      </c>
      <c r="CD286" s="7">
        <f>ROUND(SUMIF(AA283:AA284,"=86751247",GP283:GP284),2)</f>
        <v>0</v>
      </c>
      <c r="CE286" s="7">
        <f>AC286-BX286</f>
        <v>0</v>
      </c>
      <c r="CF286" s="7">
        <f>AC286-BY286</f>
        <v>0</v>
      </c>
      <c r="CG286" s="7">
        <f>BX286-BZ286</f>
        <v>0</v>
      </c>
      <c r="CH286" s="7">
        <f>AC286-BX286-BY286+BZ286</f>
        <v>0</v>
      </c>
      <c r="CI286" s="7">
        <f>BY286-BZ286</f>
        <v>0</v>
      </c>
      <c r="CJ286" s="7">
        <f>ROUND(SUMIF(AA283:AA284,"=86751247",GX283:GX284),2)</f>
        <v>0</v>
      </c>
      <c r="CK286" s="7">
        <f>ROUND(SUMIF(AA283:AA284,"=86751247",GY283:GY284),2)</f>
        <v>0</v>
      </c>
      <c r="CL286" s="7">
        <f>ROUND(SUMIF(AA283:AA284,"=86751247",GZ283:GZ284),2)</f>
        <v>0</v>
      </c>
      <c r="CM286" s="7">
        <f>ROUND(SUMIF(AA283:AA284,"=86751247",HD283:HD284),2)</f>
        <v>0</v>
      </c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4">
        <f t="shared" ref="DG286:DL286" si="182">ROUND(DT286,2)</f>
        <v>0</v>
      </c>
      <c r="DH286" s="4">
        <f t="shared" si="182"/>
        <v>0</v>
      </c>
      <c r="DI286" s="4">
        <f t="shared" si="182"/>
        <v>0</v>
      </c>
      <c r="DJ286" s="4">
        <f t="shared" si="182"/>
        <v>0</v>
      </c>
      <c r="DK286" s="4">
        <f t="shared" si="182"/>
        <v>0</v>
      </c>
      <c r="DL286" s="4">
        <f t="shared" si="182"/>
        <v>0</v>
      </c>
      <c r="DM286" s="4">
        <f>DZ286</f>
        <v>0</v>
      </c>
      <c r="DN286" s="4">
        <f>EA286</f>
        <v>0</v>
      </c>
      <c r="DO286" s="4">
        <f>ROUND(EB286,2)</f>
        <v>0</v>
      </c>
      <c r="DP286" s="4">
        <f>ROUND(EC286,2)</f>
        <v>0</v>
      </c>
      <c r="DQ286" s="4">
        <f>ROUND(ED286,2)</f>
        <v>0</v>
      </c>
      <c r="DR286" s="4"/>
      <c r="DS286" s="4"/>
      <c r="DT286" s="4">
        <f>ROUND(SUMIF(AA283:AA284,"=86751182",O283:O284),2)</f>
        <v>0</v>
      </c>
      <c r="DU286" s="4">
        <f>ROUND(SUMIF(AA283:AA284,"=86751182",P283:P284),2)</f>
        <v>0</v>
      </c>
      <c r="DV286" s="4">
        <f>ROUND(SUMIF(AA283:AA284,"=86751182",Q283:Q284),2)</f>
        <v>0</v>
      </c>
      <c r="DW286" s="4">
        <f>ROUND(SUMIF(AA283:AA284,"=86751182",R283:R284),2)</f>
        <v>0</v>
      </c>
      <c r="DX286" s="4">
        <f>ROUND(SUMIF(AA283:AA284,"=86751182",S283:S284),2)</f>
        <v>0</v>
      </c>
      <c r="DY286" s="4">
        <f>ROUND(SUMIF(AA283:AA284,"=86751182",T283:T284),2)</f>
        <v>0</v>
      </c>
      <c r="DZ286" s="4">
        <f>SUMIF(AA283:AA284,"=86751182",U283:U284)</f>
        <v>0</v>
      </c>
      <c r="EA286" s="4">
        <f>SUMIF(AA283:AA284,"=86751182",V283:V284)</f>
        <v>0</v>
      </c>
      <c r="EB286" s="4">
        <f>ROUND(SUMIF(AA283:AA284,"=86751182",W283:W284),2)</f>
        <v>0</v>
      </c>
      <c r="EC286" s="4">
        <f>ROUND(SUMIF(AA283:AA284,"=86751182",X283:X284),2)</f>
        <v>0</v>
      </c>
      <c r="ED286" s="4">
        <f>ROUND(SUMIF(AA283:AA284,"=86751182",Y283:Y284),2)</f>
        <v>0</v>
      </c>
      <c r="EE286" s="4"/>
      <c r="EF286" s="4"/>
      <c r="EG286" s="4">
        <f t="shared" ref="EG286:EV286" si="183">ROUND(FP286,2)</f>
        <v>0</v>
      </c>
      <c r="EH286" s="4">
        <f t="shared" si="183"/>
        <v>0</v>
      </c>
      <c r="EI286" s="4">
        <f t="shared" si="183"/>
        <v>0</v>
      </c>
      <c r="EJ286" s="4">
        <f t="shared" si="183"/>
        <v>0</v>
      </c>
      <c r="EK286" s="4">
        <f t="shared" si="183"/>
        <v>0</v>
      </c>
      <c r="EL286" s="4">
        <f t="shared" si="183"/>
        <v>0</v>
      </c>
      <c r="EM286" s="4">
        <f t="shared" si="183"/>
        <v>0</v>
      </c>
      <c r="EN286" s="4">
        <f t="shared" si="183"/>
        <v>0</v>
      </c>
      <c r="EO286" s="4">
        <f t="shared" si="183"/>
        <v>0</v>
      </c>
      <c r="EP286" s="4">
        <f t="shared" si="183"/>
        <v>0</v>
      </c>
      <c r="EQ286" s="4">
        <f t="shared" si="183"/>
        <v>0</v>
      </c>
      <c r="ER286" s="4">
        <f t="shared" si="183"/>
        <v>0</v>
      </c>
      <c r="ES286" s="4">
        <f t="shared" si="183"/>
        <v>0</v>
      </c>
      <c r="ET286" s="4">
        <f t="shared" si="183"/>
        <v>0</v>
      </c>
      <c r="EU286" s="4">
        <f t="shared" si="183"/>
        <v>0</v>
      </c>
      <c r="EV286" s="4">
        <f t="shared" si="183"/>
        <v>0</v>
      </c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>
        <f>ROUND(SUMIF(AA283:AA284,"=86751182",FQ283:FQ284),2)</f>
        <v>0</v>
      </c>
      <c r="FQ286" s="4">
        <f>ROUND(SUMIF(AA283:AA284,"=86751182",FR283:FR284),2)</f>
        <v>0</v>
      </c>
      <c r="FR286" s="4">
        <f>ROUND(SUMIF(AA283:AA284,"=86751182",GL283:GL284),2)</f>
        <v>0</v>
      </c>
      <c r="FS286" s="4">
        <f>ROUND(SUMIF(AA283:AA284,"=86751182",GM283:GM284),2)</f>
        <v>0</v>
      </c>
      <c r="FT286" s="4">
        <f>ROUND(SUMIF(AA283:AA284,"=86751182",GN283:GN284),2)</f>
        <v>0</v>
      </c>
      <c r="FU286" s="4">
        <f>ROUND(SUMIF(AA283:AA284,"=86751182",GO283:GO284),2)</f>
        <v>0</v>
      </c>
      <c r="FV286" s="4">
        <f>ROUND(SUMIF(AA283:AA284,"=86751182",GP283:GP284),2)</f>
        <v>0</v>
      </c>
      <c r="FW286" s="4">
        <f>DU286-FP286</f>
        <v>0</v>
      </c>
      <c r="FX286" s="4">
        <f>DU286-FQ286</f>
        <v>0</v>
      </c>
      <c r="FY286" s="4">
        <f>FP286-FR286</f>
        <v>0</v>
      </c>
      <c r="FZ286" s="4">
        <f>DU286-FP286-FQ286+FR286</f>
        <v>0</v>
      </c>
      <c r="GA286" s="4">
        <f>FQ286-FR286</f>
        <v>0</v>
      </c>
      <c r="GB286" s="4">
        <f>ROUND(SUMIF(AA283:AA284,"=86751182",GX283:GX284),2)</f>
        <v>0</v>
      </c>
      <c r="GC286" s="4">
        <f>ROUND(SUMIF(AA283:AA284,"=86751182",GY283:GY284),2)</f>
        <v>0</v>
      </c>
      <c r="GD286" s="4">
        <f>ROUND(SUMIF(AA283:AA284,"=86751182",GZ283:GZ284),2)</f>
        <v>0</v>
      </c>
      <c r="GE286" s="4">
        <f>ROUND(SUMIF(AA283:AA284,"=86751182",HD283:HD284),2)</f>
        <v>0</v>
      </c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>
        <v>0</v>
      </c>
    </row>
    <row r="288" spans="1:255" x14ac:dyDescent="0.2">
      <c r="A288" s="9">
        <v>50</v>
      </c>
      <c r="B288" s="9">
        <v>0</v>
      </c>
      <c r="C288" s="9">
        <v>0</v>
      </c>
      <c r="D288" s="9">
        <v>1</v>
      </c>
      <c r="E288" s="9">
        <v>201</v>
      </c>
      <c r="F288" s="9">
        <f>ROUND(Source!O286,O288)</f>
        <v>0</v>
      </c>
      <c r="G288" s="9" t="s">
        <v>136</v>
      </c>
      <c r="H288" s="9" t="s">
        <v>137</v>
      </c>
      <c r="I288" s="9"/>
      <c r="J288" s="9"/>
      <c r="K288" s="9">
        <v>201</v>
      </c>
      <c r="L288" s="9">
        <v>1</v>
      </c>
      <c r="M288" s="9">
        <v>3</v>
      </c>
      <c r="N288" s="9" t="s">
        <v>3</v>
      </c>
      <c r="O288" s="9">
        <v>2</v>
      </c>
      <c r="P288" s="9">
        <f>ROUND(Source!DG286,O288)</f>
        <v>0</v>
      </c>
      <c r="Q288" s="9"/>
      <c r="R288" s="9"/>
      <c r="S288" s="9"/>
      <c r="T288" s="9"/>
      <c r="U288" s="9"/>
      <c r="V288" s="9"/>
      <c r="W288" s="9">
        <v>0</v>
      </c>
      <c r="X288" s="9">
        <v>1</v>
      </c>
      <c r="Y288" s="9">
        <v>0</v>
      </c>
      <c r="Z288" s="9">
        <v>0</v>
      </c>
      <c r="AA288" s="9">
        <v>1</v>
      </c>
      <c r="AB288" s="9">
        <v>0</v>
      </c>
    </row>
    <row r="289" spans="1:28" x14ac:dyDescent="0.2">
      <c r="A289" s="9">
        <v>50</v>
      </c>
      <c r="B289" s="9">
        <v>0</v>
      </c>
      <c r="C289" s="9">
        <v>0</v>
      </c>
      <c r="D289" s="9">
        <v>1</v>
      </c>
      <c r="E289" s="9">
        <v>202</v>
      </c>
      <c r="F289" s="9">
        <f>ROUND(Source!P286,O289)</f>
        <v>0</v>
      </c>
      <c r="G289" s="9" t="s">
        <v>138</v>
      </c>
      <c r="H289" s="9" t="s">
        <v>139</v>
      </c>
      <c r="I289" s="9"/>
      <c r="J289" s="9"/>
      <c r="K289" s="9">
        <v>202</v>
      </c>
      <c r="L289" s="9">
        <v>2</v>
      </c>
      <c r="M289" s="9">
        <v>3</v>
      </c>
      <c r="N289" s="9" t="s">
        <v>3</v>
      </c>
      <c r="O289" s="9">
        <v>2</v>
      </c>
      <c r="P289" s="9">
        <f>ROUND(Source!DH286,O289)</f>
        <v>0</v>
      </c>
      <c r="Q289" s="9"/>
      <c r="R289" s="9"/>
      <c r="S289" s="9"/>
      <c r="T289" s="9"/>
      <c r="U289" s="9"/>
      <c r="V289" s="9"/>
      <c r="W289" s="9">
        <v>0</v>
      </c>
      <c r="X289" s="9">
        <v>1</v>
      </c>
      <c r="Y289" s="9">
        <v>0</v>
      </c>
      <c r="Z289" s="9">
        <v>0</v>
      </c>
      <c r="AA289" s="9">
        <v>1</v>
      </c>
      <c r="AB289" s="9">
        <v>0</v>
      </c>
    </row>
    <row r="290" spans="1:28" x14ac:dyDescent="0.2">
      <c r="A290" s="9">
        <v>50</v>
      </c>
      <c r="B290" s="9">
        <v>0</v>
      </c>
      <c r="C290" s="9">
        <v>0</v>
      </c>
      <c r="D290" s="9">
        <v>1</v>
      </c>
      <c r="E290" s="9">
        <v>222</v>
      </c>
      <c r="F290" s="9">
        <f>ROUND(Source!AO286,O290)</f>
        <v>0</v>
      </c>
      <c r="G290" s="9" t="s">
        <v>140</v>
      </c>
      <c r="H290" s="9" t="s">
        <v>141</v>
      </c>
      <c r="I290" s="9"/>
      <c r="J290" s="9"/>
      <c r="K290" s="9">
        <v>222</v>
      </c>
      <c r="L290" s="9">
        <v>3</v>
      </c>
      <c r="M290" s="9">
        <v>3</v>
      </c>
      <c r="N290" s="9" t="s">
        <v>3</v>
      </c>
      <c r="O290" s="9">
        <v>2</v>
      </c>
      <c r="P290" s="9">
        <f>ROUND(Source!EG286,O290)</f>
        <v>0</v>
      </c>
      <c r="Q290" s="9"/>
      <c r="R290" s="9"/>
      <c r="S290" s="9"/>
      <c r="T290" s="9"/>
      <c r="U290" s="9"/>
      <c r="V290" s="9"/>
      <c r="W290" s="9">
        <v>0</v>
      </c>
      <c r="X290" s="9">
        <v>1</v>
      </c>
      <c r="Y290" s="9">
        <v>0</v>
      </c>
      <c r="Z290" s="9">
        <v>0</v>
      </c>
      <c r="AA290" s="9">
        <v>1</v>
      </c>
      <c r="AB290" s="9">
        <v>0</v>
      </c>
    </row>
    <row r="291" spans="1:28" x14ac:dyDescent="0.2">
      <c r="A291" s="9">
        <v>50</v>
      </c>
      <c r="B291" s="9">
        <v>0</v>
      </c>
      <c r="C291" s="9">
        <v>0</v>
      </c>
      <c r="D291" s="9">
        <v>1</v>
      </c>
      <c r="E291" s="9">
        <v>225</v>
      </c>
      <c r="F291" s="9">
        <f>ROUND(Source!AV286,O291)</f>
        <v>0</v>
      </c>
      <c r="G291" s="9" t="s">
        <v>142</v>
      </c>
      <c r="H291" s="9" t="s">
        <v>143</v>
      </c>
      <c r="I291" s="9"/>
      <c r="J291" s="9"/>
      <c r="K291" s="9">
        <v>225</v>
      </c>
      <c r="L291" s="9">
        <v>4</v>
      </c>
      <c r="M291" s="9">
        <v>3</v>
      </c>
      <c r="N291" s="9" t="s">
        <v>3</v>
      </c>
      <c r="O291" s="9">
        <v>2</v>
      </c>
      <c r="P291" s="9">
        <f>ROUND(Source!EN286,O291)</f>
        <v>0</v>
      </c>
      <c r="Q291" s="9"/>
      <c r="R291" s="9"/>
      <c r="S291" s="9"/>
      <c r="T291" s="9"/>
      <c r="U291" s="9"/>
      <c r="V291" s="9"/>
      <c r="W291" s="9">
        <v>0</v>
      </c>
      <c r="X291" s="9">
        <v>1</v>
      </c>
      <c r="Y291" s="9">
        <v>0</v>
      </c>
      <c r="Z291" s="9">
        <v>0</v>
      </c>
      <c r="AA291" s="9">
        <v>1</v>
      </c>
      <c r="AB291" s="9">
        <v>0</v>
      </c>
    </row>
    <row r="292" spans="1:28" x14ac:dyDescent="0.2">
      <c r="A292" s="9">
        <v>50</v>
      </c>
      <c r="B292" s="9">
        <v>0</v>
      </c>
      <c r="C292" s="9">
        <v>0</v>
      </c>
      <c r="D292" s="9">
        <v>1</v>
      </c>
      <c r="E292" s="9">
        <v>226</v>
      </c>
      <c r="F292" s="9">
        <f>ROUND(Source!AW286,O292)</f>
        <v>0</v>
      </c>
      <c r="G292" s="9" t="s">
        <v>144</v>
      </c>
      <c r="H292" s="9" t="s">
        <v>145</v>
      </c>
      <c r="I292" s="9"/>
      <c r="J292" s="9"/>
      <c r="K292" s="9">
        <v>226</v>
      </c>
      <c r="L292" s="9">
        <v>5</v>
      </c>
      <c r="M292" s="9">
        <v>3</v>
      </c>
      <c r="N292" s="9" t="s">
        <v>3</v>
      </c>
      <c r="O292" s="9">
        <v>2</v>
      </c>
      <c r="P292" s="9">
        <f>ROUND(Source!EO286,O292)</f>
        <v>0</v>
      </c>
      <c r="Q292" s="9"/>
      <c r="R292" s="9"/>
      <c r="S292" s="9"/>
      <c r="T292" s="9"/>
      <c r="U292" s="9"/>
      <c r="V292" s="9"/>
      <c r="W292" s="9">
        <v>0</v>
      </c>
      <c r="X292" s="9">
        <v>1</v>
      </c>
      <c r="Y292" s="9">
        <v>0</v>
      </c>
      <c r="Z292" s="9">
        <v>0</v>
      </c>
      <c r="AA292" s="9">
        <v>1</v>
      </c>
      <c r="AB292" s="9">
        <v>0</v>
      </c>
    </row>
    <row r="293" spans="1:28" x14ac:dyDescent="0.2">
      <c r="A293" s="9">
        <v>50</v>
      </c>
      <c r="B293" s="9">
        <v>0</v>
      </c>
      <c r="C293" s="9">
        <v>0</v>
      </c>
      <c r="D293" s="9">
        <v>1</v>
      </c>
      <c r="E293" s="9">
        <v>227</v>
      </c>
      <c r="F293" s="9">
        <f>ROUND(Source!AX286,O293)</f>
        <v>0</v>
      </c>
      <c r="G293" s="9" t="s">
        <v>146</v>
      </c>
      <c r="H293" s="9" t="s">
        <v>147</v>
      </c>
      <c r="I293" s="9"/>
      <c r="J293" s="9"/>
      <c r="K293" s="9">
        <v>227</v>
      </c>
      <c r="L293" s="9">
        <v>6</v>
      </c>
      <c r="M293" s="9">
        <v>3</v>
      </c>
      <c r="N293" s="9" t="s">
        <v>3</v>
      </c>
      <c r="O293" s="9">
        <v>2</v>
      </c>
      <c r="P293" s="9">
        <f>ROUND(Source!EP286,O293)</f>
        <v>0</v>
      </c>
      <c r="Q293" s="9"/>
      <c r="R293" s="9"/>
      <c r="S293" s="9"/>
      <c r="T293" s="9"/>
      <c r="U293" s="9"/>
      <c r="V293" s="9"/>
      <c r="W293" s="9">
        <v>0</v>
      </c>
      <c r="X293" s="9">
        <v>1</v>
      </c>
      <c r="Y293" s="9">
        <v>0</v>
      </c>
      <c r="Z293" s="9">
        <v>0</v>
      </c>
      <c r="AA293" s="9">
        <v>1</v>
      </c>
      <c r="AB293" s="9">
        <v>0</v>
      </c>
    </row>
    <row r="294" spans="1:28" x14ac:dyDescent="0.2">
      <c r="A294" s="9">
        <v>50</v>
      </c>
      <c r="B294" s="9">
        <v>0</v>
      </c>
      <c r="C294" s="9">
        <v>0</v>
      </c>
      <c r="D294" s="9">
        <v>1</v>
      </c>
      <c r="E294" s="9">
        <v>228</v>
      </c>
      <c r="F294" s="9">
        <f>ROUND(Source!AY286,O294)</f>
        <v>0</v>
      </c>
      <c r="G294" s="9" t="s">
        <v>148</v>
      </c>
      <c r="H294" s="9" t="s">
        <v>149</v>
      </c>
      <c r="I294" s="9"/>
      <c r="J294" s="9"/>
      <c r="K294" s="9">
        <v>228</v>
      </c>
      <c r="L294" s="9">
        <v>7</v>
      </c>
      <c r="M294" s="9">
        <v>3</v>
      </c>
      <c r="N294" s="9" t="s">
        <v>3</v>
      </c>
      <c r="O294" s="9">
        <v>2</v>
      </c>
      <c r="P294" s="9">
        <f>ROUND(Source!EQ286,O294)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 x14ac:dyDescent="0.2">
      <c r="A295" s="9">
        <v>50</v>
      </c>
      <c r="B295" s="9">
        <v>0</v>
      </c>
      <c r="C295" s="9">
        <v>0</v>
      </c>
      <c r="D295" s="9">
        <v>1</v>
      </c>
      <c r="E295" s="9">
        <v>216</v>
      </c>
      <c r="F295" s="9">
        <f>ROUND(Source!AP286,O295)</f>
        <v>0</v>
      </c>
      <c r="G295" s="9" t="s">
        <v>150</v>
      </c>
      <c r="H295" s="9" t="s">
        <v>151</v>
      </c>
      <c r="I295" s="9"/>
      <c r="J295" s="9"/>
      <c r="K295" s="9">
        <v>216</v>
      </c>
      <c r="L295" s="9">
        <v>8</v>
      </c>
      <c r="M295" s="9">
        <v>3</v>
      </c>
      <c r="N295" s="9" t="s">
        <v>3</v>
      </c>
      <c r="O295" s="9">
        <v>2</v>
      </c>
      <c r="P295" s="9">
        <f>ROUND(Source!EH286,O295)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 x14ac:dyDescent="0.2">
      <c r="A296" s="9">
        <v>50</v>
      </c>
      <c r="B296" s="9">
        <v>0</v>
      </c>
      <c r="C296" s="9">
        <v>0</v>
      </c>
      <c r="D296" s="9">
        <v>1</v>
      </c>
      <c r="E296" s="9">
        <v>223</v>
      </c>
      <c r="F296" s="9">
        <f>ROUND(Source!AQ286,O296)</f>
        <v>0</v>
      </c>
      <c r="G296" s="9" t="s">
        <v>152</v>
      </c>
      <c r="H296" s="9" t="s">
        <v>153</v>
      </c>
      <c r="I296" s="9"/>
      <c r="J296" s="9"/>
      <c r="K296" s="9">
        <v>223</v>
      </c>
      <c r="L296" s="9">
        <v>9</v>
      </c>
      <c r="M296" s="9">
        <v>3</v>
      </c>
      <c r="N296" s="9" t="s">
        <v>3</v>
      </c>
      <c r="O296" s="9">
        <v>2</v>
      </c>
      <c r="P296" s="9">
        <f>ROUND(Source!EI286,O296)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 x14ac:dyDescent="0.2">
      <c r="A297" s="9">
        <v>50</v>
      </c>
      <c r="B297" s="9">
        <v>0</v>
      </c>
      <c r="C297" s="9">
        <v>0</v>
      </c>
      <c r="D297" s="9">
        <v>1</v>
      </c>
      <c r="E297" s="9">
        <v>229</v>
      </c>
      <c r="F297" s="9">
        <f>ROUND(Source!AZ286,O297)</f>
        <v>0</v>
      </c>
      <c r="G297" s="9" t="s">
        <v>154</v>
      </c>
      <c r="H297" s="9" t="s">
        <v>155</v>
      </c>
      <c r="I297" s="9"/>
      <c r="J297" s="9"/>
      <c r="K297" s="9">
        <v>229</v>
      </c>
      <c r="L297" s="9">
        <v>10</v>
      </c>
      <c r="M297" s="9">
        <v>3</v>
      </c>
      <c r="N297" s="9" t="s">
        <v>3</v>
      </c>
      <c r="O297" s="9">
        <v>2</v>
      </c>
      <c r="P297" s="9">
        <f>ROUND(Source!ER286,O297)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 x14ac:dyDescent="0.2">
      <c r="A298" s="9">
        <v>50</v>
      </c>
      <c r="B298" s="9">
        <v>0</v>
      </c>
      <c r="C298" s="9">
        <v>0</v>
      </c>
      <c r="D298" s="9">
        <v>1</v>
      </c>
      <c r="E298" s="9">
        <v>203</v>
      </c>
      <c r="F298" s="9">
        <f>ROUND(Source!Q286,O298)</f>
        <v>0</v>
      </c>
      <c r="G298" s="9" t="s">
        <v>156</v>
      </c>
      <c r="H298" s="9" t="s">
        <v>157</v>
      </c>
      <c r="I298" s="9"/>
      <c r="J298" s="9"/>
      <c r="K298" s="9">
        <v>203</v>
      </c>
      <c r="L298" s="9">
        <v>11</v>
      </c>
      <c r="M298" s="9">
        <v>3</v>
      </c>
      <c r="N298" s="9" t="s">
        <v>3</v>
      </c>
      <c r="O298" s="9">
        <v>2</v>
      </c>
      <c r="P298" s="9">
        <f>ROUND(Source!DI286,O298)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 x14ac:dyDescent="0.2">
      <c r="A299" s="9">
        <v>50</v>
      </c>
      <c r="B299" s="9">
        <v>0</v>
      </c>
      <c r="C299" s="9">
        <v>0</v>
      </c>
      <c r="D299" s="9">
        <v>1</v>
      </c>
      <c r="E299" s="9">
        <v>231</v>
      </c>
      <c r="F299" s="9">
        <f>ROUND(Source!BB286,O299)</f>
        <v>0</v>
      </c>
      <c r="G299" s="9" t="s">
        <v>158</v>
      </c>
      <c r="H299" s="9" t="s">
        <v>159</v>
      </c>
      <c r="I299" s="9"/>
      <c r="J299" s="9"/>
      <c r="K299" s="9">
        <v>231</v>
      </c>
      <c r="L299" s="9">
        <v>12</v>
      </c>
      <c r="M299" s="9">
        <v>3</v>
      </c>
      <c r="N299" s="9" t="s">
        <v>3</v>
      </c>
      <c r="O299" s="9">
        <v>2</v>
      </c>
      <c r="P299" s="9">
        <f>ROUND(Source!ET286,O299)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 x14ac:dyDescent="0.2">
      <c r="A300" s="9">
        <v>50</v>
      </c>
      <c r="B300" s="9">
        <v>0</v>
      </c>
      <c r="C300" s="9">
        <v>0</v>
      </c>
      <c r="D300" s="9">
        <v>1</v>
      </c>
      <c r="E300" s="9">
        <v>204</v>
      </c>
      <c r="F300" s="9">
        <f>ROUND(Source!R286,O300)</f>
        <v>0</v>
      </c>
      <c r="G300" s="9" t="s">
        <v>160</v>
      </c>
      <c r="H300" s="9" t="s">
        <v>161</v>
      </c>
      <c r="I300" s="9"/>
      <c r="J300" s="9"/>
      <c r="K300" s="9">
        <v>204</v>
      </c>
      <c r="L300" s="9">
        <v>13</v>
      </c>
      <c r="M300" s="9">
        <v>3</v>
      </c>
      <c r="N300" s="9" t="s">
        <v>3</v>
      </c>
      <c r="O300" s="9">
        <v>2</v>
      </c>
      <c r="P300" s="9">
        <f>ROUND(Source!DJ286,O300)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 x14ac:dyDescent="0.2">
      <c r="A301" s="9">
        <v>50</v>
      </c>
      <c r="B301" s="9">
        <v>0</v>
      </c>
      <c r="C301" s="9">
        <v>0</v>
      </c>
      <c r="D301" s="9">
        <v>1</v>
      </c>
      <c r="E301" s="9">
        <v>205</v>
      </c>
      <c r="F301" s="9">
        <f>ROUND(Source!S286,O301)</f>
        <v>0</v>
      </c>
      <c r="G301" s="9" t="s">
        <v>162</v>
      </c>
      <c r="H301" s="9" t="s">
        <v>163</v>
      </c>
      <c r="I301" s="9"/>
      <c r="J301" s="9"/>
      <c r="K301" s="9">
        <v>205</v>
      </c>
      <c r="L301" s="9">
        <v>14</v>
      </c>
      <c r="M301" s="9">
        <v>3</v>
      </c>
      <c r="N301" s="9" t="s">
        <v>3</v>
      </c>
      <c r="O301" s="9">
        <v>2</v>
      </c>
      <c r="P301" s="9">
        <f>ROUND(Source!DK286,O301)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 x14ac:dyDescent="0.2">
      <c r="A302" s="9">
        <v>50</v>
      </c>
      <c r="B302" s="9">
        <v>0</v>
      </c>
      <c r="C302" s="9">
        <v>0</v>
      </c>
      <c r="D302" s="9">
        <v>1</v>
      </c>
      <c r="E302" s="9">
        <v>232</v>
      </c>
      <c r="F302" s="9">
        <f>ROUND(Source!BC286,O302)</f>
        <v>0</v>
      </c>
      <c r="G302" s="9" t="s">
        <v>164</v>
      </c>
      <c r="H302" s="9" t="s">
        <v>165</v>
      </c>
      <c r="I302" s="9"/>
      <c r="J302" s="9"/>
      <c r="K302" s="9">
        <v>232</v>
      </c>
      <c r="L302" s="9">
        <v>15</v>
      </c>
      <c r="M302" s="9">
        <v>3</v>
      </c>
      <c r="N302" s="9" t="s">
        <v>3</v>
      </c>
      <c r="O302" s="9">
        <v>2</v>
      </c>
      <c r="P302" s="9">
        <f>ROUND(Source!EU286,O302)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 x14ac:dyDescent="0.2">
      <c r="A303" s="9">
        <v>50</v>
      </c>
      <c r="B303" s="9">
        <v>0</v>
      </c>
      <c r="C303" s="9">
        <v>0</v>
      </c>
      <c r="D303" s="9">
        <v>1</v>
      </c>
      <c r="E303" s="9">
        <v>214</v>
      </c>
      <c r="F303" s="9">
        <f>ROUND(Source!AS286,O303)</f>
        <v>0</v>
      </c>
      <c r="G303" s="9" t="s">
        <v>166</v>
      </c>
      <c r="H303" s="9" t="s">
        <v>167</v>
      </c>
      <c r="I303" s="9"/>
      <c r="J303" s="9"/>
      <c r="K303" s="9">
        <v>214</v>
      </c>
      <c r="L303" s="9">
        <v>16</v>
      </c>
      <c r="M303" s="9">
        <v>3</v>
      </c>
      <c r="N303" s="9" t="s">
        <v>3</v>
      </c>
      <c r="O303" s="9">
        <v>2</v>
      </c>
      <c r="P303" s="9">
        <f>ROUND(Source!EK286,O303)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 x14ac:dyDescent="0.2">
      <c r="A304" s="9">
        <v>50</v>
      </c>
      <c r="B304" s="9">
        <v>0</v>
      </c>
      <c r="C304" s="9">
        <v>0</v>
      </c>
      <c r="D304" s="9">
        <v>1</v>
      </c>
      <c r="E304" s="9">
        <v>215</v>
      </c>
      <c r="F304" s="9">
        <f>ROUND(Source!AT286,O304)</f>
        <v>0</v>
      </c>
      <c r="G304" s="9" t="s">
        <v>168</v>
      </c>
      <c r="H304" s="9" t="s">
        <v>169</v>
      </c>
      <c r="I304" s="9"/>
      <c r="J304" s="9"/>
      <c r="K304" s="9">
        <v>215</v>
      </c>
      <c r="L304" s="9">
        <v>17</v>
      </c>
      <c r="M304" s="9">
        <v>3</v>
      </c>
      <c r="N304" s="9" t="s">
        <v>3</v>
      </c>
      <c r="O304" s="9">
        <v>2</v>
      </c>
      <c r="P304" s="9">
        <f>ROUND(Source!EL286,O304)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55" x14ac:dyDescent="0.2">
      <c r="A305" s="9">
        <v>50</v>
      </c>
      <c r="B305" s="9">
        <v>0</v>
      </c>
      <c r="C305" s="9">
        <v>0</v>
      </c>
      <c r="D305" s="9">
        <v>1</v>
      </c>
      <c r="E305" s="9">
        <v>217</v>
      </c>
      <c r="F305" s="9">
        <f>ROUND(Source!AU286,O305)</f>
        <v>0</v>
      </c>
      <c r="G305" s="9" t="s">
        <v>170</v>
      </c>
      <c r="H305" s="9" t="s">
        <v>171</v>
      </c>
      <c r="I305" s="9"/>
      <c r="J305" s="9"/>
      <c r="K305" s="9">
        <v>217</v>
      </c>
      <c r="L305" s="9">
        <v>18</v>
      </c>
      <c r="M305" s="9">
        <v>3</v>
      </c>
      <c r="N305" s="9" t="s">
        <v>3</v>
      </c>
      <c r="O305" s="9">
        <v>2</v>
      </c>
      <c r="P305" s="9">
        <f>ROUND(Source!EM286,O305)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55" x14ac:dyDescent="0.2">
      <c r="A306" s="9">
        <v>50</v>
      </c>
      <c r="B306" s="9">
        <v>0</v>
      </c>
      <c r="C306" s="9">
        <v>0</v>
      </c>
      <c r="D306" s="9">
        <v>1</v>
      </c>
      <c r="E306" s="9">
        <v>230</v>
      </c>
      <c r="F306" s="9">
        <f>ROUND(Source!BA286,O306)</f>
        <v>0</v>
      </c>
      <c r="G306" s="9" t="s">
        <v>172</v>
      </c>
      <c r="H306" s="9" t="s">
        <v>173</v>
      </c>
      <c r="I306" s="9"/>
      <c r="J306" s="9"/>
      <c r="K306" s="9">
        <v>230</v>
      </c>
      <c r="L306" s="9">
        <v>19</v>
      </c>
      <c r="M306" s="9">
        <v>3</v>
      </c>
      <c r="N306" s="9" t="s">
        <v>3</v>
      </c>
      <c r="O306" s="9">
        <v>2</v>
      </c>
      <c r="P306" s="9">
        <f>ROUND(Source!ES286,O306)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55" x14ac:dyDescent="0.2">
      <c r="A307" s="9">
        <v>50</v>
      </c>
      <c r="B307" s="9">
        <v>0</v>
      </c>
      <c r="C307" s="9">
        <v>0</v>
      </c>
      <c r="D307" s="9">
        <v>1</v>
      </c>
      <c r="E307" s="9">
        <v>206</v>
      </c>
      <c r="F307" s="9">
        <f>ROUND(Source!T286,O307)</f>
        <v>0</v>
      </c>
      <c r="G307" s="9" t="s">
        <v>174</v>
      </c>
      <c r="H307" s="9" t="s">
        <v>175</v>
      </c>
      <c r="I307" s="9"/>
      <c r="J307" s="9"/>
      <c r="K307" s="9">
        <v>206</v>
      </c>
      <c r="L307" s="9">
        <v>20</v>
      </c>
      <c r="M307" s="9">
        <v>3</v>
      </c>
      <c r="N307" s="9" t="s">
        <v>3</v>
      </c>
      <c r="O307" s="9">
        <v>2</v>
      </c>
      <c r="P307" s="9">
        <f>ROUND(Source!DL286,O307)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55" x14ac:dyDescent="0.2">
      <c r="A308" s="9">
        <v>50</v>
      </c>
      <c r="B308" s="9">
        <v>0</v>
      </c>
      <c r="C308" s="9">
        <v>0</v>
      </c>
      <c r="D308" s="9">
        <v>1</v>
      </c>
      <c r="E308" s="9">
        <v>207</v>
      </c>
      <c r="F308" s="9">
        <f>ROUND(Source!U286,O308)</f>
        <v>0</v>
      </c>
      <c r="G308" s="9" t="s">
        <v>176</v>
      </c>
      <c r="H308" s="9" t="s">
        <v>177</v>
      </c>
      <c r="I308" s="9"/>
      <c r="J308" s="9"/>
      <c r="K308" s="9">
        <v>207</v>
      </c>
      <c r="L308" s="9">
        <v>21</v>
      </c>
      <c r="M308" s="9">
        <v>3</v>
      </c>
      <c r="N308" s="9" t="s">
        <v>3</v>
      </c>
      <c r="O308" s="9">
        <v>7</v>
      </c>
      <c r="P308" s="9">
        <f>ROUND(Source!DM286,O308)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55" x14ac:dyDescent="0.2">
      <c r="A309" s="9">
        <v>50</v>
      </c>
      <c r="B309" s="9">
        <v>0</v>
      </c>
      <c r="C309" s="9">
        <v>0</v>
      </c>
      <c r="D309" s="9">
        <v>1</v>
      </c>
      <c r="E309" s="9">
        <v>208</v>
      </c>
      <c r="F309" s="9">
        <f>ROUND(Source!V286,O309)</f>
        <v>0</v>
      </c>
      <c r="G309" s="9" t="s">
        <v>178</v>
      </c>
      <c r="H309" s="9" t="s">
        <v>179</v>
      </c>
      <c r="I309" s="9"/>
      <c r="J309" s="9"/>
      <c r="K309" s="9">
        <v>208</v>
      </c>
      <c r="L309" s="9">
        <v>22</v>
      </c>
      <c r="M309" s="9">
        <v>3</v>
      </c>
      <c r="N309" s="9" t="s">
        <v>3</v>
      </c>
      <c r="O309" s="9">
        <v>7</v>
      </c>
      <c r="P309" s="9">
        <f>ROUND(Source!DN286,O309)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55" x14ac:dyDescent="0.2">
      <c r="A310" s="9">
        <v>50</v>
      </c>
      <c r="B310" s="9">
        <v>0</v>
      </c>
      <c r="C310" s="9">
        <v>0</v>
      </c>
      <c r="D310" s="9">
        <v>1</v>
      </c>
      <c r="E310" s="9">
        <v>209</v>
      </c>
      <c r="F310" s="9">
        <f>ROUND(Source!W286,O310)</f>
        <v>0</v>
      </c>
      <c r="G310" s="9" t="s">
        <v>180</v>
      </c>
      <c r="H310" s="9" t="s">
        <v>181</v>
      </c>
      <c r="I310" s="9"/>
      <c r="J310" s="9"/>
      <c r="K310" s="9">
        <v>209</v>
      </c>
      <c r="L310" s="9">
        <v>23</v>
      </c>
      <c r="M310" s="9">
        <v>3</v>
      </c>
      <c r="N310" s="9" t="s">
        <v>3</v>
      </c>
      <c r="O310" s="9">
        <v>2</v>
      </c>
      <c r="P310" s="9">
        <f>ROUND(Source!DO286,O310)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55" x14ac:dyDescent="0.2">
      <c r="A311" s="9">
        <v>50</v>
      </c>
      <c r="B311" s="9">
        <v>0</v>
      </c>
      <c r="C311" s="9">
        <v>0</v>
      </c>
      <c r="D311" s="9">
        <v>1</v>
      </c>
      <c r="E311" s="9">
        <v>233</v>
      </c>
      <c r="F311" s="9">
        <f>ROUND(Source!BD286,O311)</f>
        <v>0</v>
      </c>
      <c r="G311" s="9" t="s">
        <v>182</v>
      </c>
      <c r="H311" s="9" t="s">
        <v>183</v>
      </c>
      <c r="I311" s="9"/>
      <c r="J311" s="9"/>
      <c r="K311" s="9">
        <v>233</v>
      </c>
      <c r="L311" s="9">
        <v>24</v>
      </c>
      <c r="M311" s="9">
        <v>3</v>
      </c>
      <c r="N311" s="9" t="s">
        <v>3</v>
      </c>
      <c r="O311" s="9">
        <v>2</v>
      </c>
      <c r="P311" s="9">
        <f>ROUND(Source!EV286,O311)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55" x14ac:dyDescent="0.2">
      <c r="A312" s="9">
        <v>50</v>
      </c>
      <c r="B312" s="9">
        <v>0</v>
      </c>
      <c r="C312" s="9">
        <v>0</v>
      </c>
      <c r="D312" s="9">
        <v>1</v>
      </c>
      <c r="E312" s="9">
        <v>210</v>
      </c>
      <c r="F312" s="9">
        <f>ROUND(Source!X286,O312)</f>
        <v>0</v>
      </c>
      <c r="G312" s="9" t="s">
        <v>184</v>
      </c>
      <c r="H312" s="9" t="s">
        <v>185</v>
      </c>
      <c r="I312" s="9"/>
      <c r="J312" s="9"/>
      <c r="K312" s="9">
        <v>210</v>
      </c>
      <c r="L312" s="9">
        <v>25</v>
      </c>
      <c r="M312" s="9">
        <v>3</v>
      </c>
      <c r="N312" s="9" t="s">
        <v>3</v>
      </c>
      <c r="O312" s="9">
        <v>2</v>
      </c>
      <c r="P312" s="9">
        <f>ROUND(Source!DP286,O312)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55" x14ac:dyDescent="0.2">
      <c r="A313" s="9">
        <v>50</v>
      </c>
      <c r="B313" s="9">
        <v>0</v>
      </c>
      <c r="C313" s="9">
        <v>0</v>
      </c>
      <c r="D313" s="9">
        <v>1</v>
      </c>
      <c r="E313" s="9">
        <v>211</v>
      </c>
      <c r="F313" s="9">
        <f>ROUND(Source!Y286,O313)</f>
        <v>0</v>
      </c>
      <c r="G313" s="9" t="s">
        <v>186</v>
      </c>
      <c r="H313" s="9" t="s">
        <v>187</v>
      </c>
      <c r="I313" s="9"/>
      <c r="J313" s="9"/>
      <c r="K313" s="9">
        <v>211</v>
      </c>
      <c r="L313" s="9">
        <v>26</v>
      </c>
      <c r="M313" s="9">
        <v>3</v>
      </c>
      <c r="N313" s="9" t="s">
        <v>3</v>
      </c>
      <c r="O313" s="9">
        <v>2</v>
      </c>
      <c r="P313" s="9">
        <f>ROUND(Source!DQ286,O313)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55" x14ac:dyDescent="0.2">
      <c r="A314" s="9">
        <v>50</v>
      </c>
      <c r="B314" s="9">
        <v>0</v>
      </c>
      <c r="C314" s="9">
        <v>0</v>
      </c>
      <c r="D314" s="9">
        <v>1</v>
      </c>
      <c r="E314" s="9">
        <v>224</v>
      </c>
      <c r="F314" s="9">
        <f>ROUND(Source!AR286,O314)</f>
        <v>0</v>
      </c>
      <c r="G314" s="9" t="s">
        <v>188</v>
      </c>
      <c r="H314" s="9" t="s">
        <v>189</v>
      </c>
      <c r="I314" s="9"/>
      <c r="J314" s="9"/>
      <c r="K314" s="9">
        <v>224</v>
      </c>
      <c r="L314" s="9">
        <v>27</v>
      </c>
      <c r="M314" s="9">
        <v>3</v>
      </c>
      <c r="N314" s="9" t="s">
        <v>3</v>
      </c>
      <c r="O314" s="9">
        <v>2</v>
      </c>
      <c r="P314" s="9">
        <f>ROUND(Source!EJ286,O314)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6" spans="1:255" x14ac:dyDescent="0.2">
      <c r="A316" s="1">
        <v>4</v>
      </c>
      <c r="B316" s="1">
        <v>1</v>
      </c>
      <c r="C316" s="1"/>
      <c r="D316" s="1">
        <f>ROW(A399)</f>
        <v>399</v>
      </c>
      <c r="E316" s="1"/>
      <c r="F316" s="1" t="s">
        <v>28</v>
      </c>
      <c r="G316" s="1" t="s">
        <v>356</v>
      </c>
      <c r="H316" s="1" t="s">
        <v>3</v>
      </c>
      <c r="I316" s="1">
        <v>0</v>
      </c>
      <c r="J316" s="1"/>
      <c r="K316" s="1">
        <v>0</v>
      </c>
      <c r="L316" s="1"/>
      <c r="M316" s="1" t="s">
        <v>3</v>
      </c>
      <c r="N316" s="1"/>
      <c r="O316" s="1"/>
      <c r="P316" s="1"/>
      <c r="Q316" s="1"/>
      <c r="R316" s="1"/>
      <c r="S316" s="1">
        <v>0</v>
      </c>
      <c r="T316" s="1">
        <v>0</v>
      </c>
      <c r="U316" s="1" t="s">
        <v>3</v>
      </c>
      <c r="V316" s="1">
        <v>0</v>
      </c>
      <c r="W316" s="1"/>
      <c r="X316" s="1"/>
      <c r="Y316" s="1"/>
      <c r="Z316" s="1"/>
      <c r="AA316" s="1"/>
      <c r="AB316" s="1" t="s">
        <v>3</v>
      </c>
      <c r="AC316" s="1" t="s">
        <v>3</v>
      </c>
      <c r="AD316" s="1" t="s">
        <v>3</v>
      </c>
      <c r="AE316" s="1" t="s">
        <v>3</v>
      </c>
      <c r="AF316" s="1" t="s">
        <v>3</v>
      </c>
      <c r="AG316" s="1" t="s">
        <v>3</v>
      </c>
      <c r="AH316" s="1"/>
      <c r="AI316" s="1"/>
      <c r="AJ316" s="1"/>
      <c r="AK316" s="1"/>
      <c r="AL316" s="1"/>
      <c r="AM316" s="1"/>
      <c r="AN316" s="1"/>
      <c r="AO316" s="1"/>
      <c r="AP316" s="1" t="s">
        <v>3</v>
      </c>
      <c r="AQ316" s="1" t="s">
        <v>3</v>
      </c>
      <c r="AR316" s="1" t="s">
        <v>3</v>
      </c>
      <c r="AS316" s="1"/>
      <c r="AT316" s="1"/>
      <c r="AU316" s="1"/>
      <c r="AV316" s="1"/>
      <c r="AW316" s="1"/>
      <c r="AX316" s="1"/>
      <c r="AY316" s="1"/>
      <c r="AZ316" s="1" t="s">
        <v>3</v>
      </c>
      <c r="BA316" s="1"/>
      <c r="BB316" s="1" t="s">
        <v>3</v>
      </c>
      <c r="BC316" s="1" t="s">
        <v>3</v>
      </c>
      <c r="BD316" s="1" t="s">
        <v>3</v>
      </c>
      <c r="BE316" s="1" t="s">
        <v>3</v>
      </c>
      <c r="BF316" s="1" t="s">
        <v>3</v>
      </c>
      <c r="BG316" s="1" t="s">
        <v>3</v>
      </c>
      <c r="BH316" s="1" t="s">
        <v>3</v>
      </c>
      <c r="BI316" s="1" t="s">
        <v>3</v>
      </c>
      <c r="BJ316" s="1" t="s">
        <v>3</v>
      </c>
      <c r="BK316" s="1" t="s">
        <v>3</v>
      </c>
      <c r="BL316" s="1" t="s">
        <v>3</v>
      </c>
      <c r="BM316" s="1" t="s">
        <v>3</v>
      </c>
      <c r="BN316" s="1" t="s">
        <v>3</v>
      </c>
      <c r="BO316" s="1" t="s">
        <v>3</v>
      </c>
      <c r="BP316" s="1" t="s">
        <v>3</v>
      </c>
      <c r="BQ316" s="1"/>
      <c r="BR316" s="1"/>
      <c r="BS316" s="1"/>
      <c r="BT316" s="1"/>
      <c r="BU316" s="1"/>
      <c r="BV316" s="1"/>
      <c r="BW316" s="1"/>
      <c r="BX316" s="1">
        <v>0</v>
      </c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>
        <v>0</v>
      </c>
    </row>
    <row r="318" spans="1:255" x14ac:dyDescent="0.2">
      <c r="A318" s="7">
        <v>52</v>
      </c>
      <c r="B318" s="7">
        <f t="shared" ref="B318:G318" si="184">B399</f>
        <v>1</v>
      </c>
      <c r="C318" s="7">
        <f t="shared" si="184"/>
        <v>4</v>
      </c>
      <c r="D318" s="7">
        <f t="shared" si="184"/>
        <v>316</v>
      </c>
      <c r="E318" s="7">
        <f t="shared" si="184"/>
        <v>0</v>
      </c>
      <c r="F318" s="7" t="str">
        <f t="shared" si="184"/>
        <v>Новый раздел</v>
      </c>
      <c r="G318" s="7" t="str">
        <f t="shared" si="184"/>
        <v>Материалы</v>
      </c>
      <c r="H318" s="7"/>
      <c r="I318" s="7"/>
      <c r="J318" s="7"/>
      <c r="K318" s="7"/>
      <c r="L318" s="7"/>
      <c r="M318" s="7"/>
      <c r="N318" s="7"/>
      <c r="O318" s="7">
        <f t="shared" ref="O318:BZ318" si="185">O399</f>
        <v>20916.560000000001</v>
      </c>
      <c r="P318" s="7">
        <f t="shared" si="185"/>
        <v>20916.560000000001</v>
      </c>
      <c r="Q318" s="7">
        <f t="shared" si="185"/>
        <v>0</v>
      </c>
      <c r="R318" s="7">
        <f t="shared" si="185"/>
        <v>0</v>
      </c>
      <c r="S318" s="7">
        <f t="shared" si="185"/>
        <v>0</v>
      </c>
      <c r="T318" s="7">
        <f t="shared" si="185"/>
        <v>0</v>
      </c>
      <c r="U318" s="7">
        <f t="shared" si="185"/>
        <v>0</v>
      </c>
      <c r="V318" s="7">
        <f t="shared" si="185"/>
        <v>0</v>
      </c>
      <c r="W318" s="7">
        <f t="shared" si="185"/>
        <v>0</v>
      </c>
      <c r="X318" s="7">
        <f t="shared" si="185"/>
        <v>0</v>
      </c>
      <c r="Y318" s="7">
        <f t="shared" si="185"/>
        <v>0</v>
      </c>
      <c r="Z318" s="7">
        <f t="shared" si="185"/>
        <v>0</v>
      </c>
      <c r="AA318" s="7">
        <f t="shared" si="185"/>
        <v>0</v>
      </c>
      <c r="AB318" s="7">
        <f t="shared" si="185"/>
        <v>20916.560000000001</v>
      </c>
      <c r="AC318" s="7">
        <f t="shared" si="185"/>
        <v>20916.560000000001</v>
      </c>
      <c r="AD318" s="7">
        <f t="shared" si="185"/>
        <v>0</v>
      </c>
      <c r="AE318" s="7">
        <f t="shared" si="185"/>
        <v>0</v>
      </c>
      <c r="AF318" s="7">
        <f t="shared" si="185"/>
        <v>0</v>
      </c>
      <c r="AG318" s="7">
        <f t="shared" si="185"/>
        <v>0</v>
      </c>
      <c r="AH318" s="7">
        <f t="shared" si="185"/>
        <v>0</v>
      </c>
      <c r="AI318" s="7">
        <f t="shared" si="185"/>
        <v>0</v>
      </c>
      <c r="AJ318" s="7">
        <f t="shared" si="185"/>
        <v>0</v>
      </c>
      <c r="AK318" s="7">
        <f t="shared" si="185"/>
        <v>0</v>
      </c>
      <c r="AL318" s="7">
        <f t="shared" si="185"/>
        <v>0</v>
      </c>
      <c r="AM318" s="7">
        <f t="shared" si="185"/>
        <v>0</v>
      </c>
      <c r="AN318" s="7">
        <f t="shared" si="185"/>
        <v>0</v>
      </c>
      <c r="AO318" s="7">
        <f t="shared" si="185"/>
        <v>0</v>
      </c>
      <c r="AP318" s="7">
        <f t="shared" si="185"/>
        <v>0</v>
      </c>
      <c r="AQ318" s="7">
        <f t="shared" si="185"/>
        <v>0</v>
      </c>
      <c r="AR318" s="7">
        <f t="shared" si="185"/>
        <v>20916.560000000001</v>
      </c>
      <c r="AS318" s="7">
        <f t="shared" si="185"/>
        <v>20916.560000000001</v>
      </c>
      <c r="AT318" s="7">
        <f t="shared" si="185"/>
        <v>0</v>
      </c>
      <c r="AU318" s="7">
        <f t="shared" si="185"/>
        <v>0</v>
      </c>
      <c r="AV318" s="7">
        <f t="shared" si="185"/>
        <v>20916.560000000001</v>
      </c>
      <c r="AW318" s="7">
        <f t="shared" si="185"/>
        <v>20916.560000000001</v>
      </c>
      <c r="AX318" s="7">
        <f t="shared" si="185"/>
        <v>0</v>
      </c>
      <c r="AY318" s="7">
        <f t="shared" si="185"/>
        <v>20916.560000000001</v>
      </c>
      <c r="AZ318" s="7">
        <f t="shared" si="185"/>
        <v>0</v>
      </c>
      <c r="BA318" s="7">
        <f t="shared" si="185"/>
        <v>0</v>
      </c>
      <c r="BB318" s="7">
        <f t="shared" si="185"/>
        <v>0</v>
      </c>
      <c r="BC318" s="7">
        <f t="shared" si="185"/>
        <v>0</v>
      </c>
      <c r="BD318" s="7">
        <f t="shared" si="185"/>
        <v>0</v>
      </c>
      <c r="BE318" s="7">
        <f t="shared" si="185"/>
        <v>0</v>
      </c>
      <c r="BF318" s="7">
        <f t="shared" si="185"/>
        <v>0</v>
      </c>
      <c r="BG318" s="7">
        <f t="shared" si="185"/>
        <v>0</v>
      </c>
      <c r="BH318" s="7">
        <f t="shared" si="185"/>
        <v>0</v>
      </c>
      <c r="BI318" s="7">
        <f t="shared" si="185"/>
        <v>0</v>
      </c>
      <c r="BJ318" s="7">
        <f t="shared" si="185"/>
        <v>0</v>
      </c>
      <c r="BK318" s="7">
        <f t="shared" si="185"/>
        <v>0</v>
      </c>
      <c r="BL318" s="7">
        <f t="shared" si="185"/>
        <v>0</v>
      </c>
      <c r="BM318" s="7">
        <f t="shared" si="185"/>
        <v>0</v>
      </c>
      <c r="BN318" s="7">
        <f t="shared" si="185"/>
        <v>0</v>
      </c>
      <c r="BO318" s="7">
        <f t="shared" si="185"/>
        <v>0</v>
      </c>
      <c r="BP318" s="7">
        <f t="shared" si="185"/>
        <v>0</v>
      </c>
      <c r="BQ318" s="7">
        <f t="shared" si="185"/>
        <v>0</v>
      </c>
      <c r="BR318" s="7">
        <f t="shared" si="185"/>
        <v>0</v>
      </c>
      <c r="BS318" s="7">
        <f t="shared" si="185"/>
        <v>0</v>
      </c>
      <c r="BT318" s="7">
        <f t="shared" si="185"/>
        <v>0</v>
      </c>
      <c r="BU318" s="7">
        <f t="shared" si="185"/>
        <v>0</v>
      </c>
      <c r="BV318" s="7">
        <f t="shared" si="185"/>
        <v>0</v>
      </c>
      <c r="BW318" s="7">
        <f t="shared" si="185"/>
        <v>0</v>
      </c>
      <c r="BX318" s="7">
        <f t="shared" si="185"/>
        <v>0</v>
      </c>
      <c r="BY318" s="7">
        <f t="shared" si="185"/>
        <v>0</v>
      </c>
      <c r="BZ318" s="7">
        <f t="shared" si="185"/>
        <v>0</v>
      </c>
      <c r="CA318" s="7">
        <f t="shared" ref="CA318:EL318" si="186">CA399</f>
        <v>20916.560000000001</v>
      </c>
      <c r="CB318" s="7">
        <f t="shared" si="186"/>
        <v>20916.560000000001</v>
      </c>
      <c r="CC318" s="7">
        <f t="shared" si="186"/>
        <v>0</v>
      </c>
      <c r="CD318" s="7">
        <f t="shared" si="186"/>
        <v>0</v>
      </c>
      <c r="CE318" s="7">
        <f t="shared" si="186"/>
        <v>20916.560000000001</v>
      </c>
      <c r="CF318" s="7">
        <f t="shared" si="186"/>
        <v>20916.560000000001</v>
      </c>
      <c r="CG318" s="7">
        <f t="shared" si="186"/>
        <v>0</v>
      </c>
      <c r="CH318" s="7">
        <f t="shared" si="186"/>
        <v>20916.560000000001</v>
      </c>
      <c r="CI318" s="7">
        <f t="shared" si="186"/>
        <v>0</v>
      </c>
      <c r="CJ318" s="7">
        <f t="shared" si="186"/>
        <v>0</v>
      </c>
      <c r="CK318" s="7">
        <f t="shared" si="186"/>
        <v>0</v>
      </c>
      <c r="CL318" s="7">
        <f t="shared" si="186"/>
        <v>0</v>
      </c>
      <c r="CM318" s="7">
        <f t="shared" si="186"/>
        <v>0</v>
      </c>
      <c r="CN318" s="7">
        <f t="shared" si="186"/>
        <v>0</v>
      </c>
      <c r="CO318" s="7">
        <f t="shared" si="186"/>
        <v>0</v>
      </c>
      <c r="CP318" s="7">
        <f t="shared" si="186"/>
        <v>0</v>
      </c>
      <c r="CQ318" s="7">
        <f t="shared" si="186"/>
        <v>0</v>
      </c>
      <c r="CR318" s="7">
        <f t="shared" si="186"/>
        <v>0</v>
      </c>
      <c r="CS318" s="7">
        <f t="shared" si="186"/>
        <v>0</v>
      </c>
      <c r="CT318" s="7">
        <f t="shared" si="186"/>
        <v>0</v>
      </c>
      <c r="CU318" s="7">
        <f t="shared" si="186"/>
        <v>0</v>
      </c>
      <c r="CV318" s="7">
        <f t="shared" si="186"/>
        <v>0</v>
      </c>
      <c r="CW318" s="7">
        <f t="shared" si="186"/>
        <v>0</v>
      </c>
      <c r="CX318" s="7">
        <f t="shared" si="186"/>
        <v>0</v>
      </c>
      <c r="CY318" s="7">
        <f t="shared" si="186"/>
        <v>0</v>
      </c>
      <c r="CZ318" s="7">
        <f t="shared" si="186"/>
        <v>0</v>
      </c>
      <c r="DA318" s="7">
        <f t="shared" si="186"/>
        <v>0</v>
      </c>
      <c r="DB318" s="7">
        <f t="shared" si="186"/>
        <v>0</v>
      </c>
      <c r="DC318" s="7">
        <f t="shared" si="186"/>
        <v>0</v>
      </c>
      <c r="DD318" s="7">
        <f t="shared" si="186"/>
        <v>0</v>
      </c>
      <c r="DE318" s="7">
        <f t="shared" si="186"/>
        <v>0</v>
      </c>
      <c r="DF318" s="7">
        <f t="shared" si="186"/>
        <v>0</v>
      </c>
      <c r="DG318" s="4">
        <f t="shared" si="186"/>
        <v>20916.560000000001</v>
      </c>
      <c r="DH318" s="4">
        <f t="shared" si="186"/>
        <v>20916.560000000001</v>
      </c>
      <c r="DI318" s="4">
        <f t="shared" si="186"/>
        <v>0</v>
      </c>
      <c r="DJ318" s="4">
        <f t="shared" si="186"/>
        <v>0</v>
      </c>
      <c r="DK318" s="4">
        <f t="shared" si="186"/>
        <v>0</v>
      </c>
      <c r="DL318" s="4">
        <f t="shared" si="186"/>
        <v>0</v>
      </c>
      <c r="DM318" s="4">
        <f t="shared" si="186"/>
        <v>0</v>
      </c>
      <c r="DN318" s="4">
        <f t="shared" si="186"/>
        <v>0</v>
      </c>
      <c r="DO318" s="4">
        <f t="shared" si="186"/>
        <v>0</v>
      </c>
      <c r="DP318" s="4">
        <f t="shared" si="186"/>
        <v>0</v>
      </c>
      <c r="DQ318" s="4">
        <f t="shared" si="186"/>
        <v>0</v>
      </c>
      <c r="DR318" s="4">
        <f t="shared" si="186"/>
        <v>0</v>
      </c>
      <c r="DS318" s="4">
        <f t="shared" si="186"/>
        <v>0</v>
      </c>
      <c r="DT318" s="4">
        <f t="shared" si="186"/>
        <v>20916.560000000001</v>
      </c>
      <c r="DU318" s="4">
        <f t="shared" si="186"/>
        <v>20916.560000000001</v>
      </c>
      <c r="DV318" s="4">
        <f t="shared" si="186"/>
        <v>0</v>
      </c>
      <c r="DW318" s="4">
        <f t="shared" si="186"/>
        <v>0</v>
      </c>
      <c r="DX318" s="4">
        <f t="shared" si="186"/>
        <v>0</v>
      </c>
      <c r="DY318" s="4">
        <f t="shared" si="186"/>
        <v>0</v>
      </c>
      <c r="DZ318" s="4">
        <f t="shared" si="186"/>
        <v>0</v>
      </c>
      <c r="EA318" s="4">
        <f t="shared" si="186"/>
        <v>0</v>
      </c>
      <c r="EB318" s="4">
        <f t="shared" si="186"/>
        <v>0</v>
      </c>
      <c r="EC318" s="4">
        <f t="shared" si="186"/>
        <v>0</v>
      </c>
      <c r="ED318" s="4">
        <f t="shared" si="186"/>
        <v>0</v>
      </c>
      <c r="EE318" s="4">
        <f t="shared" si="186"/>
        <v>0</v>
      </c>
      <c r="EF318" s="4">
        <f t="shared" si="186"/>
        <v>0</v>
      </c>
      <c r="EG318" s="4">
        <f t="shared" si="186"/>
        <v>0</v>
      </c>
      <c r="EH318" s="4">
        <f t="shared" si="186"/>
        <v>0</v>
      </c>
      <c r="EI318" s="4">
        <f t="shared" si="186"/>
        <v>0</v>
      </c>
      <c r="EJ318" s="4">
        <f t="shared" si="186"/>
        <v>20916.560000000001</v>
      </c>
      <c r="EK318" s="4">
        <f t="shared" si="186"/>
        <v>20916.560000000001</v>
      </c>
      <c r="EL318" s="4">
        <f t="shared" si="186"/>
        <v>0</v>
      </c>
      <c r="EM318" s="4">
        <f t="shared" ref="EM318:GX318" si="187">EM399</f>
        <v>0</v>
      </c>
      <c r="EN318" s="4">
        <f t="shared" si="187"/>
        <v>20916.560000000001</v>
      </c>
      <c r="EO318" s="4">
        <f t="shared" si="187"/>
        <v>20916.560000000001</v>
      </c>
      <c r="EP318" s="4">
        <f t="shared" si="187"/>
        <v>0</v>
      </c>
      <c r="EQ318" s="4">
        <f t="shared" si="187"/>
        <v>20916.560000000001</v>
      </c>
      <c r="ER318" s="4">
        <f t="shared" si="187"/>
        <v>0</v>
      </c>
      <c r="ES318" s="4">
        <f t="shared" si="187"/>
        <v>0</v>
      </c>
      <c r="ET318" s="4">
        <f t="shared" si="187"/>
        <v>0</v>
      </c>
      <c r="EU318" s="4">
        <f t="shared" si="187"/>
        <v>0</v>
      </c>
      <c r="EV318" s="4">
        <f t="shared" si="187"/>
        <v>0</v>
      </c>
      <c r="EW318" s="4">
        <f t="shared" si="187"/>
        <v>0</v>
      </c>
      <c r="EX318" s="4">
        <f t="shared" si="187"/>
        <v>0</v>
      </c>
      <c r="EY318" s="4">
        <f t="shared" si="187"/>
        <v>0</v>
      </c>
      <c r="EZ318" s="4">
        <f t="shared" si="187"/>
        <v>0</v>
      </c>
      <c r="FA318" s="4">
        <f t="shared" si="187"/>
        <v>0</v>
      </c>
      <c r="FB318" s="4">
        <f t="shared" si="187"/>
        <v>0</v>
      </c>
      <c r="FC318" s="4">
        <f t="shared" si="187"/>
        <v>0</v>
      </c>
      <c r="FD318" s="4">
        <f t="shared" si="187"/>
        <v>0</v>
      </c>
      <c r="FE318" s="4">
        <f t="shared" si="187"/>
        <v>0</v>
      </c>
      <c r="FF318" s="4">
        <f t="shared" si="187"/>
        <v>0</v>
      </c>
      <c r="FG318" s="4">
        <f t="shared" si="187"/>
        <v>0</v>
      </c>
      <c r="FH318" s="4">
        <f t="shared" si="187"/>
        <v>0</v>
      </c>
      <c r="FI318" s="4">
        <f t="shared" si="187"/>
        <v>0</v>
      </c>
      <c r="FJ318" s="4">
        <f t="shared" si="187"/>
        <v>0</v>
      </c>
      <c r="FK318" s="4">
        <f t="shared" si="187"/>
        <v>0</v>
      </c>
      <c r="FL318" s="4">
        <f t="shared" si="187"/>
        <v>0</v>
      </c>
      <c r="FM318" s="4">
        <f t="shared" si="187"/>
        <v>0</v>
      </c>
      <c r="FN318" s="4">
        <f t="shared" si="187"/>
        <v>0</v>
      </c>
      <c r="FO318" s="4">
        <f t="shared" si="187"/>
        <v>0</v>
      </c>
      <c r="FP318" s="4">
        <f t="shared" si="187"/>
        <v>0</v>
      </c>
      <c r="FQ318" s="4">
        <f t="shared" si="187"/>
        <v>0</v>
      </c>
      <c r="FR318" s="4">
        <f t="shared" si="187"/>
        <v>0</v>
      </c>
      <c r="FS318" s="4">
        <f t="shared" si="187"/>
        <v>20916.560000000001</v>
      </c>
      <c r="FT318" s="4">
        <f t="shared" si="187"/>
        <v>20916.560000000001</v>
      </c>
      <c r="FU318" s="4">
        <f t="shared" si="187"/>
        <v>0</v>
      </c>
      <c r="FV318" s="4">
        <f t="shared" si="187"/>
        <v>0</v>
      </c>
      <c r="FW318" s="4">
        <f t="shared" si="187"/>
        <v>20916.560000000001</v>
      </c>
      <c r="FX318" s="4">
        <f t="shared" si="187"/>
        <v>20916.560000000001</v>
      </c>
      <c r="FY318" s="4">
        <f t="shared" si="187"/>
        <v>0</v>
      </c>
      <c r="FZ318" s="4">
        <f t="shared" si="187"/>
        <v>20916.560000000001</v>
      </c>
      <c r="GA318" s="4">
        <f t="shared" si="187"/>
        <v>0</v>
      </c>
      <c r="GB318" s="4">
        <f t="shared" si="187"/>
        <v>0</v>
      </c>
      <c r="GC318" s="4">
        <f t="shared" si="187"/>
        <v>0</v>
      </c>
      <c r="GD318" s="4">
        <f t="shared" si="187"/>
        <v>0</v>
      </c>
      <c r="GE318" s="4">
        <f t="shared" si="187"/>
        <v>0</v>
      </c>
      <c r="GF318" s="4">
        <f t="shared" si="187"/>
        <v>0</v>
      </c>
      <c r="GG318" s="4">
        <f t="shared" si="187"/>
        <v>0</v>
      </c>
      <c r="GH318" s="4">
        <f t="shared" si="187"/>
        <v>0</v>
      </c>
      <c r="GI318" s="4">
        <f t="shared" si="187"/>
        <v>0</v>
      </c>
      <c r="GJ318" s="4">
        <f t="shared" si="187"/>
        <v>0</v>
      </c>
      <c r="GK318" s="4">
        <f t="shared" si="187"/>
        <v>0</v>
      </c>
      <c r="GL318" s="4">
        <f t="shared" si="187"/>
        <v>0</v>
      </c>
      <c r="GM318" s="4">
        <f t="shared" si="187"/>
        <v>0</v>
      </c>
      <c r="GN318" s="4">
        <f t="shared" si="187"/>
        <v>0</v>
      </c>
      <c r="GO318" s="4">
        <f t="shared" si="187"/>
        <v>0</v>
      </c>
      <c r="GP318" s="4">
        <f t="shared" si="187"/>
        <v>0</v>
      </c>
      <c r="GQ318" s="4">
        <f t="shared" si="187"/>
        <v>0</v>
      </c>
      <c r="GR318" s="4">
        <f t="shared" si="187"/>
        <v>0</v>
      </c>
      <c r="GS318" s="4">
        <f t="shared" si="187"/>
        <v>0</v>
      </c>
      <c r="GT318" s="4">
        <f t="shared" si="187"/>
        <v>0</v>
      </c>
      <c r="GU318" s="4">
        <f t="shared" si="187"/>
        <v>0</v>
      </c>
      <c r="GV318" s="4">
        <f t="shared" si="187"/>
        <v>0</v>
      </c>
      <c r="GW318" s="4">
        <f t="shared" si="187"/>
        <v>0</v>
      </c>
      <c r="GX318" s="4">
        <f t="shared" si="187"/>
        <v>0</v>
      </c>
    </row>
    <row r="320" spans="1:255" x14ac:dyDescent="0.2">
      <c r="A320" s="8">
        <v>17</v>
      </c>
      <c r="B320" s="8">
        <v>1</v>
      </c>
      <c r="C320" s="8"/>
      <c r="D320" s="8"/>
      <c r="E320" s="8" t="s">
        <v>357</v>
      </c>
      <c r="F320" s="8" t="s">
        <v>358</v>
      </c>
      <c r="G320" s="8" t="s">
        <v>359</v>
      </c>
      <c r="H320" s="8" t="s">
        <v>322</v>
      </c>
      <c r="I320" s="8">
        <v>23</v>
      </c>
      <c r="J320" s="8">
        <v>0</v>
      </c>
      <c r="K320" s="8">
        <v>23</v>
      </c>
      <c r="L320" s="8">
        <v>23</v>
      </c>
      <c r="M320" s="8">
        <v>0</v>
      </c>
      <c r="N320" s="8">
        <f t="shared" ref="N320:N383" si="188">ROUND(L320-M320,4)</f>
        <v>23</v>
      </c>
      <c r="O320" s="8">
        <f t="shared" ref="O320:O383" si="189">ROUND(CP320,2)</f>
        <v>11791.87</v>
      </c>
      <c r="P320" s="8">
        <f t="shared" ref="P320:P383" si="190">ROUND(CQ320*I320,2)</f>
        <v>11791.87</v>
      </c>
      <c r="Q320" s="8">
        <f t="shared" ref="Q320:Q383" si="191">ROUND(CR320*I320,2)</f>
        <v>0</v>
      </c>
      <c r="R320" s="8">
        <f t="shared" ref="R320:R383" si="192">ROUND(CS320*I320,2)</f>
        <v>0</v>
      </c>
      <c r="S320" s="8">
        <f t="shared" ref="S320:S383" si="193">ROUND(CT320*I320,2)</f>
        <v>0</v>
      </c>
      <c r="T320" s="8">
        <f t="shared" ref="T320:T383" si="194">ROUND(CU320*I320,2)</f>
        <v>0</v>
      </c>
      <c r="U320" s="8">
        <f t="shared" ref="U320:U383" si="195">ROUND(CV320*I320,7)</f>
        <v>0</v>
      </c>
      <c r="V320" s="8">
        <f t="shared" ref="V320:V383" si="196">ROUND(CW320*I320,7)</f>
        <v>0</v>
      </c>
      <c r="W320" s="8">
        <f t="shared" ref="W320:W383" si="197">ROUND(CX320*I320,2)</f>
        <v>0</v>
      </c>
      <c r="X320" s="8">
        <f t="shared" ref="X320:X383" si="198">ROUND(CY320,2)</f>
        <v>0</v>
      </c>
      <c r="Y320" s="8">
        <f t="shared" ref="Y320:Y383" si="199">ROUND(CZ320,2)</f>
        <v>0</v>
      </c>
      <c r="Z320" s="8"/>
      <c r="AA320" s="8">
        <v>86751247</v>
      </c>
      <c r="AB320" s="8">
        <f t="shared" ref="AB320:AB383" si="200">ROUND((AC320+AD320+AF320),6)</f>
        <v>512.69000000000005</v>
      </c>
      <c r="AC320" s="8">
        <f t="shared" ref="AC320:AC383" si="201">ROUND((ES320),6)</f>
        <v>512.69000000000005</v>
      </c>
      <c r="AD320" s="8">
        <f t="shared" ref="AD320:AD383" si="202">ROUND((((ET320)-(EU320))+AE320),6)</f>
        <v>0</v>
      </c>
      <c r="AE320" s="8">
        <f t="shared" ref="AE320:AE383" si="203">ROUND((EU320),6)</f>
        <v>0</v>
      </c>
      <c r="AF320" s="8">
        <f t="shared" ref="AF320:AF383" si="204">ROUND((EV320),6)</f>
        <v>0</v>
      </c>
      <c r="AG320" s="8">
        <f t="shared" ref="AG320:AG383" si="205">ROUND((AP320),6)</f>
        <v>0</v>
      </c>
      <c r="AH320" s="8">
        <f t="shared" ref="AH320:AH383" si="206">(EW320)</f>
        <v>0</v>
      </c>
      <c r="AI320" s="8">
        <f t="shared" ref="AI320:AI383" si="207">(EX320)</f>
        <v>0</v>
      </c>
      <c r="AJ320" s="8">
        <f t="shared" ref="AJ320:AJ383" si="208">(AS320)</f>
        <v>0</v>
      </c>
      <c r="AK320" s="8">
        <v>512.69000000000005</v>
      </c>
      <c r="AL320" s="8">
        <v>512.69000000000005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8">
        <v>0</v>
      </c>
      <c r="AS320" s="8">
        <v>0</v>
      </c>
      <c r="AT320" s="8">
        <v>0</v>
      </c>
      <c r="AU320" s="8">
        <v>0</v>
      </c>
      <c r="AV320" s="8">
        <v>1</v>
      </c>
      <c r="AW320" s="8">
        <v>1</v>
      </c>
      <c r="AX320" s="8"/>
      <c r="AY320" s="8"/>
      <c r="AZ320" s="8">
        <v>1</v>
      </c>
      <c r="BA320" s="8">
        <v>1</v>
      </c>
      <c r="BB320" s="8">
        <v>1</v>
      </c>
      <c r="BC320" s="8">
        <v>1</v>
      </c>
      <c r="BD320" s="8" t="s">
        <v>3</v>
      </c>
      <c r="BE320" s="8" t="s">
        <v>3</v>
      </c>
      <c r="BF320" s="8" t="s">
        <v>3</v>
      </c>
      <c r="BG320" s="8" t="s">
        <v>3</v>
      </c>
      <c r="BH320" s="8">
        <v>3</v>
      </c>
      <c r="BI320" s="8">
        <v>1</v>
      </c>
      <c r="BJ320" s="8" t="s">
        <v>3</v>
      </c>
      <c r="BK320" s="8"/>
      <c r="BL320" s="8"/>
      <c r="BM320" s="8">
        <v>1100</v>
      </c>
      <c r="BN320" s="8">
        <v>0</v>
      </c>
      <c r="BO320" s="8" t="s">
        <v>3</v>
      </c>
      <c r="BP320" s="8">
        <v>0</v>
      </c>
      <c r="BQ320" s="8">
        <v>8</v>
      </c>
      <c r="BR320" s="8">
        <v>0</v>
      </c>
      <c r="BS320" s="8">
        <v>1</v>
      </c>
      <c r="BT320" s="8">
        <v>1</v>
      </c>
      <c r="BU320" s="8">
        <v>1</v>
      </c>
      <c r="BV320" s="8">
        <v>1</v>
      </c>
      <c r="BW320" s="8">
        <v>1</v>
      </c>
      <c r="BX320" s="8">
        <v>1</v>
      </c>
      <c r="BY320" s="8" t="s">
        <v>3</v>
      </c>
      <c r="BZ320" s="8">
        <v>0</v>
      </c>
      <c r="CA320" s="8">
        <v>0</v>
      </c>
      <c r="CB320" s="8" t="s">
        <v>3</v>
      </c>
      <c r="CC320" s="8"/>
      <c r="CD320" s="8"/>
      <c r="CE320" s="8">
        <v>0</v>
      </c>
      <c r="CF320" s="8">
        <v>0</v>
      </c>
      <c r="CG320" s="8">
        <v>0</v>
      </c>
      <c r="CH320" s="8">
        <v>15</v>
      </c>
      <c r="CI320" s="8">
        <v>0</v>
      </c>
      <c r="CJ320" s="8">
        <v>0</v>
      </c>
      <c r="CK320" s="8">
        <v>0</v>
      </c>
      <c r="CL320" s="8">
        <v>0</v>
      </c>
      <c r="CM320" s="8">
        <v>0</v>
      </c>
      <c r="CN320" s="8" t="s">
        <v>3</v>
      </c>
      <c r="CO320" s="8">
        <v>0</v>
      </c>
      <c r="CP320" s="8">
        <f t="shared" ref="CP320:CP383" si="209">(P320+Q320+S320+R320)</f>
        <v>11791.87</v>
      </c>
      <c r="CQ320" s="8">
        <f t="shared" ref="CQ320:CQ383" si="210">ROUND(AL320,2)</f>
        <v>512.69000000000005</v>
      </c>
      <c r="CR320" s="8">
        <f t="shared" ref="CR320:CR383" si="211">ROUND(AM320,2)</f>
        <v>0</v>
      </c>
      <c r="CS320" s="8">
        <f t="shared" ref="CS320:CS383" si="212">ROUND(AN320*BS320,2)</f>
        <v>0</v>
      </c>
      <c r="CT320" s="8">
        <f t="shared" ref="CT320:CT383" si="213">ROUND(AO320*BA320,2)</f>
        <v>0</v>
      </c>
      <c r="CU320" s="8">
        <f t="shared" ref="CU320:CU383" si="214">AG320</f>
        <v>0</v>
      </c>
      <c r="CV320" s="8">
        <f t="shared" ref="CV320:CV383" si="215">AH320</f>
        <v>0</v>
      </c>
      <c r="CW320" s="8">
        <f t="shared" ref="CW320:CW383" si="216">AI320</f>
        <v>0</v>
      </c>
      <c r="CX320" s="8">
        <f t="shared" ref="CX320:CX383" si="217">AJ320</f>
        <v>0</v>
      </c>
      <c r="CY320" s="8">
        <f t="shared" ref="CY320:CY383" si="218">(((S320+R320)*AT320)/100)</f>
        <v>0</v>
      </c>
      <c r="CZ320" s="8">
        <f t="shared" ref="CZ320:CZ383" si="219">(((S320+R320)*AU320)/100)</f>
        <v>0</v>
      </c>
      <c r="DA320" s="8"/>
      <c r="DB320" s="8"/>
      <c r="DC320" s="8" t="s">
        <v>3</v>
      </c>
      <c r="DD320" s="8" t="s">
        <v>3</v>
      </c>
      <c r="DE320" s="8" t="s">
        <v>3</v>
      </c>
      <c r="DF320" s="8" t="s">
        <v>3</v>
      </c>
      <c r="DG320" s="8" t="s">
        <v>3</v>
      </c>
      <c r="DH320" s="8" t="s">
        <v>3</v>
      </c>
      <c r="DI320" s="8" t="s">
        <v>3</v>
      </c>
      <c r="DJ320" s="8" t="s">
        <v>3</v>
      </c>
      <c r="DK320" s="8" t="s">
        <v>3</v>
      </c>
      <c r="DL320" s="8" t="s">
        <v>3</v>
      </c>
      <c r="DM320" s="8" t="s">
        <v>3</v>
      </c>
      <c r="DN320" s="8">
        <v>0</v>
      </c>
      <c r="DO320" s="8">
        <v>0</v>
      </c>
      <c r="DP320" s="8">
        <v>1</v>
      </c>
      <c r="DQ320" s="8">
        <v>1</v>
      </c>
      <c r="DR320" s="8"/>
      <c r="DS320" s="8"/>
      <c r="DT320" s="8"/>
      <c r="DU320" s="8">
        <v>1003</v>
      </c>
      <c r="DV320" s="8" t="s">
        <v>322</v>
      </c>
      <c r="DW320" s="8" t="s">
        <v>322</v>
      </c>
      <c r="DX320" s="8">
        <v>1</v>
      </c>
      <c r="DY320" s="8"/>
      <c r="DZ320" s="8" t="s">
        <v>3</v>
      </c>
      <c r="EA320" s="8" t="s">
        <v>3</v>
      </c>
      <c r="EB320" s="8" t="s">
        <v>3</v>
      </c>
      <c r="EC320" s="8" t="s">
        <v>3</v>
      </c>
      <c r="ED320" s="8"/>
      <c r="EE320" s="8">
        <v>82815331</v>
      </c>
      <c r="EF320" s="8">
        <v>8</v>
      </c>
      <c r="EG320" s="8" t="s">
        <v>360</v>
      </c>
      <c r="EH320" s="8">
        <v>0</v>
      </c>
      <c r="EI320" s="8" t="s">
        <v>3</v>
      </c>
      <c r="EJ320" s="8">
        <v>1</v>
      </c>
      <c r="EK320" s="8">
        <v>1100</v>
      </c>
      <c r="EL320" s="8" t="s">
        <v>361</v>
      </c>
      <c r="EM320" s="8" t="s">
        <v>362</v>
      </c>
      <c r="EN320" s="8"/>
      <c r="EO320" s="8" t="s">
        <v>3</v>
      </c>
      <c r="EP320" s="8"/>
      <c r="EQ320" s="8">
        <v>131072</v>
      </c>
      <c r="ER320" s="8">
        <v>512.69000000000005</v>
      </c>
      <c r="ES320" s="8">
        <v>512.69000000000005</v>
      </c>
      <c r="ET320" s="8">
        <v>0</v>
      </c>
      <c r="EU320" s="8">
        <v>0</v>
      </c>
      <c r="EV320" s="8">
        <v>0</v>
      </c>
      <c r="EW320" s="8">
        <v>0</v>
      </c>
      <c r="EX320" s="8">
        <v>0</v>
      </c>
      <c r="EY320" s="8">
        <v>0</v>
      </c>
      <c r="EZ320" s="8">
        <v>5</v>
      </c>
      <c r="FA320" s="8"/>
      <c r="FB320" s="8"/>
      <c r="FC320" s="8">
        <v>0</v>
      </c>
      <c r="FD320" s="8">
        <v>18</v>
      </c>
      <c r="FE320" s="8"/>
      <c r="FF320" s="8">
        <v>488</v>
      </c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>
        <v>0</v>
      </c>
      <c r="FR320" s="8">
        <v>0</v>
      </c>
      <c r="FS320" s="8">
        <v>0</v>
      </c>
      <c r="FT320" s="8"/>
      <c r="FU320" s="8"/>
      <c r="FV320" s="8"/>
      <c r="FW320" s="8"/>
      <c r="FX320" s="8">
        <v>0</v>
      </c>
      <c r="FY320" s="8">
        <v>0</v>
      </c>
      <c r="FZ320" s="8"/>
      <c r="GA320" s="8" t="s">
        <v>363</v>
      </c>
      <c r="GB320" s="8"/>
      <c r="GC320" s="8"/>
      <c r="GD320" s="8">
        <v>1</v>
      </c>
      <c r="GE320" s="8"/>
      <c r="GF320" s="8">
        <v>-534034235</v>
      </c>
      <c r="GG320" s="8">
        <v>2</v>
      </c>
      <c r="GH320" s="8">
        <v>3</v>
      </c>
      <c r="GI320" s="8">
        <v>-2</v>
      </c>
      <c r="GJ320" s="8">
        <v>0</v>
      </c>
      <c r="GK320" s="8">
        <v>0</v>
      </c>
      <c r="GL320" s="8">
        <f t="shared" ref="GL320:GL383" si="220">ROUND(IF(AND(BH320=3,BI320=3,FS320&lt;&gt;0),P320,0),2)</f>
        <v>0</v>
      </c>
      <c r="GM320" s="8">
        <f t="shared" ref="GM320:GM383" si="221">ROUND(O320+X320+Y320,2)+GX320</f>
        <v>11791.87</v>
      </c>
      <c r="GN320" s="8">
        <f t="shared" ref="GN320:GN383" si="222">IF(OR(BI320=0,BI320=1),GM320-GX320,0)</f>
        <v>11791.87</v>
      </c>
      <c r="GO320" s="8">
        <f t="shared" ref="GO320:GO383" si="223">IF(BI320=2,GM320-GX320,0)</f>
        <v>0</v>
      </c>
      <c r="GP320" s="8">
        <f t="shared" ref="GP320:GP383" si="224">IF(BI320=4,GM320-GX320,0)</f>
        <v>0</v>
      </c>
      <c r="GQ320" s="8"/>
      <c r="GR320" s="8">
        <v>1</v>
      </c>
      <c r="GS320" s="8">
        <v>1</v>
      </c>
      <c r="GT320" s="8">
        <v>0</v>
      </c>
      <c r="GU320" s="8" t="s">
        <v>3</v>
      </c>
      <c r="GV320" s="8">
        <f t="shared" ref="GV320:GV383" si="225">ROUND((GT320),6)</f>
        <v>0</v>
      </c>
      <c r="GW320" s="8">
        <v>1</v>
      </c>
      <c r="GX320" s="8">
        <f t="shared" ref="GX320:GX383" si="226">ROUND(HC320*I320,2)</f>
        <v>0</v>
      </c>
      <c r="GY320" s="8"/>
      <c r="GZ320" s="8"/>
      <c r="HA320" s="8">
        <v>0</v>
      </c>
      <c r="HB320" s="8">
        <v>0</v>
      </c>
      <c r="HC320" s="8">
        <f t="shared" ref="HC320:HC383" si="227">GV320*GW320</f>
        <v>0</v>
      </c>
      <c r="HD320" s="8"/>
      <c r="HE320" s="8" t="s">
        <v>223</v>
      </c>
      <c r="HF320" s="8" t="s">
        <v>212</v>
      </c>
      <c r="HG320" s="8">
        <f t="shared" ref="HG320:HG383" si="228">ROUND(ROUND(AL320,2)*I320,2)</f>
        <v>11791.87</v>
      </c>
      <c r="HH320" s="8"/>
      <c r="HI320" s="8"/>
      <c r="HJ320" s="8"/>
      <c r="HK320" s="8"/>
      <c r="HL320" s="8"/>
      <c r="HM320" s="8" t="s">
        <v>3</v>
      </c>
      <c r="HN320" s="8" t="s">
        <v>3</v>
      </c>
      <c r="HO320" s="8" t="s">
        <v>3</v>
      </c>
      <c r="HP320" s="8" t="s">
        <v>3</v>
      </c>
      <c r="HQ320" s="8" t="s">
        <v>3</v>
      </c>
      <c r="HR320" s="8"/>
      <c r="HS320" s="8">
        <v>0</v>
      </c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>
        <v>0</v>
      </c>
      <c r="IL320" s="8"/>
      <c r="IM320" s="8"/>
      <c r="IN320" s="8"/>
      <c r="IO320" s="8"/>
      <c r="IP320" s="8"/>
      <c r="IQ320" s="8"/>
      <c r="IR320" s="8"/>
      <c r="IS320" s="8"/>
      <c r="IT320" s="8"/>
      <c r="IU320" s="8"/>
    </row>
    <row r="321" spans="1:255" x14ac:dyDescent="0.2">
      <c r="A321">
        <v>17</v>
      </c>
      <c r="B321">
        <v>1</v>
      </c>
      <c r="E321" t="s">
        <v>357</v>
      </c>
      <c r="F321" t="s">
        <v>358</v>
      </c>
      <c r="G321" t="s">
        <v>359</v>
      </c>
      <c r="H321" t="s">
        <v>322</v>
      </c>
      <c r="I321">
        <v>23</v>
      </c>
      <c r="J321">
        <v>0</v>
      </c>
      <c r="K321">
        <v>23</v>
      </c>
      <c r="L321">
        <v>23</v>
      </c>
      <c r="M321">
        <v>0</v>
      </c>
      <c r="N321">
        <f t="shared" si="188"/>
        <v>23</v>
      </c>
      <c r="O321">
        <f t="shared" si="189"/>
        <v>11791.87</v>
      </c>
      <c r="P321">
        <f t="shared" si="190"/>
        <v>11791.87</v>
      </c>
      <c r="Q321">
        <f t="shared" si="191"/>
        <v>0</v>
      </c>
      <c r="R321">
        <f t="shared" si="192"/>
        <v>0</v>
      </c>
      <c r="S321">
        <f t="shared" si="193"/>
        <v>0</v>
      </c>
      <c r="T321">
        <f t="shared" si="194"/>
        <v>0</v>
      </c>
      <c r="U321">
        <f t="shared" si="195"/>
        <v>0</v>
      </c>
      <c r="V321">
        <f t="shared" si="196"/>
        <v>0</v>
      </c>
      <c r="W321">
        <f t="shared" si="197"/>
        <v>0</v>
      </c>
      <c r="X321">
        <f t="shared" si="198"/>
        <v>0</v>
      </c>
      <c r="Y321">
        <f t="shared" si="199"/>
        <v>0</v>
      </c>
      <c r="AA321">
        <v>86751182</v>
      </c>
      <c r="AB321">
        <f t="shared" si="200"/>
        <v>512.69000000000005</v>
      </c>
      <c r="AC321">
        <f t="shared" si="201"/>
        <v>512.69000000000005</v>
      </c>
      <c r="AD321">
        <f t="shared" si="202"/>
        <v>0</v>
      </c>
      <c r="AE321">
        <f t="shared" si="203"/>
        <v>0</v>
      </c>
      <c r="AF321">
        <f t="shared" si="204"/>
        <v>0</v>
      </c>
      <c r="AG321">
        <f t="shared" si="205"/>
        <v>0</v>
      </c>
      <c r="AH321">
        <f t="shared" si="206"/>
        <v>0</v>
      </c>
      <c r="AI321">
        <f t="shared" si="207"/>
        <v>0</v>
      </c>
      <c r="AJ321">
        <f t="shared" si="208"/>
        <v>0</v>
      </c>
      <c r="AK321">
        <v>512.69000000000005</v>
      </c>
      <c r="AL321">
        <v>512.69000000000005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H321">
        <v>15</v>
      </c>
      <c r="CI321">
        <v>0</v>
      </c>
      <c r="CJ321">
        <v>0</v>
      </c>
      <c r="CK321">
        <v>0</v>
      </c>
      <c r="CL321">
        <v>0</v>
      </c>
      <c r="CM321">
        <v>0</v>
      </c>
      <c r="CN321" t="s">
        <v>3</v>
      </c>
      <c r="CO321">
        <v>0</v>
      </c>
      <c r="CP321">
        <f t="shared" si="209"/>
        <v>11791.87</v>
      </c>
      <c r="CQ321">
        <f t="shared" si="210"/>
        <v>512.69000000000005</v>
      </c>
      <c r="CR321">
        <f t="shared" si="211"/>
        <v>0</v>
      </c>
      <c r="CS321">
        <f t="shared" si="212"/>
        <v>0</v>
      </c>
      <c r="CT321">
        <f t="shared" si="213"/>
        <v>0</v>
      </c>
      <c r="CU321">
        <f t="shared" si="214"/>
        <v>0</v>
      </c>
      <c r="CV321">
        <f t="shared" si="215"/>
        <v>0</v>
      </c>
      <c r="CW321">
        <f t="shared" si="216"/>
        <v>0</v>
      </c>
      <c r="CX321">
        <f t="shared" si="217"/>
        <v>0</v>
      </c>
      <c r="CY321">
        <f t="shared" si="218"/>
        <v>0</v>
      </c>
      <c r="CZ321">
        <f t="shared" si="219"/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322</v>
      </c>
      <c r="DW321" t="s">
        <v>322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82815331</v>
      </c>
      <c r="EF321">
        <v>8</v>
      </c>
      <c r="EG321" t="s">
        <v>360</v>
      </c>
      <c r="EH321">
        <v>0</v>
      </c>
      <c r="EI321" t="s">
        <v>3</v>
      </c>
      <c r="EJ321">
        <v>1</v>
      </c>
      <c r="EK321">
        <v>1100</v>
      </c>
      <c r="EL321" t="s">
        <v>361</v>
      </c>
      <c r="EM321" t="s">
        <v>362</v>
      </c>
      <c r="EO321" t="s">
        <v>3</v>
      </c>
      <c r="EQ321">
        <v>131072</v>
      </c>
      <c r="ER321">
        <v>512.69000000000005</v>
      </c>
      <c r="ES321">
        <v>512.69000000000005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5</v>
      </c>
      <c r="FC321">
        <v>0</v>
      </c>
      <c r="FD321">
        <v>18</v>
      </c>
      <c r="FF321">
        <v>488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363</v>
      </c>
      <c r="GD321">
        <v>1</v>
      </c>
      <c r="GF321">
        <v>-534034235</v>
      </c>
      <c r="GG321">
        <v>2</v>
      </c>
      <c r="GH321">
        <v>3</v>
      </c>
      <c r="GI321">
        <v>-2</v>
      </c>
      <c r="GJ321">
        <v>0</v>
      </c>
      <c r="GK321">
        <v>0</v>
      </c>
      <c r="GL321">
        <f t="shared" si="220"/>
        <v>0</v>
      </c>
      <c r="GM321">
        <f t="shared" si="221"/>
        <v>11791.87</v>
      </c>
      <c r="GN321">
        <f t="shared" si="222"/>
        <v>11791.87</v>
      </c>
      <c r="GO321">
        <f t="shared" si="223"/>
        <v>0</v>
      </c>
      <c r="GP321">
        <f t="shared" si="224"/>
        <v>0</v>
      </c>
      <c r="GR321">
        <v>1</v>
      </c>
      <c r="GS321">
        <v>1</v>
      </c>
      <c r="GT321">
        <v>0</v>
      </c>
      <c r="GU321" t="s">
        <v>3</v>
      </c>
      <c r="GV321">
        <f t="shared" si="225"/>
        <v>0</v>
      </c>
      <c r="GW321">
        <v>1</v>
      </c>
      <c r="GX321">
        <f t="shared" si="226"/>
        <v>0</v>
      </c>
      <c r="HA321">
        <v>0</v>
      </c>
      <c r="HB321">
        <v>0</v>
      </c>
      <c r="HC321">
        <f t="shared" si="227"/>
        <v>0</v>
      </c>
      <c r="HE321" t="s">
        <v>223</v>
      </c>
      <c r="HF321" t="s">
        <v>212</v>
      </c>
      <c r="HG321">
        <f t="shared" si="228"/>
        <v>11791.87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55" x14ac:dyDescent="0.2">
      <c r="A322" s="8">
        <v>17</v>
      </c>
      <c r="B322" s="8">
        <v>1</v>
      </c>
      <c r="C322" s="8"/>
      <c r="D322" s="8"/>
      <c r="E322" s="8" t="s">
        <v>3</v>
      </c>
      <c r="F322" s="8" t="s">
        <v>358</v>
      </c>
      <c r="G322" s="8" t="s">
        <v>364</v>
      </c>
      <c r="H322" s="8" t="s">
        <v>322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f t="shared" si="188"/>
        <v>0</v>
      </c>
      <c r="O322" s="8">
        <f t="shared" si="189"/>
        <v>0</v>
      </c>
      <c r="P322" s="8">
        <f t="shared" si="190"/>
        <v>0</v>
      </c>
      <c r="Q322" s="8">
        <f t="shared" si="191"/>
        <v>0</v>
      </c>
      <c r="R322" s="8">
        <f t="shared" si="192"/>
        <v>0</v>
      </c>
      <c r="S322" s="8">
        <f t="shared" si="193"/>
        <v>0</v>
      </c>
      <c r="T322" s="8">
        <f t="shared" si="194"/>
        <v>0</v>
      </c>
      <c r="U322" s="8">
        <f t="shared" si="195"/>
        <v>0</v>
      </c>
      <c r="V322" s="8">
        <f t="shared" si="196"/>
        <v>0</v>
      </c>
      <c r="W322" s="8">
        <f t="shared" si="197"/>
        <v>0</v>
      </c>
      <c r="X322" s="8">
        <f t="shared" si="198"/>
        <v>0</v>
      </c>
      <c r="Y322" s="8">
        <f t="shared" si="199"/>
        <v>0</v>
      </c>
      <c r="Z322" s="8"/>
      <c r="AA322" s="8">
        <v>-1</v>
      </c>
      <c r="AB322" s="8">
        <f t="shared" si="200"/>
        <v>395.03</v>
      </c>
      <c r="AC322" s="8">
        <f t="shared" si="201"/>
        <v>395.03</v>
      </c>
      <c r="AD322" s="8">
        <f t="shared" si="202"/>
        <v>0</v>
      </c>
      <c r="AE322" s="8">
        <f t="shared" si="203"/>
        <v>0</v>
      </c>
      <c r="AF322" s="8">
        <f t="shared" si="204"/>
        <v>0</v>
      </c>
      <c r="AG322" s="8">
        <f t="shared" si="205"/>
        <v>0</v>
      </c>
      <c r="AH322" s="8">
        <f t="shared" si="206"/>
        <v>0</v>
      </c>
      <c r="AI322" s="8">
        <f t="shared" si="207"/>
        <v>0</v>
      </c>
      <c r="AJ322" s="8">
        <f t="shared" si="208"/>
        <v>0</v>
      </c>
      <c r="AK322" s="8">
        <v>395.03</v>
      </c>
      <c r="AL322" s="8">
        <v>395.03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8">
        <v>0</v>
      </c>
      <c r="AS322" s="8">
        <v>0</v>
      </c>
      <c r="AT322" s="8">
        <v>0</v>
      </c>
      <c r="AU322" s="8">
        <v>0</v>
      </c>
      <c r="AV322" s="8">
        <v>1</v>
      </c>
      <c r="AW322" s="8">
        <v>1</v>
      </c>
      <c r="AX322" s="8"/>
      <c r="AY322" s="8"/>
      <c r="AZ322" s="8">
        <v>1</v>
      </c>
      <c r="BA322" s="8">
        <v>1</v>
      </c>
      <c r="BB322" s="8">
        <v>1</v>
      </c>
      <c r="BC322" s="8">
        <v>1</v>
      </c>
      <c r="BD322" s="8" t="s">
        <v>3</v>
      </c>
      <c r="BE322" s="8" t="s">
        <v>3</v>
      </c>
      <c r="BF322" s="8" t="s">
        <v>3</v>
      </c>
      <c r="BG322" s="8" t="s">
        <v>3</v>
      </c>
      <c r="BH322" s="8">
        <v>3</v>
      </c>
      <c r="BI322" s="8">
        <v>1</v>
      </c>
      <c r="BJ322" s="8" t="s">
        <v>3</v>
      </c>
      <c r="BK322" s="8"/>
      <c r="BL322" s="8"/>
      <c r="BM322" s="8">
        <v>1100</v>
      </c>
      <c r="BN322" s="8">
        <v>0</v>
      </c>
      <c r="BO322" s="8" t="s">
        <v>3</v>
      </c>
      <c r="BP322" s="8">
        <v>0</v>
      </c>
      <c r="BQ322" s="8">
        <v>8</v>
      </c>
      <c r="BR322" s="8">
        <v>0</v>
      </c>
      <c r="BS322" s="8">
        <v>1</v>
      </c>
      <c r="BT322" s="8">
        <v>1</v>
      </c>
      <c r="BU322" s="8">
        <v>1</v>
      </c>
      <c r="BV322" s="8">
        <v>1</v>
      </c>
      <c r="BW322" s="8">
        <v>1</v>
      </c>
      <c r="BX322" s="8">
        <v>1</v>
      </c>
      <c r="BY322" s="8" t="s">
        <v>3</v>
      </c>
      <c r="BZ322" s="8">
        <v>0</v>
      </c>
      <c r="CA322" s="8">
        <v>0</v>
      </c>
      <c r="CB322" s="8" t="s">
        <v>3</v>
      </c>
      <c r="CC322" s="8"/>
      <c r="CD322" s="8"/>
      <c r="CE322" s="8">
        <v>0</v>
      </c>
      <c r="CF322" s="8">
        <v>0</v>
      </c>
      <c r="CG322" s="8">
        <v>0</v>
      </c>
      <c r="CH322" s="8">
        <v>0</v>
      </c>
      <c r="CI322" s="8">
        <v>0</v>
      </c>
      <c r="CJ322" s="8">
        <v>0</v>
      </c>
      <c r="CK322" s="8">
        <v>0</v>
      </c>
      <c r="CL322" s="8">
        <v>0</v>
      </c>
      <c r="CM322" s="8">
        <v>0</v>
      </c>
      <c r="CN322" s="8" t="s">
        <v>3</v>
      </c>
      <c r="CO322" s="8">
        <v>0</v>
      </c>
      <c r="CP322" s="8">
        <f t="shared" si="209"/>
        <v>0</v>
      </c>
      <c r="CQ322" s="8">
        <f t="shared" si="210"/>
        <v>395.03</v>
      </c>
      <c r="CR322" s="8">
        <f t="shared" si="211"/>
        <v>0</v>
      </c>
      <c r="CS322" s="8">
        <f t="shared" si="212"/>
        <v>0</v>
      </c>
      <c r="CT322" s="8">
        <f t="shared" si="213"/>
        <v>0</v>
      </c>
      <c r="CU322" s="8">
        <f t="shared" si="214"/>
        <v>0</v>
      </c>
      <c r="CV322" s="8">
        <f t="shared" si="215"/>
        <v>0</v>
      </c>
      <c r="CW322" s="8">
        <f t="shared" si="216"/>
        <v>0</v>
      </c>
      <c r="CX322" s="8">
        <f t="shared" si="217"/>
        <v>0</v>
      </c>
      <c r="CY322" s="8">
        <f t="shared" si="218"/>
        <v>0</v>
      </c>
      <c r="CZ322" s="8">
        <f t="shared" si="219"/>
        <v>0</v>
      </c>
      <c r="DA322" s="8"/>
      <c r="DB322" s="8"/>
      <c r="DC322" s="8" t="s">
        <v>3</v>
      </c>
      <c r="DD322" s="8" t="s">
        <v>3</v>
      </c>
      <c r="DE322" s="8" t="s">
        <v>3</v>
      </c>
      <c r="DF322" s="8" t="s">
        <v>3</v>
      </c>
      <c r="DG322" s="8" t="s">
        <v>3</v>
      </c>
      <c r="DH322" s="8" t="s">
        <v>3</v>
      </c>
      <c r="DI322" s="8" t="s">
        <v>3</v>
      </c>
      <c r="DJ322" s="8" t="s">
        <v>3</v>
      </c>
      <c r="DK322" s="8" t="s">
        <v>3</v>
      </c>
      <c r="DL322" s="8" t="s">
        <v>3</v>
      </c>
      <c r="DM322" s="8" t="s">
        <v>3</v>
      </c>
      <c r="DN322" s="8">
        <v>0</v>
      </c>
      <c r="DO322" s="8">
        <v>0</v>
      </c>
      <c r="DP322" s="8">
        <v>1</v>
      </c>
      <c r="DQ322" s="8">
        <v>1</v>
      </c>
      <c r="DR322" s="8"/>
      <c r="DS322" s="8"/>
      <c r="DT322" s="8"/>
      <c r="DU322" s="8">
        <v>1003</v>
      </c>
      <c r="DV322" s="8" t="s">
        <v>322</v>
      </c>
      <c r="DW322" s="8" t="s">
        <v>322</v>
      </c>
      <c r="DX322" s="8">
        <v>1</v>
      </c>
      <c r="DY322" s="8"/>
      <c r="DZ322" s="8" t="s">
        <v>3</v>
      </c>
      <c r="EA322" s="8" t="s">
        <v>3</v>
      </c>
      <c r="EB322" s="8" t="s">
        <v>3</v>
      </c>
      <c r="EC322" s="8" t="s">
        <v>3</v>
      </c>
      <c r="ED322" s="8"/>
      <c r="EE322" s="8">
        <v>82815331</v>
      </c>
      <c r="EF322" s="8">
        <v>8</v>
      </c>
      <c r="EG322" s="8" t="s">
        <v>360</v>
      </c>
      <c r="EH322" s="8">
        <v>0</v>
      </c>
      <c r="EI322" s="8" t="s">
        <v>3</v>
      </c>
      <c r="EJ322" s="8">
        <v>1</v>
      </c>
      <c r="EK322" s="8">
        <v>1100</v>
      </c>
      <c r="EL322" s="8" t="s">
        <v>361</v>
      </c>
      <c r="EM322" s="8" t="s">
        <v>362</v>
      </c>
      <c r="EN322" s="8"/>
      <c r="EO322" s="8" t="s">
        <v>3</v>
      </c>
      <c r="EP322" s="8"/>
      <c r="EQ322" s="8">
        <v>132096</v>
      </c>
      <c r="ER322" s="8">
        <v>395.03</v>
      </c>
      <c r="ES322" s="8">
        <v>395.03</v>
      </c>
      <c r="ET322" s="8">
        <v>0</v>
      </c>
      <c r="EU322" s="8">
        <v>0</v>
      </c>
      <c r="EV322" s="8">
        <v>0</v>
      </c>
      <c r="EW322" s="8">
        <v>0</v>
      </c>
      <c r="EX322" s="8">
        <v>0</v>
      </c>
      <c r="EY322" s="8">
        <v>0</v>
      </c>
      <c r="EZ322" s="8">
        <v>5</v>
      </c>
      <c r="FA322" s="8"/>
      <c r="FB322" s="8"/>
      <c r="FC322" s="8">
        <v>0</v>
      </c>
      <c r="FD322" s="8">
        <v>18</v>
      </c>
      <c r="FE322" s="8"/>
      <c r="FF322" s="8">
        <v>376</v>
      </c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>
        <v>0</v>
      </c>
      <c r="FR322" s="8">
        <v>0</v>
      </c>
      <c r="FS322" s="8">
        <v>0</v>
      </c>
      <c r="FT322" s="8"/>
      <c r="FU322" s="8"/>
      <c r="FV322" s="8"/>
      <c r="FW322" s="8"/>
      <c r="FX322" s="8">
        <v>0</v>
      </c>
      <c r="FY322" s="8">
        <v>0</v>
      </c>
      <c r="FZ322" s="8"/>
      <c r="GA322" s="8" t="s">
        <v>365</v>
      </c>
      <c r="GB322" s="8"/>
      <c r="GC322" s="8"/>
      <c r="GD322" s="8">
        <v>1</v>
      </c>
      <c r="GE322" s="8"/>
      <c r="GF322" s="8">
        <v>1423522347</v>
      </c>
      <c r="GG322" s="8">
        <v>2</v>
      </c>
      <c r="GH322" s="8">
        <v>3</v>
      </c>
      <c r="GI322" s="8">
        <v>-2</v>
      </c>
      <c r="GJ322" s="8">
        <v>0</v>
      </c>
      <c r="GK322" s="8">
        <v>0</v>
      </c>
      <c r="GL322" s="8">
        <f t="shared" si="220"/>
        <v>0</v>
      </c>
      <c r="GM322" s="8">
        <f t="shared" si="221"/>
        <v>0</v>
      </c>
      <c r="GN322" s="8">
        <f t="shared" si="222"/>
        <v>0</v>
      </c>
      <c r="GO322" s="8">
        <f t="shared" si="223"/>
        <v>0</v>
      </c>
      <c r="GP322" s="8">
        <f t="shared" si="224"/>
        <v>0</v>
      </c>
      <c r="GQ322" s="8"/>
      <c r="GR322" s="8">
        <v>1</v>
      </c>
      <c r="GS322" s="8">
        <v>1</v>
      </c>
      <c r="GT322" s="8">
        <v>0</v>
      </c>
      <c r="GU322" s="8" t="s">
        <v>3</v>
      </c>
      <c r="GV322" s="8">
        <f t="shared" si="225"/>
        <v>0</v>
      </c>
      <c r="GW322" s="8">
        <v>1</v>
      </c>
      <c r="GX322" s="8">
        <f t="shared" si="226"/>
        <v>0</v>
      </c>
      <c r="GY322" s="8"/>
      <c r="GZ322" s="8"/>
      <c r="HA322" s="8">
        <v>0</v>
      </c>
      <c r="HB322" s="8">
        <v>0</v>
      </c>
      <c r="HC322" s="8">
        <f t="shared" si="227"/>
        <v>0</v>
      </c>
      <c r="HD322" s="8"/>
      <c r="HE322" s="8" t="s">
        <v>223</v>
      </c>
      <c r="HF322" s="8" t="s">
        <v>212</v>
      </c>
      <c r="HG322" s="8">
        <f t="shared" si="228"/>
        <v>0</v>
      </c>
      <c r="HH322" s="8"/>
      <c r="HI322" s="8"/>
      <c r="HJ322" s="8"/>
      <c r="HK322" s="8"/>
      <c r="HL322" s="8"/>
      <c r="HM322" s="8" t="s">
        <v>3</v>
      </c>
      <c r="HN322" s="8" t="s">
        <v>3</v>
      </c>
      <c r="HO322" s="8" t="s">
        <v>3</v>
      </c>
      <c r="HP322" s="8" t="s">
        <v>3</v>
      </c>
      <c r="HQ322" s="8" t="s">
        <v>3</v>
      </c>
      <c r="HR322" s="8"/>
      <c r="HS322" s="8">
        <v>0</v>
      </c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>
        <v>0</v>
      </c>
      <c r="IL322" s="8"/>
      <c r="IM322" s="8"/>
      <c r="IN322" s="8"/>
      <c r="IO322" s="8"/>
      <c r="IP322" s="8"/>
      <c r="IQ322" s="8"/>
      <c r="IR322" s="8"/>
      <c r="IS322" s="8"/>
      <c r="IT322" s="8"/>
      <c r="IU322" s="8"/>
    </row>
    <row r="323" spans="1:255" x14ac:dyDescent="0.2">
      <c r="A323">
        <v>17</v>
      </c>
      <c r="B323">
        <v>1</v>
      </c>
      <c r="E323" t="s">
        <v>3</v>
      </c>
      <c r="F323" t="s">
        <v>358</v>
      </c>
      <c r="G323" t="s">
        <v>364</v>
      </c>
      <c r="H323" t="s">
        <v>322</v>
      </c>
      <c r="I323">
        <v>0</v>
      </c>
      <c r="J323">
        <v>0</v>
      </c>
      <c r="K323">
        <v>0</v>
      </c>
      <c r="L323">
        <v>0</v>
      </c>
      <c r="M323">
        <v>0</v>
      </c>
      <c r="N323">
        <f t="shared" si="188"/>
        <v>0</v>
      </c>
      <c r="O323">
        <f t="shared" si="189"/>
        <v>0</v>
      </c>
      <c r="P323">
        <f t="shared" si="190"/>
        <v>0</v>
      </c>
      <c r="Q323">
        <f t="shared" si="191"/>
        <v>0</v>
      </c>
      <c r="R323">
        <f t="shared" si="192"/>
        <v>0</v>
      </c>
      <c r="S323">
        <f t="shared" si="193"/>
        <v>0</v>
      </c>
      <c r="T323">
        <f t="shared" si="194"/>
        <v>0</v>
      </c>
      <c r="U323">
        <f t="shared" si="195"/>
        <v>0</v>
      </c>
      <c r="V323">
        <f t="shared" si="196"/>
        <v>0</v>
      </c>
      <c r="W323">
        <f t="shared" si="197"/>
        <v>0</v>
      </c>
      <c r="X323">
        <f t="shared" si="198"/>
        <v>0</v>
      </c>
      <c r="Y323">
        <f t="shared" si="199"/>
        <v>0</v>
      </c>
      <c r="AA323">
        <v>-1</v>
      </c>
      <c r="AB323">
        <f t="shared" si="200"/>
        <v>395.03</v>
      </c>
      <c r="AC323">
        <f t="shared" si="201"/>
        <v>395.03</v>
      </c>
      <c r="AD323">
        <f t="shared" si="202"/>
        <v>0</v>
      </c>
      <c r="AE323">
        <f t="shared" si="203"/>
        <v>0</v>
      </c>
      <c r="AF323">
        <f t="shared" si="204"/>
        <v>0</v>
      </c>
      <c r="AG323">
        <f t="shared" si="205"/>
        <v>0</v>
      </c>
      <c r="AH323">
        <f t="shared" si="206"/>
        <v>0</v>
      </c>
      <c r="AI323">
        <f t="shared" si="207"/>
        <v>0</v>
      </c>
      <c r="AJ323">
        <f t="shared" si="208"/>
        <v>0</v>
      </c>
      <c r="AK323">
        <v>395.03</v>
      </c>
      <c r="AL323">
        <v>395.03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</v>
      </c>
      <c r="BM323">
        <v>1100</v>
      </c>
      <c r="BN323">
        <v>0</v>
      </c>
      <c r="BO323" t="s">
        <v>3</v>
      </c>
      <c r="BP323">
        <v>0</v>
      </c>
      <c r="BQ323">
        <v>8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 t="s">
        <v>3</v>
      </c>
      <c r="CO323">
        <v>0</v>
      </c>
      <c r="CP323">
        <f t="shared" si="209"/>
        <v>0</v>
      </c>
      <c r="CQ323">
        <f t="shared" si="210"/>
        <v>395.03</v>
      </c>
      <c r="CR323">
        <f t="shared" si="211"/>
        <v>0</v>
      </c>
      <c r="CS323">
        <f t="shared" si="212"/>
        <v>0</v>
      </c>
      <c r="CT323">
        <f t="shared" si="213"/>
        <v>0</v>
      </c>
      <c r="CU323">
        <f t="shared" si="214"/>
        <v>0</v>
      </c>
      <c r="CV323">
        <f t="shared" si="215"/>
        <v>0</v>
      </c>
      <c r="CW323">
        <f t="shared" si="216"/>
        <v>0</v>
      </c>
      <c r="CX323">
        <f t="shared" si="217"/>
        <v>0</v>
      </c>
      <c r="CY323">
        <f t="shared" si="218"/>
        <v>0</v>
      </c>
      <c r="CZ323">
        <f t="shared" si="219"/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1003</v>
      </c>
      <c r="DV323" t="s">
        <v>322</v>
      </c>
      <c r="DW323" t="s">
        <v>322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82815331</v>
      </c>
      <c r="EF323">
        <v>8</v>
      </c>
      <c r="EG323" t="s">
        <v>360</v>
      </c>
      <c r="EH323">
        <v>0</v>
      </c>
      <c r="EI323" t="s">
        <v>3</v>
      </c>
      <c r="EJ323">
        <v>1</v>
      </c>
      <c r="EK323">
        <v>1100</v>
      </c>
      <c r="EL323" t="s">
        <v>361</v>
      </c>
      <c r="EM323" t="s">
        <v>362</v>
      </c>
      <c r="EO323" t="s">
        <v>3</v>
      </c>
      <c r="EQ323">
        <v>132096</v>
      </c>
      <c r="ER323">
        <v>395.03</v>
      </c>
      <c r="ES323">
        <v>395.03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5</v>
      </c>
      <c r="FC323">
        <v>0</v>
      </c>
      <c r="FD323">
        <v>18</v>
      </c>
      <c r="FF323">
        <v>376</v>
      </c>
      <c r="FQ323">
        <v>0</v>
      </c>
      <c r="FR323">
        <v>0</v>
      </c>
      <c r="FS323">
        <v>0</v>
      </c>
      <c r="FX323">
        <v>0</v>
      </c>
      <c r="FY323">
        <v>0</v>
      </c>
      <c r="GA323" t="s">
        <v>365</v>
      </c>
      <c r="GD323">
        <v>1</v>
      </c>
      <c r="GF323">
        <v>1423522347</v>
      </c>
      <c r="GG323">
        <v>2</v>
      </c>
      <c r="GH323">
        <v>3</v>
      </c>
      <c r="GI323">
        <v>-2</v>
      </c>
      <c r="GJ323">
        <v>0</v>
      </c>
      <c r="GK323">
        <v>0</v>
      </c>
      <c r="GL323">
        <f t="shared" si="220"/>
        <v>0</v>
      </c>
      <c r="GM323">
        <f t="shared" si="221"/>
        <v>0</v>
      </c>
      <c r="GN323">
        <f t="shared" si="222"/>
        <v>0</v>
      </c>
      <c r="GO323">
        <f t="shared" si="223"/>
        <v>0</v>
      </c>
      <c r="GP323">
        <f t="shared" si="224"/>
        <v>0</v>
      </c>
      <c r="GR323">
        <v>1</v>
      </c>
      <c r="GS323">
        <v>1</v>
      </c>
      <c r="GT323">
        <v>0</v>
      </c>
      <c r="GU323" t="s">
        <v>3</v>
      </c>
      <c r="GV323">
        <f t="shared" si="225"/>
        <v>0</v>
      </c>
      <c r="GW323">
        <v>1</v>
      </c>
      <c r="GX323">
        <f t="shared" si="226"/>
        <v>0</v>
      </c>
      <c r="HA323">
        <v>0</v>
      </c>
      <c r="HB323">
        <v>0</v>
      </c>
      <c r="HC323">
        <f t="shared" si="227"/>
        <v>0</v>
      </c>
      <c r="HE323" t="s">
        <v>223</v>
      </c>
      <c r="HF323" t="s">
        <v>212</v>
      </c>
      <c r="HG323">
        <f t="shared" si="228"/>
        <v>0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4" spans="1:255" x14ac:dyDescent="0.2">
      <c r="A324" s="8">
        <v>17</v>
      </c>
      <c r="B324" s="8">
        <v>1</v>
      </c>
      <c r="C324" s="8"/>
      <c r="D324" s="8"/>
      <c r="E324" s="8" t="s">
        <v>3</v>
      </c>
      <c r="F324" s="8" t="s">
        <v>358</v>
      </c>
      <c r="G324" s="8" t="s">
        <v>366</v>
      </c>
      <c r="H324" s="8" t="s">
        <v>322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f t="shared" si="188"/>
        <v>0</v>
      </c>
      <c r="O324" s="8">
        <f t="shared" si="189"/>
        <v>0</v>
      </c>
      <c r="P324" s="8">
        <f t="shared" si="190"/>
        <v>0</v>
      </c>
      <c r="Q324" s="8">
        <f t="shared" si="191"/>
        <v>0</v>
      </c>
      <c r="R324" s="8">
        <f t="shared" si="192"/>
        <v>0</v>
      </c>
      <c r="S324" s="8">
        <f t="shared" si="193"/>
        <v>0</v>
      </c>
      <c r="T324" s="8">
        <f t="shared" si="194"/>
        <v>0</v>
      </c>
      <c r="U324" s="8">
        <f t="shared" si="195"/>
        <v>0</v>
      </c>
      <c r="V324" s="8">
        <f t="shared" si="196"/>
        <v>0</v>
      </c>
      <c r="W324" s="8">
        <f t="shared" si="197"/>
        <v>0</v>
      </c>
      <c r="X324" s="8">
        <f t="shared" si="198"/>
        <v>0</v>
      </c>
      <c r="Y324" s="8">
        <f t="shared" si="199"/>
        <v>0</v>
      </c>
      <c r="Z324" s="8"/>
      <c r="AA324" s="8">
        <v>-1</v>
      </c>
      <c r="AB324" s="8">
        <f t="shared" si="200"/>
        <v>289.97000000000003</v>
      </c>
      <c r="AC324" s="8">
        <f t="shared" si="201"/>
        <v>289.97000000000003</v>
      </c>
      <c r="AD324" s="8">
        <f t="shared" si="202"/>
        <v>0</v>
      </c>
      <c r="AE324" s="8">
        <f t="shared" si="203"/>
        <v>0</v>
      </c>
      <c r="AF324" s="8">
        <f t="shared" si="204"/>
        <v>0</v>
      </c>
      <c r="AG324" s="8">
        <f t="shared" si="205"/>
        <v>0</v>
      </c>
      <c r="AH324" s="8">
        <f t="shared" si="206"/>
        <v>0</v>
      </c>
      <c r="AI324" s="8">
        <f t="shared" si="207"/>
        <v>0</v>
      </c>
      <c r="AJ324" s="8">
        <f t="shared" si="208"/>
        <v>0</v>
      </c>
      <c r="AK324" s="8">
        <v>289.97000000000003</v>
      </c>
      <c r="AL324" s="8">
        <v>289.97000000000003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8">
        <v>0</v>
      </c>
      <c r="AS324" s="8">
        <v>0</v>
      </c>
      <c r="AT324" s="8">
        <v>0</v>
      </c>
      <c r="AU324" s="8">
        <v>0</v>
      </c>
      <c r="AV324" s="8">
        <v>1</v>
      </c>
      <c r="AW324" s="8">
        <v>1</v>
      </c>
      <c r="AX324" s="8"/>
      <c r="AY324" s="8"/>
      <c r="AZ324" s="8">
        <v>1</v>
      </c>
      <c r="BA324" s="8">
        <v>1</v>
      </c>
      <c r="BB324" s="8">
        <v>1</v>
      </c>
      <c r="BC324" s="8">
        <v>1</v>
      </c>
      <c r="BD324" s="8" t="s">
        <v>3</v>
      </c>
      <c r="BE324" s="8" t="s">
        <v>3</v>
      </c>
      <c r="BF324" s="8" t="s">
        <v>3</v>
      </c>
      <c r="BG324" s="8" t="s">
        <v>3</v>
      </c>
      <c r="BH324" s="8">
        <v>3</v>
      </c>
      <c r="BI324" s="8">
        <v>1</v>
      </c>
      <c r="BJ324" s="8" t="s">
        <v>3</v>
      </c>
      <c r="BK324" s="8"/>
      <c r="BL324" s="8"/>
      <c r="BM324" s="8">
        <v>1100</v>
      </c>
      <c r="BN324" s="8">
        <v>0</v>
      </c>
      <c r="BO324" s="8" t="s">
        <v>3</v>
      </c>
      <c r="BP324" s="8">
        <v>0</v>
      </c>
      <c r="BQ324" s="8">
        <v>8</v>
      </c>
      <c r="BR324" s="8">
        <v>0</v>
      </c>
      <c r="BS324" s="8">
        <v>1</v>
      </c>
      <c r="BT324" s="8">
        <v>1</v>
      </c>
      <c r="BU324" s="8">
        <v>1</v>
      </c>
      <c r="BV324" s="8">
        <v>1</v>
      </c>
      <c r="BW324" s="8">
        <v>1</v>
      </c>
      <c r="BX324" s="8">
        <v>1</v>
      </c>
      <c r="BY324" s="8" t="s">
        <v>3</v>
      </c>
      <c r="BZ324" s="8">
        <v>0</v>
      </c>
      <c r="CA324" s="8">
        <v>0</v>
      </c>
      <c r="CB324" s="8" t="s">
        <v>3</v>
      </c>
      <c r="CC324" s="8"/>
      <c r="CD324" s="8"/>
      <c r="CE324" s="8">
        <v>0</v>
      </c>
      <c r="CF324" s="8">
        <v>0</v>
      </c>
      <c r="CG324" s="8">
        <v>0</v>
      </c>
      <c r="CH324" s="8">
        <v>0</v>
      </c>
      <c r="CI324" s="8">
        <v>0</v>
      </c>
      <c r="CJ324" s="8">
        <v>0</v>
      </c>
      <c r="CK324" s="8">
        <v>0</v>
      </c>
      <c r="CL324" s="8">
        <v>0</v>
      </c>
      <c r="CM324" s="8">
        <v>0</v>
      </c>
      <c r="CN324" s="8" t="s">
        <v>3</v>
      </c>
      <c r="CO324" s="8">
        <v>0</v>
      </c>
      <c r="CP324" s="8">
        <f t="shared" si="209"/>
        <v>0</v>
      </c>
      <c r="CQ324" s="8">
        <f t="shared" si="210"/>
        <v>289.97000000000003</v>
      </c>
      <c r="CR324" s="8">
        <f t="shared" si="211"/>
        <v>0</v>
      </c>
      <c r="CS324" s="8">
        <f t="shared" si="212"/>
        <v>0</v>
      </c>
      <c r="CT324" s="8">
        <f t="shared" si="213"/>
        <v>0</v>
      </c>
      <c r="CU324" s="8">
        <f t="shared" si="214"/>
        <v>0</v>
      </c>
      <c r="CV324" s="8">
        <f t="shared" si="215"/>
        <v>0</v>
      </c>
      <c r="CW324" s="8">
        <f t="shared" si="216"/>
        <v>0</v>
      </c>
      <c r="CX324" s="8">
        <f t="shared" si="217"/>
        <v>0</v>
      </c>
      <c r="CY324" s="8">
        <f t="shared" si="218"/>
        <v>0</v>
      </c>
      <c r="CZ324" s="8">
        <f t="shared" si="219"/>
        <v>0</v>
      </c>
      <c r="DA324" s="8"/>
      <c r="DB324" s="8"/>
      <c r="DC324" s="8" t="s">
        <v>3</v>
      </c>
      <c r="DD324" s="8" t="s">
        <v>3</v>
      </c>
      <c r="DE324" s="8" t="s">
        <v>3</v>
      </c>
      <c r="DF324" s="8" t="s">
        <v>3</v>
      </c>
      <c r="DG324" s="8" t="s">
        <v>3</v>
      </c>
      <c r="DH324" s="8" t="s">
        <v>3</v>
      </c>
      <c r="DI324" s="8" t="s">
        <v>3</v>
      </c>
      <c r="DJ324" s="8" t="s">
        <v>3</v>
      </c>
      <c r="DK324" s="8" t="s">
        <v>3</v>
      </c>
      <c r="DL324" s="8" t="s">
        <v>3</v>
      </c>
      <c r="DM324" s="8" t="s">
        <v>3</v>
      </c>
      <c r="DN324" s="8">
        <v>0</v>
      </c>
      <c r="DO324" s="8">
        <v>0</v>
      </c>
      <c r="DP324" s="8">
        <v>1</v>
      </c>
      <c r="DQ324" s="8">
        <v>1</v>
      </c>
      <c r="DR324" s="8"/>
      <c r="DS324" s="8"/>
      <c r="DT324" s="8"/>
      <c r="DU324" s="8">
        <v>1003</v>
      </c>
      <c r="DV324" s="8" t="s">
        <v>322</v>
      </c>
      <c r="DW324" s="8" t="s">
        <v>322</v>
      </c>
      <c r="DX324" s="8">
        <v>1</v>
      </c>
      <c r="DY324" s="8"/>
      <c r="DZ324" s="8" t="s">
        <v>3</v>
      </c>
      <c r="EA324" s="8" t="s">
        <v>3</v>
      </c>
      <c r="EB324" s="8" t="s">
        <v>3</v>
      </c>
      <c r="EC324" s="8" t="s">
        <v>3</v>
      </c>
      <c r="ED324" s="8"/>
      <c r="EE324" s="8">
        <v>82815331</v>
      </c>
      <c r="EF324" s="8">
        <v>8</v>
      </c>
      <c r="EG324" s="8" t="s">
        <v>360</v>
      </c>
      <c r="EH324" s="8">
        <v>0</v>
      </c>
      <c r="EI324" s="8" t="s">
        <v>3</v>
      </c>
      <c r="EJ324" s="8">
        <v>1</v>
      </c>
      <c r="EK324" s="8">
        <v>1100</v>
      </c>
      <c r="EL324" s="8" t="s">
        <v>361</v>
      </c>
      <c r="EM324" s="8" t="s">
        <v>362</v>
      </c>
      <c r="EN324" s="8"/>
      <c r="EO324" s="8" t="s">
        <v>3</v>
      </c>
      <c r="EP324" s="8"/>
      <c r="EQ324" s="8">
        <v>132096</v>
      </c>
      <c r="ER324" s="8">
        <v>289.97000000000003</v>
      </c>
      <c r="ES324" s="8">
        <v>289.97000000000003</v>
      </c>
      <c r="ET324" s="8">
        <v>0</v>
      </c>
      <c r="EU324" s="8">
        <v>0</v>
      </c>
      <c r="EV324" s="8">
        <v>0</v>
      </c>
      <c r="EW324" s="8">
        <v>0</v>
      </c>
      <c r="EX324" s="8">
        <v>0</v>
      </c>
      <c r="EY324" s="8">
        <v>0</v>
      </c>
      <c r="EZ324" s="8">
        <v>5</v>
      </c>
      <c r="FA324" s="8"/>
      <c r="FB324" s="8"/>
      <c r="FC324" s="8">
        <v>0</v>
      </c>
      <c r="FD324" s="8">
        <v>18</v>
      </c>
      <c r="FE324" s="8"/>
      <c r="FF324" s="8">
        <v>276</v>
      </c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>
        <v>0</v>
      </c>
      <c r="FR324" s="8">
        <v>0</v>
      </c>
      <c r="FS324" s="8">
        <v>0</v>
      </c>
      <c r="FT324" s="8"/>
      <c r="FU324" s="8"/>
      <c r="FV324" s="8"/>
      <c r="FW324" s="8"/>
      <c r="FX324" s="8">
        <v>0</v>
      </c>
      <c r="FY324" s="8">
        <v>0</v>
      </c>
      <c r="FZ324" s="8"/>
      <c r="GA324" s="8" t="s">
        <v>367</v>
      </c>
      <c r="GB324" s="8"/>
      <c r="GC324" s="8"/>
      <c r="GD324" s="8">
        <v>1</v>
      </c>
      <c r="GE324" s="8"/>
      <c r="GF324" s="8">
        <v>94456107</v>
      </c>
      <c r="GG324" s="8">
        <v>2</v>
      </c>
      <c r="GH324" s="8">
        <v>3</v>
      </c>
      <c r="GI324" s="8">
        <v>-2</v>
      </c>
      <c r="GJ324" s="8">
        <v>0</v>
      </c>
      <c r="GK324" s="8">
        <v>0</v>
      </c>
      <c r="GL324" s="8">
        <f t="shared" si="220"/>
        <v>0</v>
      </c>
      <c r="GM324" s="8">
        <f t="shared" si="221"/>
        <v>0</v>
      </c>
      <c r="GN324" s="8">
        <f t="shared" si="222"/>
        <v>0</v>
      </c>
      <c r="GO324" s="8">
        <f t="shared" si="223"/>
        <v>0</v>
      </c>
      <c r="GP324" s="8">
        <f t="shared" si="224"/>
        <v>0</v>
      </c>
      <c r="GQ324" s="8"/>
      <c r="GR324" s="8">
        <v>1</v>
      </c>
      <c r="GS324" s="8">
        <v>1</v>
      </c>
      <c r="GT324" s="8">
        <v>0</v>
      </c>
      <c r="GU324" s="8" t="s">
        <v>3</v>
      </c>
      <c r="GV324" s="8">
        <f t="shared" si="225"/>
        <v>0</v>
      </c>
      <c r="GW324" s="8">
        <v>1</v>
      </c>
      <c r="GX324" s="8">
        <f t="shared" si="226"/>
        <v>0</v>
      </c>
      <c r="GY324" s="8"/>
      <c r="GZ324" s="8"/>
      <c r="HA324" s="8">
        <v>0</v>
      </c>
      <c r="HB324" s="8">
        <v>0</v>
      </c>
      <c r="HC324" s="8">
        <f t="shared" si="227"/>
        <v>0</v>
      </c>
      <c r="HD324" s="8"/>
      <c r="HE324" s="8" t="s">
        <v>223</v>
      </c>
      <c r="HF324" s="8" t="s">
        <v>212</v>
      </c>
      <c r="HG324" s="8">
        <f t="shared" si="228"/>
        <v>0</v>
      </c>
      <c r="HH324" s="8"/>
      <c r="HI324" s="8"/>
      <c r="HJ324" s="8"/>
      <c r="HK324" s="8"/>
      <c r="HL324" s="8"/>
      <c r="HM324" s="8" t="s">
        <v>3</v>
      </c>
      <c r="HN324" s="8" t="s">
        <v>3</v>
      </c>
      <c r="HO324" s="8" t="s">
        <v>3</v>
      </c>
      <c r="HP324" s="8" t="s">
        <v>3</v>
      </c>
      <c r="HQ324" s="8" t="s">
        <v>3</v>
      </c>
      <c r="HR324" s="8"/>
      <c r="HS324" s="8">
        <v>0</v>
      </c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>
        <v>0</v>
      </c>
      <c r="IL324" s="8"/>
      <c r="IM324" s="8"/>
      <c r="IN324" s="8"/>
      <c r="IO324" s="8"/>
      <c r="IP324" s="8"/>
      <c r="IQ324" s="8"/>
      <c r="IR324" s="8"/>
      <c r="IS324" s="8"/>
      <c r="IT324" s="8"/>
      <c r="IU324" s="8"/>
    </row>
    <row r="325" spans="1:255" x14ac:dyDescent="0.2">
      <c r="A325">
        <v>17</v>
      </c>
      <c r="B325">
        <v>1</v>
      </c>
      <c r="E325" t="s">
        <v>3</v>
      </c>
      <c r="F325" t="s">
        <v>358</v>
      </c>
      <c r="G325" t="s">
        <v>366</v>
      </c>
      <c r="H325" t="s">
        <v>322</v>
      </c>
      <c r="I325">
        <v>0</v>
      </c>
      <c r="J325">
        <v>0</v>
      </c>
      <c r="K325">
        <v>0</v>
      </c>
      <c r="L325">
        <v>0</v>
      </c>
      <c r="M325">
        <v>0</v>
      </c>
      <c r="N325">
        <f t="shared" si="188"/>
        <v>0</v>
      </c>
      <c r="O325">
        <f t="shared" si="189"/>
        <v>0</v>
      </c>
      <c r="P325">
        <f t="shared" si="190"/>
        <v>0</v>
      </c>
      <c r="Q325">
        <f t="shared" si="191"/>
        <v>0</v>
      </c>
      <c r="R325">
        <f t="shared" si="192"/>
        <v>0</v>
      </c>
      <c r="S325">
        <f t="shared" si="193"/>
        <v>0</v>
      </c>
      <c r="T325">
        <f t="shared" si="194"/>
        <v>0</v>
      </c>
      <c r="U325">
        <f t="shared" si="195"/>
        <v>0</v>
      </c>
      <c r="V325">
        <f t="shared" si="196"/>
        <v>0</v>
      </c>
      <c r="W325">
        <f t="shared" si="197"/>
        <v>0</v>
      </c>
      <c r="X325">
        <f t="shared" si="198"/>
        <v>0</v>
      </c>
      <c r="Y325">
        <f t="shared" si="199"/>
        <v>0</v>
      </c>
      <c r="AA325">
        <v>-1</v>
      </c>
      <c r="AB325">
        <f t="shared" si="200"/>
        <v>289.97000000000003</v>
      </c>
      <c r="AC325">
        <f t="shared" si="201"/>
        <v>289.97000000000003</v>
      </c>
      <c r="AD325">
        <f t="shared" si="202"/>
        <v>0</v>
      </c>
      <c r="AE325">
        <f t="shared" si="203"/>
        <v>0</v>
      </c>
      <c r="AF325">
        <f t="shared" si="204"/>
        <v>0</v>
      </c>
      <c r="AG325">
        <f t="shared" si="205"/>
        <v>0</v>
      </c>
      <c r="AH325">
        <f t="shared" si="206"/>
        <v>0</v>
      </c>
      <c r="AI325">
        <f t="shared" si="207"/>
        <v>0</v>
      </c>
      <c r="AJ325">
        <f t="shared" si="208"/>
        <v>0</v>
      </c>
      <c r="AK325">
        <v>289.97000000000003</v>
      </c>
      <c r="AL325">
        <v>289.97000000000003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 t="s">
        <v>3</v>
      </c>
      <c r="CO325">
        <v>0</v>
      </c>
      <c r="CP325">
        <f t="shared" si="209"/>
        <v>0</v>
      </c>
      <c r="CQ325">
        <f t="shared" si="210"/>
        <v>289.97000000000003</v>
      </c>
      <c r="CR325">
        <f t="shared" si="211"/>
        <v>0</v>
      </c>
      <c r="CS325">
        <f t="shared" si="212"/>
        <v>0</v>
      </c>
      <c r="CT325">
        <f t="shared" si="213"/>
        <v>0</v>
      </c>
      <c r="CU325">
        <f t="shared" si="214"/>
        <v>0</v>
      </c>
      <c r="CV325">
        <f t="shared" si="215"/>
        <v>0</v>
      </c>
      <c r="CW325">
        <f t="shared" si="216"/>
        <v>0</v>
      </c>
      <c r="CX325">
        <f t="shared" si="217"/>
        <v>0</v>
      </c>
      <c r="CY325">
        <f t="shared" si="218"/>
        <v>0</v>
      </c>
      <c r="CZ325">
        <f t="shared" si="219"/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1003</v>
      </c>
      <c r="DV325" t="s">
        <v>322</v>
      </c>
      <c r="DW325" t="s">
        <v>322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82815331</v>
      </c>
      <c r="EF325">
        <v>8</v>
      </c>
      <c r="EG325" t="s">
        <v>360</v>
      </c>
      <c r="EH325">
        <v>0</v>
      </c>
      <c r="EI325" t="s">
        <v>3</v>
      </c>
      <c r="EJ325">
        <v>1</v>
      </c>
      <c r="EK325">
        <v>1100</v>
      </c>
      <c r="EL325" t="s">
        <v>361</v>
      </c>
      <c r="EM325" t="s">
        <v>362</v>
      </c>
      <c r="EO325" t="s">
        <v>3</v>
      </c>
      <c r="EQ325">
        <v>132096</v>
      </c>
      <c r="ER325">
        <v>289.97000000000003</v>
      </c>
      <c r="ES325">
        <v>289.97000000000003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5</v>
      </c>
      <c r="FC325">
        <v>0</v>
      </c>
      <c r="FD325">
        <v>18</v>
      </c>
      <c r="FF325">
        <v>276</v>
      </c>
      <c r="FQ325">
        <v>0</v>
      </c>
      <c r="FR325">
        <v>0</v>
      </c>
      <c r="FS325">
        <v>0</v>
      </c>
      <c r="FX325">
        <v>0</v>
      </c>
      <c r="FY325">
        <v>0</v>
      </c>
      <c r="GA325" t="s">
        <v>367</v>
      </c>
      <c r="GD325">
        <v>1</v>
      </c>
      <c r="GF325">
        <v>94456107</v>
      </c>
      <c r="GG325">
        <v>2</v>
      </c>
      <c r="GH325">
        <v>3</v>
      </c>
      <c r="GI325">
        <v>-2</v>
      </c>
      <c r="GJ325">
        <v>0</v>
      </c>
      <c r="GK325">
        <v>0</v>
      </c>
      <c r="GL325">
        <f t="shared" si="220"/>
        <v>0</v>
      </c>
      <c r="GM325">
        <f t="shared" si="221"/>
        <v>0</v>
      </c>
      <c r="GN325">
        <f t="shared" si="222"/>
        <v>0</v>
      </c>
      <c r="GO325">
        <f t="shared" si="223"/>
        <v>0</v>
      </c>
      <c r="GP325">
        <f t="shared" si="224"/>
        <v>0</v>
      </c>
      <c r="GR325">
        <v>1</v>
      </c>
      <c r="GS325">
        <v>1</v>
      </c>
      <c r="GT325">
        <v>0</v>
      </c>
      <c r="GU325" t="s">
        <v>3</v>
      </c>
      <c r="GV325">
        <f t="shared" si="225"/>
        <v>0</v>
      </c>
      <c r="GW325">
        <v>1</v>
      </c>
      <c r="GX325">
        <f t="shared" si="226"/>
        <v>0</v>
      </c>
      <c r="HA325">
        <v>0</v>
      </c>
      <c r="HB325">
        <v>0</v>
      </c>
      <c r="HC325">
        <f t="shared" si="227"/>
        <v>0</v>
      </c>
      <c r="HE325" t="s">
        <v>223</v>
      </c>
      <c r="HF325" t="s">
        <v>212</v>
      </c>
      <c r="HG325">
        <f t="shared" si="228"/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HS325">
        <v>0</v>
      </c>
      <c r="IK325">
        <v>0</v>
      </c>
    </row>
    <row r="326" spans="1:255" x14ac:dyDescent="0.2">
      <c r="A326" s="8">
        <v>17</v>
      </c>
      <c r="B326" s="8">
        <v>1</v>
      </c>
      <c r="C326" s="8"/>
      <c r="D326" s="8"/>
      <c r="E326" s="8" t="s">
        <v>3</v>
      </c>
      <c r="F326" s="8" t="s">
        <v>320</v>
      </c>
      <c r="G326" s="8" t="s">
        <v>368</v>
      </c>
      <c r="H326" s="8" t="s">
        <v>322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si="188"/>
        <v>0</v>
      </c>
      <c r="O326" s="8">
        <f t="shared" si="189"/>
        <v>0</v>
      </c>
      <c r="P326" s="8">
        <f t="shared" si="190"/>
        <v>0</v>
      </c>
      <c r="Q326" s="8">
        <f t="shared" si="191"/>
        <v>0</v>
      </c>
      <c r="R326" s="8">
        <f t="shared" si="192"/>
        <v>0</v>
      </c>
      <c r="S326" s="8">
        <f t="shared" si="193"/>
        <v>0</v>
      </c>
      <c r="T326" s="8">
        <f t="shared" si="194"/>
        <v>0</v>
      </c>
      <c r="U326" s="8">
        <f t="shared" si="195"/>
        <v>0</v>
      </c>
      <c r="V326" s="8">
        <f t="shared" si="196"/>
        <v>0</v>
      </c>
      <c r="W326" s="8">
        <f t="shared" si="197"/>
        <v>0</v>
      </c>
      <c r="X326" s="8">
        <f t="shared" si="198"/>
        <v>0</v>
      </c>
      <c r="Y326" s="8">
        <f t="shared" si="199"/>
        <v>0</v>
      </c>
      <c r="Z326" s="8"/>
      <c r="AA326" s="8">
        <v>-1</v>
      </c>
      <c r="AB326" s="8">
        <f t="shared" si="200"/>
        <v>111.41</v>
      </c>
      <c r="AC326" s="8">
        <f t="shared" si="201"/>
        <v>111.41</v>
      </c>
      <c r="AD326" s="8">
        <f t="shared" si="202"/>
        <v>0</v>
      </c>
      <c r="AE326" s="8">
        <f t="shared" si="203"/>
        <v>0</v>
      </c>
      <c r="AF326" s="8">
        <f t="shared" si="204"/>
        <v>0</v>
      </c>
      <c r="AG326" s="8">
        <f t="shared" si="205"/>
        <v>0</v>
      </c>
      <c r="AH326" s="8">
        <f t="shared" si="206"/>
        <v>0</v>
      </c>
      <c r="AI326" s="8">
        <f t="shared" si="207"/>
        <v>0</v>
      </c>
      <c r="AJ326" s="8">
        <f t="shared" si="208"/>
        <v>0</v>
      </c>
      <c r="AK326" s="8">
        <v>111.41</v>
      </c>
      <c r="AL326" s="8">
        <v>111.41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3</v>
      </c>
      <c r="BE326" s="8" t="s">
        <v>3</v>
      </c>
      <c r="BF326" s="8" t="s">
        <v>3</v>
      </c>
      <c r="BG326" s="8" t="s">
        <v>3</v>
      </c>
      <c r="BH326" s="8">
        <v>3</v>
      </c>
      <c r="BI326" s="8">
        <v>1</v>
      </c>
      <c r="BJ326" s="8" t="s">
        <v>3</v>
      </c>
      <c r="BK326" s="8"/>
      <c r="BL326" s="8"/>
      <c r="BM326" s="8">
        <v>1100</v>
      </c>
      <c r="BN326" s="8">
        <v>0</v>
      </c>
      <c r="BO326" s="8" t="s">
        <v>3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3</v>
      </c>
      <c r="BZ326" s="8">
        <v>0</v>
      </c>
      <c r="CA326" s="8">
        <v>0</v>
      </c>
      <c r="CB326" s="8" t="s">
        <v>3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3</v>
      </c>
      <c r="CO326" s="8">
        <v>0</v>
      </c>
      <c r="CP326" s="8">
        <f t="shared" si="209"/>
        <v>0</v>
      </c>
      <c r="CQ326" s="8">
        <f t="shared" si="210"/>
        <v>111.41</v>
      </c>
      <c r="CR326" s="8">
        <f t="shared" si="211"/>
        <v>0</v>
      </c>
      <c r="CS326" s="8">
        <f t="shared" si="212"/>
        <v>0</v>
      </c>
      <c r="CT326" s="8">
        <f t="shared" si="213"/>
        <v>0</v>
      </c>
      <c r="CU326" s="8">
        <f t="shared" si="214"/>
        <v>0</v>
      </c>
      <c r="CV326" s="8">
        <f t="shared" si="215"/>
        <v>0</v>
      </c>
      <c r="CW326" s="8">
        <f t="shared" si="216"/>
        <v>0</v>
      </c>
      <c r="CX326" s="8">
        <f t="shared" si="217"/>
        <v>0</v>
      </c>
      <c r="CY326" s="8">
        <f t="shared" si="218"/>
        <v>0</v>
      </c>
      <c r="CZ326" s="8">
        <f t="shared" si="219"/>
        <v>0</v>
      </c>
      <c r="DA326" s="8"/>
      <c r="DB326" s="8"/>
      <c r="DC326" s="8" t="s">
        <v>3</v>
      </c>
      <c r="DD326" s="8" t="s">
        <v>3</v>
      </c>
      <c r="DE326" s="8" t="s">
        <v>3</v>
      </c>
      <c r="DF326" s="8" t="s">
        <v>3</v>
      </c>
      <c r="DG326" s="8" t="s">
        <v>3</v>
      </c>
      <c r="DH326" s="8" t="s">
        <v>3</v>
      </c>
      <c r="DI326" s="8" t="s">
        <v>3</v>
      </c>
      <c r="DJ326" s="8" t="s">
        <v>3</v>
      </c>
      <c r="DK326" s="8" t="s">
        <v>3</v>
      </c>
      <c r="DL326" s="8" t="s">
        <v>3</v>
      </c>
      <c r="DM326" s="8" t="s">
        <v>3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322</v>
      </c>
      <c r="DW326" s="8" t="s">
        <v>322</v>
      </c>
      <c r="DX326" s="8">
        <v>1</v>
      </c>
      <c r="DY326" s="8"/>
      <c r="DZ326" s="8" t="s">
        <v>3</v>
      </c>
      <c r="EA326" s="8" t="s">
        <v>3</v>
      </c>
      <c r="EB326" s="8" t="s">
        <v>3</v>
      </c>
      <c r="EC326" s="8" t="s">
        <v>3</v>
      </c>
      <c r="ED326" s="8"/>
      <c r="EE326" s="8">
        <v>82815331</v>
      </c>
      <c r="EF326" s="8">
        <v>8</v>
      </c>
      <c r="EG326" s="8" t="s">
        <v>360</v>
      </c>
      <c r="EH326" s="8">
        <v>0</v>
      </c>
      <c r="EI326" s="8" t="s">
        <v>3</v>
      </c>
      <c r="EJ326" s="8">
        <v>1</v>
      </c>
      <c r="EK326" s="8">
        <v>1100</v>
      </c>
      <c r="EL326" s="8" t="s">
        <v>361</v>
      </c>
      <c r="EM326" s="8" t="s">
        <v>362</v>
      </c>
      <c r="EN326" s="8"/>
      <c r="EO326" s="8" t="s">
        <v>3</v>
      </c>
      <c r="EP326" s="8"/>
      <c r="EQ326" s="8">
        <v>132096</v>
      </c>
      <c r="ER326" s="8">
        <v>111.41</v>
      </c>
      <c r="ES326" s="8">
        <v>111.41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1</v>
      </c>
      <c r="FD326" s="8">
        <v>18</v>
      </c>
      <c r="FE326" s="8"/>
      <c r="FF326" s="8">
        <v>127.26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369</v>
      </c>
      <c r="GB326" s="8"/>
      <c r="GC326" s="8"/>
      <c r="GD326" s="8">
        <v>1</v>
      </c>
      <c r="GE326" s="8"/>
      <c r="GF326" s="8">
        <v>-101943921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si="220"/>
        <v>0</v>
      </c>
      <c r="GM326" s="8">
        <f t="shared" si="221"/>
        <v>0</v>
      </c>
      <c r="GN326" s="8">
        <f t="shared" si="222"/>
        <v>0</v>
      </c>
      <c r="GO326" s="8">
        <f t="shared" si="223"/>
        <v>0</v>
      </c>
      <c r="GP326" s="8">
        <f t="shared" si="224"/>
        <v>0</v>
      </c>
      <c r="GQ326" s="8"/>
      <c r="GR326" s="8">
        <v>1</v>
      </c>
      <c r="GS326" s="8">
        <v>1</v>
      </c>
      <c r="GT326" s="8">
        <v>0</v>
      </c>
      <c r="GU326" s="8" t="s">
        <v>3</v>
      </c>
      <c r="GV326" s="8">
        <f t="shared" si="225"/>
        <v>0</v>
      </c>
      <c r="GW326" s="8">
        <v>1</v>
      </c>
      <c r="GX326" s="8">
        <f t="shared" si="226"/>
        <v>0</v>
      </c>
      <c r="GY326" s="8"/>
      <c r="GZ326" s="8"/>
      <c r="HA326" s="8">
        <v>0</v>
      </c>
      <c r="HB326" s="8">
        <v>0</v>
      </c>
      <c r="HC326" s="8">
        <f t="shared" si="227"/>
        <v>0</v>
      </c>
      <c r="HD326" s="8"/>
      <c r="HE326" s="8" t="s">
        <v>223</v>
      </c>
      <c r="HF326" s="8" t="s">
        <v>212</v>
      </c>
      <c r="HG326" s="8">
        <f t="shared" si="228"/>
        <v>0</v>
      </c>
      <c r="HH326" s="8"/>
      <c r="HI326" s="8"/>
      <c r="HJ326" s="8"/>
      <c r="HK326" s="8"/>
      <c r="HL326" s="8"/>
      <c r="HM326" s="8" t="s">
        <v>3</v>
      </c>
      <c r="HN326" s="8" t="s">
        <v>3</v>
      </c>
      <c r="HO326" s="8" t="s">
        <v>3</v>
      </c>
      <c r="HP326" s="8" t="s">
        <v>3</v>
      </c>
      <c r="HQ326" s="8" t="s">
        <v>3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55" x14ac:dyDescent="0.2">
      <c r="A327">
        <v>17</v>
      </c>
      <c r="B327">
        <v>1</v>
      </c>
      <c r="E327" t="s">
        <v>3</v>
      </c>
      <c r="F327" t="s">
        <v>320</v>
      </c>
      <c r="G327" t="s">
        <v>368</v>
      </c>
      <c r="H327" t="s">
        <v>322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111.41</v>
      </c>
      <c r="AC327">
        <f t="shared" si="201"/>
        <v>111.41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111.41</v>
      </c>
      <c r="AL327">
        <v>111.41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</v>
      </c>
      <c r="BM327">
        <v>1100</v>
      </c>
      <c r="BN327">
        <v>0</v>
      </c>
      <c r="BO327" t="s">
        <v>3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3</v>
      </c>
      <c r="CO327">
        <v>0</v>
      </c>
      <c r="CP327">
        <f t="shared" si="209"/>
        <v>0</v>
      </c>
      <c r="CQ327">
        <f t="shared" si="210"/>
        <v>111.41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322</v>
      </c>
      <c r="DW327" t="s">
        <v>322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82815331</v>
      </c>
      <c r="EF327">
        <v>8</v>
      </c>
      <c r="EG327" t="s">
        <v>360</v>
      </c>
      <c r="EH327">
        <v>0</v>
      </c>
      <c r="EI327" t="s">
        <v>3</v>
      </c>
      <c r="EJ327">
        <v>1</v>
      </c>
      <c r="EK327">
        <v>1100</v>
      </c>
      <c r="EL327" t="s">
        <v>361</v>
      </c>
      <c r="EM327" t="s">
        <v>362</v>
      </c>
      <c r="EO327" t="s">
        <v>3</v>
      </c>
      <c r="EQ327">
        <v>132096</v>
      </c>
      <c r="ER327">
        <v>111.41</v>
      </c>
      <c r="ES327">
        <v>111.41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1</v>
      </c>
      <c r="FD327">
        <v>18</v>
      </c>
      <c r="FF327">
        <v>127.26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369</v>
      </c>
      <c r="GD327">
        <v>1</v>
      </c>
      <c r="GF327">
        <v>-101943921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3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223</v>
      </c>
      <c r="HF327" t="s">
        <v>212</v>
      </c>
      <c r="HG327">
        <f t="shared" si="228"/>
        <v>0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HS327">
        <v>0</v>
      </c>
      <c r="IK327">
        <v>0</v>
      </c>
    </row>
    <row r="328" spans="1:255" x14ac:dyDescent="0.2">
      <c r="A328" s="8">
        <v>17</v>
      </c>
      <c r="B328" s="8">
        <v>1</v>
      </c>
      <c r="C328" s="8"/>
      <c r="D328" s="8"/>
      <c r="E328" s="8" t="s">
        <v>3</v>
      </c>
      <c r="F328" s="8" t="s">
        <v>320</v>
      </c>
      <c r="G328" s="8" t="s">
        <v>370</v>
      </c>
      <c r="H328" s="8" t="s">
        <v>322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f t="shared" si="188"/>
        <v>0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-1</v>
      </c>
      <c r="AB328" s="8">
        <f t="shared" si="200"/>
        <v>153.38999999999999</v>
      </c>
      <c r="AC328" s="8">
        <f t="shared" si="201"/>
        <v>153.38999999999999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153.38999999999999</v>
      </c>
      <c r="AL328" s="8">
        <v>153.38999999999999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3</v>
      </c>
      <c r="BE328" s="8" t="s">
        <v>3</v>
      </c>
      <c r="BF328" s="8" t="s">
        <v>3</v>
      </c>
      <c r="BG328" s="8" t="s">
        <v>3</v>
      </c>
      <c r="BH328" s="8">
        <v>3</v>
      </c>
      <c r="BI328" s="8">
        <v>1</v>
      </c>
      <c r="BJ328" s="8" t="s">
        <v>3</v>
      </c>
      <c r="BK328" s="8"/>
      <c r="BL328" s="8"/>
      <c r="BM328" s="8">
        <v>1100</v>
      </c>
      <c r="BN328" s="8">
        <v>0</v>
      </c>
      <c r="BO328" s="8" t="s">
        <v>3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3</v>
      </c>
      <c r="BZ328" s="8">
        <v>0</v>
      </c>
      <c r="CA328" s="8">
        <v>0</v>
      </c>
      <c r="CB328" s="8" t="s">
        <v>3</v>
      </c>
      <c r="CC328" s="8"/>
      <c r="CD328" s="8"/>
      <c r="CE328" s="8">
        <v>0</v>
      </c>
      <c r="CF328" s="8">
        <v>0</v>
      </c>
      <c r="CG328" s="8">
        <v>0</v>
      </c>
      <c r="CH328" s="8">
        <v>0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3</v>
      </c>
      <c r="CO328" s="8">
        <v>0</v>
      </c>
      <c r="CP328" s="8">
        <f t="shared" si="209"/>
        <v>0</v>
      </c>
      <c r="CQ328" s="8">
        <f t="shared" si="210"/>
        <v>153.38999999999999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3</v>
      </c>
      <c r="DD328" s="8" t="s">
        <v>3</v>
      </c>
      <c r="DE328" s="8" t="s">
        <v>3</v>
      </c>
      <c r="DF328" s="8" t="s">
        <v>3</v>
      </c>
      <c r="DG328" s="8" t="s">
        <v>3</v>
      </c>
      <c r="DH328" s="8" t="s">
        <v>3</v>
      </c>
      <c r="DI328" s="8" t="s">
        <v>3</v>
      </c>
      <c r="DJ328" s="8" t="s">
        <v>3</v>
      </c>
      <c r="DK328" s="8" t="s">
        <v>3</v>
      </c>
      <c r="DL328" s="8" t="s">
        <v>3</v>
      </c>
      <c r="DM328" s="8" t="s">
        <v>3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322</v>
      </c>
      <c r="DW328" s="8" t="s">
        <v>322</v>
      </c>
      <c r="DX328" s="8">
        <v>1</v>
      </c>
      <c r="DY328" s="8"/>
      <c r="DZ328" s="8" t="s">
        <v>3</v>
      </c>
      <c r="EA328" s="8" t="s">
        <v>3</v>
      </c>
      <c r="EB328" s="8" t="s">
        <v>3</v>
      </c>
      <c r="EC328" s="8" t="s">
        <v>3</v>
      </c>
      <c r="ED328" s="8"/>
      <c r="EE328" s="8">
        <v>82815331</v>
      </c>
      <c r="EF328" s="8">
        <v>8</v>
      </c>
      <c r="EG328" s="8" t="s">
        <v>360</v>
      </c>
      <c r="EH328" s="8">
        <v>0</v>
      </c>
      <c r="EI328" s="8" t="s">
        <v>3</v>
      </c>
      <c r="EJ328" s="8">
        <v>1</v>
      </c>
      <c r="EK328" s="8">
        <v>1100</v>
      </c>
      <c r="EL328" s="8" t="s">
        <v>361</v>
      </c>
      <c r="EM328" s="8" t="s">
        <v>362</v>
      </c>
      <c r="EN328" s="8"/>
      <c r="EO328" s="8" t="s">
        <v>3</v>
      </c>
      <c r="EP328" s="8"/>
      <c r="EQ328" s="8">
        <v>132096</v>
      </c>
      <c r="ER328" s="8">
        <v>153.38999999999999</v>
      </c>
      <c r="ES328" s="8">
        <v>153.38999999999999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1</v>
      </c>
      <c r="FD328" s="8">
        <v>18</v>
      </c>
      <c r="FE328" s="8"/>
      <c r="FF328" s="8">
        <v>175.2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371</v>
      </c>
      <c r="GB328" s="8"/>
      <c r="GC328" s="8"/>
      <c r="GD328" s="8">
        <v>1</v>
      </c>
      <c r="GE328" s="8"/>
      <c r="GF328" s="8">
        <v>289978722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3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223</v>
      </c>
      <c r="HF328" s="8" t="s">
        <v>212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3</v>
      </c>
      <c r="HN328" s="8" t="s">
        <v>3</v>
      </c>
      <c r="HO328" s="8" t="s">
        <v>3</v>
      </c>
      <c r="HP328" s="8" t="s">
        <v>3</v>
      </c>
      <c r="HQ328" s="8" t="s">
        <v>3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55" x14ac:dyDescent="0.2">
      <c r="A329">
        <v>17</v>
      </c>
      <c r="B329">
        <v>1</v>
      </c>
      <c r="E329" t="s">
        <v>3</v>
      </c>
      <c r="F329" t="s">
        <v>320</v>
      </c>
      <c r="G329" t="s">
        <v>370</v>
      </c>
      <c r="H329" t="s">
        <v>322</v>
      </c>
      <c r="I329">
        <v>0</v>
      </c>
      <c r="J329">
        <v>0</v>
      </c>
      <c r="K329">
        <v>0</v>
      </c>
      <c r="L329">
        <v>0</v>
      </c>
      <c r="M329">
        <v>0</v>
      </c>
      <c r="N329">
        <f t="shared" si="188"/>
        <v>0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-1</v>
      </c>
      <c r="AB329">
        <f t="shared" si="200"/>
        <v>153.38999999999999</v>
      </c>
      <c r="AC329">
        <f t="shared" si="201"/>
        <v>153.38999999999999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153.38999999999999</v>
      </c>
      <c r="AL329">
        <v>153.38999999999999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</v>
      </c>
      <c r="BM329">
        <v>1100</v>
      </c>
      <c r="BN329">
        <v>0</v>
      </c>
      <c r="BO329" t="s">
        <v>3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3</v>
      </c>
      <c r="CO329">
        <v>0</v>
      </c>
      <c r="CP329">
        <f t="shared" si="209"/>
        <v>0</v>
      </c>
      <c r="CQ329">
        <f t="shared" si="210"/>
        <v>153.38999999999999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322</v>
      </c>
      <c r="DW329" t="s">
        <v>322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82815331</v>
      </c>
      <c r="EF329">
        <v>8</v>
      </c>
      <c r="EG329" t="s">
        <v>360</v>
      </c>
      <c r="EH329">
        <v>0</v>
      </c>
      <c r="EI329" t="s">
        <v>3</v>
      </c>
      <c r="EJ329">
        <v>1</v>
      </c>
      <c r="EK329">
        <v>1100</v>
      </c>
      <c r="EL329" t="s">
        <v>361</v>
      </c>
      <c r="EM329" t="s">
        <v>362</v>
      </c>
      <c r="EO329" t="s">
        <v>3</v>
      </c>
      <c r="EQ329">
        <v>132096</v>
      </c>
      <c r="ER329">
        <v>153.38999999999999</v>
      </c>
      <c r="ES329">
        <v>153.38999999999999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1</v>
      </c>
      <c r="FD329">
        <v>18</v>
      </c>
      <c r="FF329">
        <v>175.2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371</v>
      </c>
      <c r="GD329">
        <v>1</v>
      </c>
      <c r="GF329">
        <v>289978722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3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223</v>
      </c>
      <c r="HF329" t="s">
        <v>212</v>
      </c>
      <c r="HG329">
        <f t="shared" si="228"/>
        <v>0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HS329">
        <v>0</v>
      </c>
      <c r="IK329">
        <v>0</v>
      </c>
    </row>
    <row r="330" spans="1:255" x14ac:dyDescent="0.2">
      <c r="A330" s="8">
        <v>17</v>
      </c>
      <c r="B330" s="8">
        <v>1</v>
      </c>
      <c r="C330" s="8"/>
      <c r="D330" s="8"/>
      <c r="E330" s="8" t="s">
        <v>372</v>
      </c>
      <c r="F330" s="8" t="s">
        <v>320</v>
      </c>
      <c r="G330" s="8" t="s">
        <v>373</v>
      </c>
      <c r="H330" s="8" t="s">
        <v>351</v>
      </c>
      <c r="I330" s="8">
        <v>4</v>
      </c>
      <c r="J330" s="8">
        <v>0</v>
      </c>
      <c r="K330" s="8">
        <v>4</v>
      </c>
      <c r="L330" s="8">
        <v>4</v>
      </c>
      <c r="M330" s="8">
        <v>0</v>
      </c>
      <c r="N330" s="8">
        <f t="shared" si="188"/>
        <v>4</v>
      </c>
      <c r="O330" s="8">
        <f t="shared" si="189"/>
        <v>1891.08</v>
      </c>
      <c r="P330" s="8">
        <f t="shared" si="190"/>
        <v>1891.08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86751247</v>
      </c>
      <c r="AB330" s="8">
        <f t="shared" si="200"/>
        <v>472.77</v>
      </c>
      <c r="AC330" s="8">
        <f t="shared" si="201"/>
        <v>472.77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472.77</v>
      </c>
      <c r="AL330" s="8">
        <v>472.77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3</v>
      </c>
      <c r="BE330" s="8" t="s">
        <v>3</v>
      </c>
      <c r="BF330" s="8" t="s">
        <v>3</v>
      </c>
      <c r="BG330" s="8" t="s">
        <v>3</v>
      </c>
      <c r="BH330" s="8">
        <v>3</v>
      </c>
      <c r="BI330" s="8">
        <v>1</v>
      </c>
      <c r="BJ330" s="8" t="s">
        <v>3</v>
      </c>
      <c r="BK330" s="8"/>
      <c r="BL330" s="8"/>
      <c r="BM330" s="8">
        <v>1100</v>
      </c>
      <c r="BN330" s="8">
        <v>0</v>
      </c>
      <c r="BO330" s="8" t="s">
        <v>3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3</v>
      </c>
      <c r="BZ330" s="8">
        <v>0</v>
      </c>
      <c r="CA330" s="8">
        <v>0</v>
      </c>
      <c r="CB330" s="8" t="s">
        <v>3</v>
      </c>
      <c r="CC330" s="8"/>
      <c r="CD330" s="8"/>
      <c r="CE330" s="8">
        <v>0</v>
      </c>
      <c r="CF330" s="8">
        <v>0</v>
      </c>
      <c r="CG330" s="8">
        <v>0</v>
      </c>
      <c r="CH330" s="8">
        <v>16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3</v>
      </c>
      <c r="CO330" s="8">
        <v>0</v>
      </c>
      <c r="CP330" s="8">
        <f t="shared" si="209"/>
        <v>1891.08</v>
      </c>
      <c r="CQ330" s="8">
        <f t="shared" si="210"/>
        <v>472.77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3</v>
      </c>
      <c r="DD330" s="8" t="s">
        <v>3</v>
      </c>
      <c r="DE330" s="8" t="s">
        <v>3</v>
      </c>
      <c r="DF330" s="8" t="s">
        <v>3</v>
      </c>
      <c r="DG330" s="8" t="s">
        <v>3</v>
      </c>
      <c r="DH330" s="8" t="s">
        <v>3</v>
      </c>
      <c r="DI330" s="8" t="s">
        <v>3</v>
      </c>
      <c r="DJ330" s="8" t="s">
        <v>3</v>
      </c>
      <c r="DK330" s="8" t="s">
        <v>3</v>
      </c>
      <c r="DL330" s="8" t="s">
        <v>3</v>
      </c>
      <c r="DM330" s="8" t="s">
        <v>3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1010</v>
      </c>
      <c r="DV330" s="8" t="s">
        <v>351</v>
      </c>
      <c r="DW330" s="8" t="s">
        <v>351</v>
      </c>
      <c r="DX330" s="8">
        <v>1</v>
      </c>
      <c r="DY330" s="8"/>
      <c r="DZ330" s="8" t="s">
        <v>3</v>
      </c>
      <c r="EA330" s="8" t="s">
        <v>3</v>
      </c>
      <c r="EB330" s="8" t="s">
        <v>3</v>
      </c>
      <c r="EC330" s="8" t="s">
        <v>3</v>
      </c>
      <c r="ED330" s="8"/>
      <c r="EE330" s="8">
        <v>82815331</v>
      </c>
      <c r="EF330" s="8">
        <v>8</v>
      </c>
      <c r="EG330" s="8" t="s">
        <v>360</v>
      </c>
      <c r="EH330" s="8">
        <v>0</v>
      </c>
      <c r="EI330" s="8" t="s">
        <v>3</v>
      </c>
      <c r="EJ330" s="8">
        <v>1</v>
      </c>
      <c r="EK330" s="8">
        <v>1100</v>
      </c>
      <c r="EL330" s="8" t="s">
        <v>361</v>
      </c>
      <c r="EM330" s="8" t="s">
        <v>362</v>
      </c>
      <c r="EN330" s="8"/>
      <c r="EO330" s="8" t="s">
        <v>3</v>
      </c>
      <c r="EP330" s="8"/>
      <c r="EQ330" s="8">
        <v>131072</v>
      </c>
      <c r="ER330" s="8">
        <v>472.77</v>
      </c>
      <c r="ES330" s="8">
        <v>472.77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1</v>
      </c>
      <c r="FD330" s="8">
        <v>18</v>
      </c>
      <c r="FE330" s="8"/>
      <c r="FF330" s="8">
        <v>549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374</v>
      </c>
      <c r="GB330" s="8"/>
      <c r="GC330" s="8"/>
      <c r="GD330" s="8">
        <v>1</v>
      </c>
      <c r="GE330" s="8"/>
      <c r="GF330" s="8">
        <v>-1396818667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1891.08</v>
      </c>
      <c r="GN330" s="8">
        <f t="shared" si="222"/>
        <v>1891.08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3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223</v>
      </c>
      <c r="HF330" s="8" t="s">
        <v>212</v>
      </c>
      <c r="HG330" s="8">
        <f t="shared" si="228"/>
        <v>1891.08</v>
      </c>
      <c r="HH330" s="8"/>
      <c r="HI330" s="8"/>
      <c r="HJ330" s="8"/>
      <c r="HK330" s="8"/>
      <c r="HL330" s="8"/>
      <c r="HM330" s="8" t="s">
        <v>3</v>
      </c>
      <c r="HN330" s="8" t="s">
        <v>3</v>
      </c>
      <c r="HO330" s="8" t="s">
        <v>3</v>
      </c>
      <c r="HP330" s="8" t="s">
        <v>3</v>
      </c>
      <c r="HQ330" s="8" t="s">
        <v>3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55" x14ac:dyDescent="0.2">
      <c r="A331">
        <v>17</v>
      </c>
      <c r="B331">
        <v>1</v>
      </c>
      <c r="E331" t="s">
        <v>372</v>
      </c>
      <c r="F331" t="s">
        <v>320</v>
      </c>
      <c r="G331" t="s">
        <v>373</v>
      </c>
      <c r="H331" t="s">
        <v>351</v>
      </c>
      <c r="I331">
        <v>4</v>
      </c>
      <c r="J331">
        <v>0</v>
      </c>
      <c r="K331">
        <v>4</v>
      </c>
      <c r="L331">
        <v>4</v>
      </c>
      <c r="M331">
        <v>0</v>
      </c>
      <c r="N331">
        <f t="shared" si="188"/>
        <v>4</v>
      </c>
      <c r="O331">
        <f t="shared" si="189"/>
        <v>1891.08</v>
      </c>
      <c r="P331">
        <f t="shared" si="190"/>
        <v>1891.08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86751182</v>
      </c>
      <c r="AB331">
        <f t="shared" si="200"/>
        <v>472.77</v>
      </c>
      <c r="AC331">
        <f t="shared" si="201"/>
        <v>472.77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472.77</v>
      </c>
      <c r="AL331">
        <v>472.77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H331">
        <v>16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3</v>
      </c>
      <c r="CO331">
        <v>0</v>
      </c>
      <c r="CP331">
        <f t="shared" si="209"/>
        <v>1891.08</v>
      </c>
      <c r="CQ331">
        <f t="shared" si="210"/>
        <v>472.77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1010</v>
      </c>
      <c r="DV331" t="s">
        <v>351</v>
      </c>
      <c r="DW331" t="s">
        <v>351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82815331</v>
      </c>
      <c r="EF331">
        <v>8</v>
      </c>
      <c r="EG331" t="s">
        <v>360</v>
      </c>
      <c r="EH331">
        <v>0</v>
      </c>
      <c r="EI331" t="s">
        <v>3</v>
      </c>
      <c r="EJ331">
        <v>1</v>
      </c>
      <c r="EK331">
        <v>1100</v>
      </c>
      <c r="EL331" t="s">
        <v>361</v>
      </c>
      <c r="EM331" t="s">
        <v>362</v>
      </c>
      <c r="EO331" t="s">
        <v>3</v>
      </c>
      <c r="EQ331">
        <v>131072</v>
      </c>
      <c r="ER331">
        <v>472.77</v>
      </c>
      <c r="ES331">
        <v>472.77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1</v>
      </c>
      <c r="FD331">
        <v>18</v>
      </c>
      <c r="FF331">
        <v>549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374</v>
      </c>
      <c r="GD331">
        <v>1</v>
      </c>
      <c r="GF331">
        <v>-1396818667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1891.08</v>
      </c>
      <c r="GN331">
        <f t="shared" si="222"/>
        <v>1891.08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3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223</v>
      </c>
      <c r="HF331" t="s">
        <v>212</v>
      </c>
      <c r="HG331">
        <f t="shared" si="228"/>
        <v>1891.08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HS331">
        <v>0</v>
      </c>
      <c r="IK331">
        <v>0</v>
      </c>
    </row>
    <row r="332" spans="1:255" x14ac:dyDescent="0.2">
      <c r="A332" s="8">
        <v>17</v>
      </c>
      <c r="B332" s="8">
        <v>1</v>
      </c>
      <c r="C332" s="8"/>
      <c r="D332" s="8"/>
      <c r="E332" s="8" t="s">
        <v>375</v>
      </c>
      <c r="F332" s="8" t="s">
        <v>320</v>
      </c>
      <c r="G332" s="8" t="s">
        <v>376</v>
      </c>
      <c r="H332" s="8" t="s">
        <v>322</v>
      </c>
      <c r="I332" s="8">
        <v>7</v>
      </c>
      <c r="J332" s="8">
        <v>0</v>
      </c>
      <c r="K332" s="8">
        <v>7</v>
      </c>
      <c r="L332" s="8">
        <v>7</v>
      </c>
      <c r="M332" s="8">
        <v>0</v>
      </c>
      <c r="N332" s="8">
        <f t="shared" si="188"/>
        <v>7</v>
      </c>
      <c r="O332" s="8">
        <f t="shared" si="189"/>
        <v>1156.1199999999999</v>
      </c>
      <c r="P332" s="8">
        <f t="shared" si="190"/>
        <v>1156.1199999999999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86751247</v>
      </c>
      <c r="AB332" s="8">
        <f t="shared" si="200"/>
        <v>165.16</v>
      </c>
      <c r="AC332" s="8">
        <f t="shared" si="201"/>
        <v>165.16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165.16</v>
      </c>
      <c r="AL332" s="8">
        <v>165.16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3</v>
      </c>
      <c r="BE332" s="8" t="s">
        <v>3</v>
      </c>
      <c r="BF332" s="8" t="s">
        <v>3</v>
      </c>
      <c r="BG332" s="8" t="s">
        <v>3</v>
      </c>
      <c r="BH332" s="8">
        <v>3</v>
      </c>
      <c r="BI332" s="8">
        <v>1</v>
      </c>
      <c r="BJ332" s="8" t="s">
        <v>3</v>
      </c>
      <c r="BK332" s="8"/>
      <c r="BL332" s="8"/>
      <c r="BM332" s="8">
        <v>1100</v>
      </c>
      <c r="BN332" s="8">
        <v>0</v>
      </c>
      <c r="BO332" s="8" t="s">
        <v>3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3</v>
      </c>
      <c r="BZ332" s="8">
        <v>0</v>
      </c>
      <c r="CA332" s="8">
        <v>0</v>
      </c>
      <c r="CB332" s="8" t="s">
        <v>3</v>
      </c>
      <c r="CC332" s="8"/>
      <c r="CD332" s="8"/>
      <c r="CE332" s="8">
        <v>0</v>
      </c>
      <c r="CF332" s="8">
        <v>0</v>
      </c>
      <c r="CG332" s="8">
        <v>0</v>
      </c>
      <c r="CH332" s="8">
        <v>17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3</v>
      </c>
      <c r="CO332" s="8">
        <v>0</v>
      </c>
      <c r="CP332" s="8">
        <f t="shared" si="209"/>
        <v>1156.1199999999999</v>
      </c>
      <c r="CQ332" s="8">
        <f t="shared" si="210"/>
        <v>165.16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3</v>
      </c>
      <c r="DD332" s="8" t="s">
        <v>3</v>
      </c>
      <c r="DE332" s="8" t="s">
        <v>3</v>
      </c>
      <c r="DF332" s="8" t="s">
        <v>3</v>
      </c>
      <c r="DG332" s="8" t="s">
        <v>3</v>
      </c>
      <c r="DH332" s="8" t="s">
        <v>3</v>
      </c>
      <c r="DI332" s="8" t="s">
        <v>3</v>
      </c>
      <c r="DJ332" s="8" t="s">
        <v>3</v>
      </c>
      <c r="DK332" s="8" t="s">
        <v>3</v>
      </c>
      <c r="DL332" s="8" t="s">
        <v>3</v>
      </c>
      <c r="DM332" s="8" t="s">
        <v>3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322</v>
      </c>
      <c r="DW332" s="8" t="s">
        <v>322</v>
      </c>
      <c r="DX332" s="8">
        <v>1</v>
      </c>
      <c r="DY332" s="8"/>
      <c r="DZ332" s="8" t="s">
        <v>3</v>
      </c>
      <c r="EA332" s="8" t="s">
        <v>3</v>
      </c>
      <c r="EB332" s="8" t="s">
        <v>3</v>
      </c>
      <c r="EC332" s="8" t="s">
        <v>3</v>
      </c>
      <c r="ED332" s="8"/>
      <c r="EE332" s="8">
        <v>82815331</v>
      </c>
      <c r="EF332" s="8">
        <v>8</v>
      </c>
      <c r="EG332" s="8" t="s">
        <v>360</v>
      </c>
      <c r="EH332" s="8">
        <v>0</v>
      </c>
      <c r="EI332" s="8" t="s">
        <v>3</v>
      </c>
      <c r="EJ332" s="8">
        <v>1</v>
      </c>
      <c r="EK332" s="8">
        <v>1100</v>
      </c>
      <c r="EL332" s="8" t="s">
        <v>361</v>
      </c>
      <c r="EM332" s="8" t="s">
        <v>362</v>
      </c>
      <c r="EN332" s="8"/>
      <c r="EO332" s="8" t="s">
        <v>3</v>
      </c>
      <c r="EP332" s="8"/>
      <c r="EQ332" s="8">
        <v>131072</v>
      </c>
      <c r="ER332" s="8">
        <v>165.16</v>
      </c>
      <c r="ES332" s="8">
        <v>165.16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191.78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377</v>
      </c>
      <c r="GB332" s="8"/>
      <c r="GC332" s="8"/>
      <c r="GD332" s="8">
        <v>1</v>
      </c>
      <c r="GE332" s="8"/>
      <c r="GF332" s="8">
        <v>-1515694135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1156.1199999999999</v>
      </c>
      <c r="GN332" s="8">
        <f t="shared" si="222"/>
        <v>1156.1199999999999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3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223</v>
      </c>
      <c r="HF332" s="8" t="s">
        <v>212</v>
      </c>
      <c r="HG332" s="8">
        <f t="shared" si="228"/>
        <v>1156.1199999999999</v>
      </c>
      <c r="HH332" s="8"/>
      <c r="HI332" s="8"/>
      <c r="HJ332" s="8"/>
      <c r="HK332" s="8"/>
      <c r="HL332" s="8"/>
      <c r="HM332" s="8" t="s">
        <v>3</v>
      </c>
      <c r="HN332" s="8" t="s">
        <v>3</v>
      </c>
      <c r="HO332" s="8" t="s">
        <v>3</v>
      </c>
      <c r="HP332" s="8" t="s">
        <v>3</v>
      </c>
      <c r="HQ332" s="8" t="s">
        <v>3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55" x14ac:dyDescent="0.2">
      <c r="A333">
        <v>17</v>
      </c>
      <c r="B333">
        <v>1</v>
      </c>
      <c r="E333" t="s">
        <v>375</v>
      </c>
      <c r="F333" t="s">
        <v>320</v>
      </c>
      <c r="G333" t="s">
        <v>376</v>
      </c>
      <c r="H333" t="s">
        <v>322</v>
      </c>
      <c r="I333">
        <v>7</v>
      </c>
      <c r="J333">
        <v>0</v>
      </c>
      <c r="K333">
        <v>7</v>
      </c>
      <c r="L333">
        <v>7</v>
      </c>
      <c r="M333">
        <v>0</v>
      </c>
      <c r="N333">
        <f t="shared" si="188"/>
        <v>7</v>
      </c>
      <c r="O333">
        <f t="shared" si="189"/>
        <v>1156.1199999999999</v>
      </c>
      <c r="P333">
        <f t="shared" si="190"/>
        <v>1156.1199999999999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86751182</v>
      </c>
      <c r="AB333">
        <f t="shared" si="200"/>
        <v>165.16</v>
      </c>
      <c r="AC333">
        <f t="shared" si="201"/>
        <v>165.16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165.16</v>
      </c>
      <c r="AL333">
        <v>165.16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3</v>
      </c>
      <c r="BM333">
        <v>1100</v>
      </c>
      <c r="BN333">
        <v>0</v>
      </c>
      <c r="BO333" t="s">
        <v>3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0</v>
      </c>
      <c r="CF333">
        <v>0</v>
      </c>
      <c r="CG333">
        <v>0</v>
      </c>
      <c r="CH333">
        <v>17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3</v>
      </c>
      <c r="CO333">
        <v>0</v>
      </c>
      <c r="CP333">
        <f t="shared" si="209"/>
        <v>1156.1199999999999</v>
      </c>
      <c r="CQ333">
        <f t="shared" si="210"/>
        <v>165.16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322</v>
      </c>
      <c r="DW333" t="s">
        <v>322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82815331</v>
      </c>
      <c r="EF333">
        <v>8</v>
      </c>
      <c r="EG333" t="s">
        <v>360</v>
      </c>
      <c r="EH333">
        <v>0</v>
      </c>
      <c r="EI333" t="s">
        <v>3</v>
      </c>
      <c r="EJ333">
        <v>1</v>
      </c>
      <c r="EK333">
        <v>1100</v>
      </c>
      <c r="EL333" t="s">
        <v>361</v>
      </c>
      <c r="EM333" t="s">
        <v>362</v>
      </c>
      <c r="EO333" t="s">
        <v>3</v>
      </c>
      <c r="EQ333">
        <v>131072</v>
      </c>
      <c r="ER333">
        <v>165.16</v>
      </c>
      <c r="ES333">
        <v>165.16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191.78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377</v>
      </c>
      <c r="GD333">
        <v>1</v>
      </c>
      <c r="GF333">
        <v>-1515694135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1156.1199999999999</v>
      </c>
      <c r="GN333">
        <f t="shared" si="222"/>
        <v>1156.1199999999999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3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223</v>
      </c>
      <c r="HF333" t="s">
        <v>212</v>
      </c>
      <c r="HG333">
        <f t="shared" si="228"/>
        <v>1156.1199999999999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HS333">
        <v>0</v>
      </c>
      <c r="IK333">
        <v>0</v>
      </c>
    </row>
    <row r="334" spans="1:255" x14ac:dyDescent="0.2">
      <c r="A334" s="8">
        <v>17</v>
      </c>
      <c r="B334" s="8">
        <v>1</v>
      </c>
      <c r="C334" s="8"/>
      <c r="D334" s="8"/>
      <c r="E334" s="8" t="s">
        <v>378</v>
      </c>
      <c r="F334" s="8" t="s">
        <v>320</v>
      </c>
      <c r="G334" s="8" t="s">
        <v>379</v>
      </c>
      <c r="H334" s="8" t="s">
        <v>351</v>
      </c>
      <c r="I334" s="8">
        <v>0</v>
      </c>
      <c r="J334" s="8">
        <v>0</v>
      </c>
      <c r="K334" s="8">
        <v>0</v>
      </c>
      <c r="L334" s="8">
        <v>3</v>
      </c>
      <c r="M334" s="8">
        <v>3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86751247</v>
      </c>
      <c r="AB334" s="8">
        <f t="shared" si="200"/>
        <v>35.299999999999997</v>
      </c>
      <c r="AC334" s="8">
        <f t="shared" si="201"/>
        <v>35.299999999999997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35.299999999999997</v>
      </c>
      <c r="AL334" s="8">
        <v>35.299999999999997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3</v>
      </c>
      <c r="BE334" s="8" t="s">
        <v>3</v>
      </c>
      <c r="BF334" s="8" t="s">
        <v>3</v>
      </c>
      <c r="BG334" s="8" t="s">
        <v>3</v>
      </c>
      <c r="BH334" s="8">
        <v>3</v>
      </c>
      <c r="BI334" s="8">
        <v>1</v>
      </c>
      <c r="BJ334" s="8" t="s">
        <v>3</v>
      </c>
      <c r="BK334" s="8"/>
      <c r="BL334" s="8"/>
      <c r="BM334" s="8">
        <v>1100</v>
      </c>
      <c r="BN334" s="8">
        <v>0</v>
      </c>
      <c r="BO334" s="8" t="s">
        <v>3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3</v>
      </c>
      <c r="BZ334" s="8">
        <v>0</v>
      </c>
      <c r="CA334" s="8">
        <v>0</v>
      </c>
      <c r="CB334" s="8" t="s">
        <v>3</v>
      </c>
      <c r="CC334" s="8"/>
      <c r="CD334" s="8"/>
      <c r="CE334" s="8">
        <v>0</v>
      </c>
      <c r="CF334" s="8">
        <v>0</v>
      </c>
      <c r="CG334" s="8">
        <v>0</v>
      </c>
      <c r="CH334" s="8">
        <v>18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3</v>
      </c>
      <c r="CO334" s="8">
        <v>0</v>
      </c>
      <c r="CP334" s="8">
        <f t="shared" si="209"/>
        <v>0</v>
      </c>
      <c r="CQ334" s="8">
        <f t="shared" si="210"/>
        <v>35.299999999999997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3</v>
      </c>
      <c r="DD334" s="8" t="s">
        <v>3</v>
      </c>
      <c r="DE334" s="8" t="s">
        <v>3</v>
      </c>
      <c r="DF334" s="8" t="s">
        <v>3</v>
      </c>
      <c r="DG334" s="8" t="s">
        <v>3</v>
      </c>
      <c r="DH334" s="8" t="s">
        <v>3</v>
      </c>
      <c r="DI334" s="8" t="s">
        <v>3</v>
      </c>
      <c r="DJ334" s="8" t="s">
        <v>3</v>
      </c>
      <c r="DK334" s="8" t="s">
        <v>3</v>
      </c>
      <c r="DL334" s="8" t="s">
        <v>3</v>
      </c>
      <c r="DM334" s="8" t="s">
        <v>3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1010</v>
      </c>
      <c r="DV334" s="8" t="s">
        <v>351</v>
      </c>
      <c r="DW334" s="8" t="s">
        <v>351</v>
      </c>
      <c r="DX334" s="8">
        <v>1</v>
      </c>
      <c r="DY334" s="8"/>
      <c r="DZ334" s="8" t="s">
        <v>3</v>
      </c>
      <c r="EA334" s="8" t="s">
        <v>3</v>
      </c>
      <c r="EB334" s="8" t="s">
        <v>3</v>
      </c>
      <c r="EC334" s="8" t="s">
        <v>3</v>
      </c>
      <c r="ED334" s="8"/>
      <c r="EE334" s="8">
        <v>82815331</v>
      </c>
      <c r="EF334" s="8">
        <v>8</v>
      </c>
      <c r="EG334" s="8" t="s">
        <v>360</v>
      </c>
      <c r="EH334" s="8">
        <v>0</v>
      </c>
      <c r="EI334" s="8" t="s">
        <v>3</v>
      </c>
      <c r="EJ334" s="8">
        <v>1</v>
      </c>
      <c r="EK334" s="8">
        <v>1100</v>
      </c>
      <c r="EL334" s="8" t="s">
        <v>361</v>
      </c>
      <c r="EM334" s="8" t="s">
        <v>362</v>
      </c>
      <c r="EN334" s="8"/>
      <c r="EO334" s="8" t="s">
        <v>3</v>
      </c>
      <c r="EP334" s="8"/>
      <c r="EQ334" s="8">
        <v>131072</v>
      </c>
      <c r="ER334" s="8">
        <v>35.299999999999997</v>
      </c>
      <c r="ES334" s="8">
        <v>35.299999999999997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40.99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380</v>
      </c>
      <c r="GB334" s="8"/>
      <c r="GC334" s="8"/>
      <c r="GD334" s="8">
        <v>1</v>
      </c>
      <c r="GE334" s="8"/>
      <c r="GF334" s="8">
        <v>-1653708948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3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223</v>
      </c>
      <c r="HF334" s="8" t="s">
        <v>212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3</v>
      </c>
      <c r="HN334" s="8" t="s">
        <v>3</v>
      </c>
      <c r="HO334" s="8" t="s">
        <v>3</v>
      </c>
      <c r="HP334" s="8" t="s">
        <v>3</v>
      </c>
      <c r="HQ334" s="8" t="s">
        <v>3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55" x14ac:dyDescent="0.2">
      <c r="A335">
        <v>17</v>
      </c>
      <c r="B335">
        <v>1</v>
      </c>
      <c r="E335" t="s">
        <v>378</v>
      </c>
      <c r="F335" t="s">
        <v>320</v>
      </c>
      <c r="G335" t="s">
        <v>379</v>
      </c>
      <c r="H335" t="s">
        <v>351</v>
      </c>
      <c r="I335">
        <v>0</v>
      </c>
      <c r="J335">
        <v>0</v>
      </c>
      <c r="K335">
        <v>0</v>
      </c>
      <c r="L335">
        <v>3</v>
      </c>
      <c r="M335">
        <v>3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86751182</v>
      </c>
      <c r="AB335">
        <f t="shared" si="200"/>
        <v>35.299999999999997</v>
      </c>
      <c r="AC335">
        <f t="shared" si="201"/>
        <v>35.299999999999997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35.299999999999997</v>
      </c>
      <c r="AL335">
        <v>35.299999999999997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3</v>
      </c>
      <c r="BI335">
        <v>1</v>
      </c>
      <c r="BJ335" t="s">
        <v>3</v>
      </c>
      <c r="BM335">
        <v>1100</v>
      </c>
      <c r="BN335">
        <v>0</v>
      </c>
      <c r="BO335" t="s">
        <v>3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0</v>
      </c>
      <c r="CA335">
        <v>0</v>
      </c>
      <c r="CB335" t="s">
        <v>3</v>
      </c>
      <c r="CE335">
        <v>0</v>
      </c>
      <c r="CF335">
        <v>0</v>
      </c>
      <c r="CG335">
        <v>0</v>
      </c>
      <c r="CH335">
        <v>18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3</v>
      </c>
      <c r="CO335">
        <v>0</v>
      </c>
      <c r="CP335">
        <f t="shared" si="209"/>
        <v>0</v>
      </c>
      <c r="CQ335">
        <f t="shared" si="210"/>
        <v>35.299999999999997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3</v>
      </c>
      <c r="DD335" t="s">
        <v>3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1010</v>
      </c>
      <c r="DV335" t="s">
        <v>351</v>
      </c>
      <c r="DW335" t="s">
        <v>351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82815331</v>
      </c>
      <c r="EF335">
        <v>8</v>
      </c>
      <c r="EG335" t="s">
        <v>360</v>
      </c>
      <c r="EH335">
        <v>0</v>
      </c>
      <c r="EI335" t="s">
        <v>3</v>
      </c>
      <c r="EJ335">
        <v>1</v>
      </c>
      <c r="EK335">
        <v>1100</v>
      </c>
      <c r="EL335" t="s">
        <v>361</v>
      </c>
      <c r="EM335" t="s">
        <v>362</v>
      </c>
      <c r="EO335" t="s">
        <v>3</v>
      </c>
      <c r="EQ335">
        <v>131072</v>
      </c>
      <c r="ER335">
        <v>35.299999999999997</v>
      </c>
      <c r="ES335">
        <v>35.299999999999997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40.99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380</v>
      </c>
      <c r="GD335">
        <v>1</v>
      </c>
      <c r="GF335">
        <v>-1653708948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3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223</v>
      </c>
      <c r="HF335" t="s">
        <v>212</v>
      </c>
      <c r="HG335">
        <f t="shared" si="228"/>
        <v>0</v>
      </c>
      <c r="HM335" t="s">
        <v>3</v>
      </c>
      <c r="HN335" t="s">
        <v>3</v>
      </c>
      <c r="HO335" t="s">
        <v>3</v>
      </c>
      <c r="HP335" t="s">
        <v>3</v>
      </c>
      <c r="HQ335" t="s">
        <v>3</v>
      </c>
      <c r="HS335">
        <v>0</v>
      </c>
      <c r="IK335">
        <v>0</v>
      </c>
    </row>
    <row r="336" spans="1:255" x14ac:dyDescent="0.2">
      <c r="A336" s="8">
        <v>17</v>
      </c>
      <c r="B336" s="8">
        <v>1</v>
      </c>
      <c r="C336" s="8"/>
      <c r="D336" s="8"/>
      <c r="E336" s="8" t="s">
        <v>381</v>
      </c>
      <c r="F336" s="8" t="s">
        <v>320</v>
      </c>
      <c r="G336" s="8" t="s">
        <v>382</v>
      </c>
      <c r="H336" s="8" t="s">
        <v>351</v>
      </c>
      <c r="I336" s="8">
        <v>0</v>
      </c>
      <c r="J336" s="8">
        <v>0</v>
      </c>
      <c r="K336" s="8">
        <v>0</v>
      </c>
      <c r="L336" s="8">
        <v>4</v>
      </c>
      <c r="M336" s="8">
        <v>4</v>
      </c>
      <c r="N336" s="8">
        <f t="shared" si="188"/>
        <v>0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86751247</v>
      </c>
      <c r="AB336" s="8">
        <f t="shared" si="200"/>
        <v>47.91</v>
      </c>
      <c r="AC336" s="8">
        <f t="shared" si="201"/>
        <v>47.91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47.91</v>
      </c>
      <c r="AL336" s="8">
        <v>47.91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3</v>
      </c>
      <c r="BE336" s="8" t="s">
        <v>3</v>
      </c>
      <c r="BF336" s="8" t="s">
        <v>3</v>
      </c>
      <c r="BG336" s="8" t="s">
        <v>3</v>
      </c>
      <c r="BH336" s="8">
        <v>3</v>
      </c>
      <c r="BI336" s="8">
        <v>1</v>
      </c>
      <c r="BJ336" s="8" t="s">
        <v>3</v>
      </c>
      <c r="BK336" s="8"/>
      <c r="BL336" s="8"/>
      <c r="BM336" s="8">
        <v>1100</v>
      </c>
      <c r="BN336" s="8">
        <v>0</v>
      </c>
      <c r="BO336" s="8" t="s">
        <v>3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3</v>
      </c>
      <c r="BZ336" s="8">
        <v>0</v>
      </c>
      <c r="CA336" s="8">
        <v>0</v>
      </c>
      <c r="CB336" s="8" t="s">
        <v>3</v>
      </c>
      <c r="CC336" s="8"/>
      <c r="CD336" s="8"/>
      <c r="CE336" s="8">
        <v>0</v>
      </c>
      <c r="CF336" s="8">
        <v>0</v>
      </c>
      <c r="CG336" s="8">
        <v>0</v>
      </c>
      <c r="CH336" s="8">
        <v>19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3</v>
      </c>
      <c r="CO336" s="8">
        <v>0</v>
      </c>
      <c r="CP336" s="8">
        <f t="shared" si="209"/>
        <v>0</v>
      </c>
      <c r="CQ336" s="8">
        <f t="shared" si="210"/>
        <v>47.91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3</v>
      </c>
      <c r="DD336" s="8" t="s">
        <v>3</v>
      </c>
      <c r="DE336" s="8" t="s">
        <v>3</v>
      </c>
      <c r="DF336" s="8" t="s">
        <v>3</v>
      </c>
      <c r="DG336" s="8" t="s">
        <v>3</v>
      </c>
      <c r="DH336" s="8" t="s">
        <v>3</v>
      </c>
      <c r="DI336" s="8" t="s">
        <v>3</v>
      </c>
      <c r="DJ336" s="8" t="s">
        <v>3</v>
      </c>
      <c r="DK336" s="8" t="s">
        <v>3</v>
      </c>
      <c r="DL336" s="8" t="s">
        <v>3</v>
      </c>
      <c r="DM336" s="8" t="s">
        <v>3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351</v>
      </c>
      <c r="DW336" s="8" t="s">
        <v>351</v>
      </c>
      <c r="DX336" s="8">
        <v>1</v>
      </c>
      <c r="DY336" s="8"/>
      <c r="DZ336" s="8" t="s">
        <v>3</v>
      </c>
      <c r="EA336" s="8" t="s">
        <v>3</v>
      </c>
      <c r="EB336" s="8" t="s">
        <v>3</v>
      </c>
      <c r="EC336" s="8" t="s">
        <v>3</v>
      </c>
      <c r="ED336" s="8"/>
      <c r="EE336" s="8">
        <v>82815331</v>
      </c>
      <c r="EF336" s="8">
        <v>8</v>
      </c>
      <c r="EG336" s="8" t="s">
        <v>360</v>
      </c>
      <c r="EH336" s="8">
        <v>0</v>
      </c>
      <c r="EI336" s="8" t="s">
        <v>3</v>
      </c>
      <c r="EJ336" s="8">
        <v>1</v>
      </c>
      <c r="EK336" s="8">
        <v>1100</v>
      </c>
      <c r="EL336" s="8" t="s">
        <v>361</v>
      </c>
      <c r="EM336" s="8" t="s">
        <v>362</v>
      </c>
      <c r="EN336" s="8"/>
      <c r="EO336" s="8" t="s">
        <v>3</v>
      </c>
      <c r="EP336" s="8"/>
      <c r="EQ336" s="8">
        <v>131072</v>
      </c>
      <c r="ER336" s="8">
        <v>47.91</v>
      </c>
      <c r="ES336" s="8">
        <v>47.91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55.63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383</v>
      </c>
      <c r="GB336" s="8"/>
      <c r="GC336" s="8"/>
      <c r="GD336" s="8">
        <v>1</v>
      </c>
      <c r="GE336" s="8"/>
      <c r="GF336" s="8">
        <v>-1495681670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3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223</v>
      </c>
      <c r="HF336" s="8" t="s">
        <v>212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3</v>
      </c>
      <c r="HN336" s="8" t="s">
        <v>3</v>
      </c>
      <c r="HO336" s="8" t="s">
        <v>3</v>
      </c>
      <c r="HP336" s="8" t="s">
        <v>3</v>
      </c>
      <c r="HQ336" s="8" t="s">
        <v>3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55" x14ac:dyDescent="0.2">
      <c r="A337">
        <v>17</v>
      </c>
      <c r="B337">
        <v>1</v>
      </c>
      <c r="E337" t="s">
        <v>381</v>
      </c>
      <c r="F337" t="s">
        <v>320</v>
      </c>
      <c r="G337" t="s">
        <v>382</v>
      </c>
      <c r="H337" t="s">
        <v>351</v>
      </c>
      <c r="I337">
        <v>0</v>
      </c>
      <c r="J337">
        <v>0</v>
      </c>
      <c r="K337">
        <v>0</v>
      </c>
      <c r="L337">
        <v>4</v>
      </c>
      <c r="M337">
        <v>4</v>
      </c>
      <c r="N337">
        <f t="shared" si="188"/>
        <v>0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86751182</v>
      </c>
      <c r="AB337">
        <f t="shared" si="200"/>
        <v>47.91</v>
      </c>
      <c r="AC337">
        <f t="shared" si="201"/>
        <v>47.91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47.91</v>
      </c>
      <c r="AL337">
        <v>47.91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3</v>
      </c>
      <c r="BI337">
        <v>1</v>
      </c>
      <c r="BJ337" t="s">
        <v>3</v>
      </c>
      <c r="BM337">
        <v>1100</v>
      </c>
      <c r="BN337">
        <v>0</v>
      </c>
      <c r="BO337" t="s">
        <v>3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0</v>
      </c>
      <c r="CA337">
        <v>0</v>
      </c>
      <c r="CB337" t="s">
        <v>3</v>
      </c>
      <c r="CE337">
        <v>0</v>
      </c>
      <c r="CF337">
        <v>0</v>
      </c>
      <c r="CG337">
        <v>0</v>
      </c>
      <c r="CH337">
        <v>19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3</v>
      </c>
      <c r="CO337">
        <v>0</v>
      </c>
      <c r="CP337">
        <f t="shared" si="209"/>
        <v>0</v>
      </c>
      <c r="CQ337">
        <f t="shared" si="210"/>
        <v>47.91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351</v>
      </c>
      <c r="DW337" t="s">
        <v>351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82815331</v>
      </c>
      <c r="EF337">
        <v>8</v>
      </c>
      <c r="EG337" t="s">
        <v>360</v>
      </c>
      <c r="EH337">
        <v>0</v>
      </c>
      <c r="EI337" t="s">
        <v>3</v>
      </c>
      <c r="EJ337">
        <v>1</v>
      </c>
      <c r="EK337">
        <v>1100</v>
      </c>
      <c r="EL337" t="s">
        <v>361</v>
      </c>
      <c r="EM337" t="s">
        <v>362</v>
      </c>
      <c r="EO337" t="s">
        <v>3</v>
      </c>
      <c r="EQ337">
        <v>131072</v>
      </c>
      <c r="ER337">
        <v>47.91</v>
      </c>
      <c r="ES337">
        <v>47.91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55.63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383</v>
      </c>
      <c r="GD337">
        <v>1</v>
      </c>
      <c r="GF337">
        <v>-1495681670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3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223</v>
      </c>
      <c r="HF337" t="s">
        <v>212</v>
      </c>
      <c r="HG337">
        <f t="shared" si="228"/>
        <v>0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8">
        <v>17</v>
      </c>
      <c r="B338" s="8">
        <v>1</v>
      </c>
      <c r="C338" s="8"/>
      <c r="D338" s="8"/>
      <c r="E338" s="8" t="s">
        <v>384</v>
      </c>
      <c r="F338" s="8" t="s">
        <v>320</v>
      </c>
      <c r="G338" s="8" t="s">
        <v>385</v>
      </c>
      <c r="H338" s="8" t="s">
        <v>351</v>
      </c>
      <c r="I338" s="8">
        <v>2</v>
      </c>
      <c r="J338" s="8">
        <v>0</v>
      </c>
      <c r="K338" s="8">
        <v>2</v>
      </c>
      <c r="L338" s="8">
        <v>2</v>
      </c>
      <c r="M338" s="8">
        <v>0</v>
      </c>
      <c r="N338" s="8">
        <f t="shared" si="188"/>
        <v>2</v>
      </c>
      <c r="O338" s="8">
        <f t="shared" si="189"/>
        <v>867.36</v>
      </c>
      <c r="P338" s="8">
        <f t="shared" si="190"/>
        <v>867.36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86751247</v>
      </c>
      <c r="AB338" s="8">
        <f t="shared" si="200"/>
        <v>433.68</v>
      </c>
      <c r="AC338" s="8">
        <f t="shared" si="201"/>
        <v>433.68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433.68</v>
      </c>
      <c r="AL338" s="8">
        <v>433.68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3</v>
      </c>
      <c r="BE338" s="8" t="s">
        <v>3</v>
      </c>
      <c r="BF338" s="8" t="s">
        <v>3</v>
      </c>
      <c r="BG338" s="8" t="s">
        <v>3</v>
      </c>
      <c r="BH338" s="8">
        <v>3</v>
      </c>
      <c r="BI338" s="8">
        <v>1</v>
      </c>
      <c r="BJ338" s="8" t="s">
        <v>3</v>
      </c>
      <c r="BK338" s="8"/>
      <c r="BL338" s="8"/>
      <c r="BM338" s="8">
        <v>1100</v>
      </c>
      <c r="BN338" s="8">
        <v>0</v>
      </c>
      <c r="BO338" s="8" t="s">
        <v>3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3</v>
      </c>
      <c r="BZ338" s="8">
        <v>0</v>
      </c>
      <c r="CA338" s="8">
        <v>0</v>
      </c>
      <c r="CB338" s="8" t="s">
        <v>3</v>
      </c>
      <c r="CC338" s="8"/>
      <c r="CD338" s="8"/>
      <c r="CE338" s="8">
        <v>0</v>
      </c>
      <c r="CF338" s="8">
        <v>0</v>
      </c>
      <c r="CG338" s="8">
        <v>0</v>
      </c>
      <c r="CH338" s="8">
        <v>20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3</v>
      </c>
      <c r="CO338" s="8">
        <v>0</v>
      </c>
      <c r="CP338" s="8">
        <f t="shared" si="209"/>
        <v>867.36</v>
      </c>
      <c r="CQ338" s="8">
        <f t="shared" si="210"/>
        <v>433.68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3</v>
      </c>
      <c r="DD338" s="8" t="s">
        <v>3</v>
      </c>
      <c r="DE338" s="8" t="s">
        <v>3</v>
      </c>
      <c r="DF338" s="8" t="s">
        <v>3</v>
      </c>
      <c r="DG338" s="8" t="s">
        <v>3</v>
      </c>
      <c r="DH338" s="8" t="s">
        <v>3</v>
      </c>
      <c r="DI338" s="8" t="s">
        <v>3</v>
      </c>
      <c r="DJ338" s="8" t="s">
        <v>3</v>
      </c>
      <c r="DK338" s="8" t="s">
        <v>3</v>
      </c>
      <c r="DL338" s="8" t="s">
        <v>3</v>
      </c>
      <c r="DM338" s="8" t="s">
        <v>3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1010</v>
      </c>
      <c r="DV338" s="8" t="s">
        <v>351</v>
      </c>
      <c r="DW338" s="8" t="s">
        <v>351</v>
      </c>
      <c r="DX338" s="8">
        <v>1</v>
      </c>
      <c r="DY338" s="8"/>
      <c r="DZ338" s="8" t="s">
        <v>3</v>
      </c>
      <c r="EA338" s="8" t="s">
        <v>3</v>
      </c>
      <c r="EB338" s="8" t="s">
        <v>3</v>
      </c>
      <c r="EC338" s="8" t="s">
        <v>3</v>
      </c>
      <c r="ED338" s="8"/>
      <c r="EE338" s="8">
        <v>82815331</v>
      </c>
      <c r="EF338" s="8">
        <v>8</v>
      </c>
      <c r="EG338" s="8" t="s">
        <v>360</v>
      </c>
      <c r="EH338" s="8">
        <v>0</v>
      </c>
      <c r="EI338" s="8" t="s">
        <v>3</v>
      </c>
      <c r="EJ338" s="8">
        <v>1</v>
      </c>
      <c r="EK338" s="8">
        <v>1100</v>
      </c>
      <c r="EL338" s="8" t="s">
        <v>361</v>
      </c>
      <c r="EM338" s="8" t="s">
        <v>362</v>
      </c>
      <c r="EN338" s="8"/>
      <c r="EO338" s="8" t="s">
        <v>3</v>
      </c>
      <c r="EP338" s="8"/>
      <c r="EQ338" s="8">
        <v>131072</v>
      </c>
      <c r="ER338" s="8">
        <v>433.68</v>
      </c>
      <c r="ES338" s="8">
        <v>433.68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503.62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386</v>
      </c>
      <c r="GB338" s="8"/>
      <c r="GC338" s="8"/>
      <c r="GD338" s="8">
        <v>1</v>
      </c>
      <c r="GE338" s="8"/>
      <c r="GF338" s="8">
        <v>-960893574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867.36</v>
      </c>
      <c r="GN338" s="8">
        <f t="shared" si="222"/>
        <v>867.36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3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223</v>
      </c>
      <c r="HF338" s="8" t="s">
        <v>212</v>
      </c>
      <c r="HG338" s="8">
        <f t="shared" si="228"/>
        <v>867.36</v>
      </c>
      <c r="HH338" s="8"/>
      <c r="HI338" s="8"/>
      <c r="HJ338" s="8"/>
      <c r="HK338" s="8"/>
      <c r="HL338" s="8"/>
      <c r="HM338" s="8" t="s">
        <v>3</v>
      </c>
      <c r="HN338" s="8" t="s">
        <v>3</v>
      </c>
      <c r="HO338" s="8" t="s">
        <v>3</v>
      </c>
      <c r="HP338" s="8" t="s">
        <v>3</v>
      </c>
      <c r="HQ338" s="8" t="s">
        <v>3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55" x14ac:dyDescent="0.2">
      <c r="A339">
        <v>17</v>
      </c>
      <c r="B339">
        <v>1</v>
      </c>
      <c r="E339" t="s">
        <v>384</v>
      </c>
      <c r="F339" t="s">
        <v>320</v>
      </c>
      <c r="G339" t="s">
        <v>385</v>
      </c>
      <c r="H339" t="s">
        <v>351</v>
      </c>
      <c r="I339">
        <v>2</v>
      </c>
      <c r="J339">
        <v>0</v>
      </c>
      <c r="K339">
        <v>2</v>
      </c>
      <c r="L339">
        <v>2</v>
      </c>
      <c r="M339">
        <v>0</v>
      </c>
      <c r="N339">
        <f t="shared" si="188"/>
        <v>2</v>
      </c>
      <c r="O339">
        <f t="shared" si="189"/>
        <v>867.36</v>
      </c>
      <c r="P339">
        <f t="shared" si="190"/>
        <v>867.36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86751182</v>
      </c>
      <c r="AB339">
        <f t="shared" si="200"/>
        <v>433.68</v>
      </c>
      <c r="AC339">
        <f t="shared" si="201"/>
        <v>433.68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433.68</v>
      </c>
      <c r="AL339">
        <v>433.68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3</v>
      </c>
      <c r="BI339">
        <v>1</v>
      </c>
      <c r="BJ339" t="s">
        <v>3</v>
      </c>
      <c r="BM339">
        <v>1100</v>
      </c>
      <c r="BN339">
        <v>0</v>
      </c>
      <c r="BO339" t="s">
        <v>3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0</v>
      </c>
      <c r="CA339">
        <v>0</v>
      </c>
      <c r="CB339" t="s">
        <v>3</v>
      </c>
      <c r="CE339">
        <v>0</v>
      </c>
      <c r="CF339">
        <v>0</v>
      </c>
      <c r="CG339">
        <v>0</v>
      </c>
      <c r="CH339">
        <v>20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3</v>
      </c>
      <c r="CO339">
        <v>0</v>
      </c>
      <c r="CP339">
        <f t="shared" si="209"/>
        <v>867.36</v>
      </c>
      <c r="CQ339">
        <f t="shared" si="210"/>
        <v>433.68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1010</v>
      </c>
      <c r="DV339" t="s">
        <v>351</v>
      </c>
      <c r="DW339" t="s">
        <v>351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82815331</v>
      </c>
      <c r="EF339">
        <v>8</v>
      </c>
      <c r="EG339" t="s">
        <v>360</v>
      </c>
      <c r="EH339">
        <v>0</v>
      </c>
      <c r="EI339" t="s">
        <v>3</v>
      </c>
      <c r="EJ339">
        <v>1</v>
      </c>
      <c r="EK339">
        <v>1100</v>
      </c>
      <c r="EL339" t="s">
        <v>361</v>
      </c>
      <c r="EM339" t="s">
        <v>362</v>
      </c>
      <c r="EO339" t="s">
        <v>3</v>
      </c>
      <c r="EQ339">
        <v>131072</v>
      </c>
      <c r="ER339">
        <v>433.68</v>
      </c>
      <c r="ES339">
        <v>433.68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503.62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386</v>
      </c>
      <c r="GD339">
        <v>1</v>
      </c>
      <c r="GF339">
        <v>-960893574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867.36</v>
      </c>
      <c r="GN339">
        <f t="shared" si="222"/>
        <v>867.36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3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223</v>
      </c>
      <c r="HF339" t="s">
        <v>212</v>
      </c>
      <c r="HG339">
        <f t="shared" si="228"/>
        <v>867.36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8">
        <v>17</v>
      </c>
      <c r="B340" s="8">
        <v>1</v>
      </c>
      <c r="C340" s="8"/>
      <c r="D340" s="8"/>
      <c r="E340" s="8" t="s">
        <v>387</v>
      </c>
      <c r="F340" s="8" t="s">
        <v>320</v>
      </c>
      <c r="G340" s="8" t="s">
        <v>388</v>
      </c>
      <c r="H340" s="8" t="s">
        <v>351</v>
      </c>
      <c r="I340" s="8">
        <v>2</v>
      </c>
      <c r="J340" s="8">
        <v>0</v>
      </c>
      <c r="K340" s="8">
        <v>2</v>
      </c>
      <c r="L340" s="8">
        <v>2</v>
      </c>
      <c r="M340" s="8">
        <v>0</v>
      </c>
      <c r="N340" s="8">
        <f t="shared" si="188"/>
        <v>2</v>
      </c>
      <c r="O340" s="8">
        <f t="shared" si="189"/>
        <v>2544.12</v>
      </c>
      <c r="P340" s="8">
        <f t="shared" si="190"/>
        <v>2544.12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86751247</v>
      </c>
      <c r="AB340" s="8">
        <f t="shared" si="200"/>
        <v>1272.06</v>
      </c>
      <c r="AC340" s="8">
        <f t="shared" si="201"/>
        <v>1272.06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1272.06</v>
      </c>
      <c r="AL340" s="8">
        <v>1272.06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3</v>
      </c>
      <c r="BE340" s="8" t="s">
        <v>3</v>
      </c>
      <c r="BF340" s="8" t="s">
        <v>3</v>
      </c>
      <c r="BG340" s="8" t="s">
        <v>3</v>
      </c>
      <c r="BH340" s="8">
        <v>3</v>
      </c>
      <c r="BI340" s="8">
        <v>1</v>
      </c>
      <c r="BJ340" s="8" t="s">
        <v>3</v>
      </c>
      <c r="BK340" s="8"/>
      <c r="BL340" s="8"/>
      <c r="BM340" s="8">
        <v>1100</v>
      </c>
      <c r="BN340" s="8">
        <v>0</v>
      </c>
      <c r="BO340" s="8" t="s">
        <v>3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3</v>
      </c>
      <c r="BZ340" s="8">
        <v>0</v>
      </c>
      <c r="CA340" s="8">
        <v>0</v>
      </c>
      <c r="CB340" s="8" t="s">
        <v>3</v>
      </c>
      <c r="CC340" s="8"/>
      <c r="CD340" s="8"/>
      <c r="CE340" s="8">
        <v>0</v>
      </c>
      <c r="CF340" s="8">
        <v>0</v>
      </c>
      <c r="CG340" s="8">
        <v>0</v>
      </c>
      <c r="CH340" s="8">
        <v>21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3</v>
      </c>
      <c r="CO340" s="8">
        <v>0</v>
      </c>
      <c r="CP340" s="8">
        <f t="shared" si="209"/>
        <v>2544.12</v>
      </c>
      <c r="CQ340" s="8">
        <f t="shared" si="210"/>
        <v>1272.06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3</v>
      </c>
      <c r="DD340" s="8" t="s">
        <v>3</v>
      </c>
      <c r="DE340" s="8" t="s">
        <v>3</v>
      </c>
      <c r="DF340" s="8" t="s">
        <v>3</v>
      </c>
      <c r="DG340" s="8" t="s">
        <v>3</v>
      </c>
      <c r="DH340" s="8" t="s">
        <v>3</v>
      </c>
      <c r="DI340" s="8" t="s">
        <v>3</v>
      </c>
      <c r="DJ340" s="8" t="s">
        <v>3</v>
      </c>
      <c r="DK340" s="8" t="s">
        <v>3</v>
      </c>
      <c r="DL340" s="8" t="s">
        <v>3</v>
      </c>
      <c r="DM340" s="8" t="s">
        <v>3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351</v>
      </c>
      <c r="DW340" s="8" t="s">
        <v>351</v>
      </c>
      <c r="DX340" s="8">
        <v>1</v>
      </c>
      <c r="DY340" s="8"/>
      <c r="DZ340" s="8" t="s">
        <v>3</v>
      </c>
      <c r="EA340" s="8" t="s">
        <v>3</v>
      </c>
      <c r="EB340" s="8" t="s">
        <v>3</v>
      </c>
      <c r="EC340" s="8" t="s">
        <v>3</v>
      </c>
      <c r="ED340" s="8"/>
      <c r="EE340" s="8">
        <v>82815331</v>
      </c>
      <c r="EF340" s="8">
        <v>8</v>
      </c>
      <c r="EG340" s="8" t="s">
        <v>360</v>
      </c>
      <c r="EH340" s="8">
        <v>0</v>
      </c>
      <c r="EI340" s="8" t="s">
        <v>3</v>
      </c>
      <c r="EJ340" s="8">
        <v>1</v>
      </c>
      <c r="EK340" s="8">
        <v>1100</v>
      </c>
      <c r="EL340" s="8" t="s">
        <v>361</v>
      </c>
      <c r="EM340" s="8" t="s">
        <v>362</v>
      </c>
      <c r="EN340" s="8"/>
      <c r="EO340" s="8" t="s">
        <v>3</v>
      </c>
      <c r="EP340" s="8"/>
      <c r="EQ340" s="8">
        <v>131072</v>
      </c>
      <c r="ER340" s="8">
        <v>1272.06</v>
      </c>
      <c r="ES340" s="8">
        <v>1272.06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1477.18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389</v>
      </c>
      <c r="GB340" s="8"/>
      <c r="GC340" s="8"/>
      <c r="GD340" s="8">
        <v>1</v>
      </c>
      <c r="GE340" s="8"/>
      <c r="GF340" s="8">
        <v>-394040349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2544.12</v>
      </c>
      <c r="GN340" s="8">
        <f t="shared" si="222"/>
        <v>2544.12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3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223</v>
      </c>
      <c r="HF340" s="8" t="s">
        <v>212</v>
      </c>
      <c r="HG340" s="8">
        <f t="shared" si="228"/>
        <v>2544.12</v>
      </c>
      <c r="HH340" s="8"/>
      <c r="HI340" s="8"/>
      <c r="HJ340" s="8"/>
      <c r="HK340" s="8"/>
      <c r="HL340" s="8"/>
      <c r="HM340" s="8" t="s">
        <v>3</v>
      </c>
      <c r="HN340" s="8" t="s">
        <v>3</v>
      </c>
      <c r="HO340" s="8" t="s">
        <v>3</v>
      </c>
      <c r="HP340" s="8" t="s">
        <v>3</v>
      </c>
      <c r="HQ340" s="8" t="s">
        <v>3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55" x14ac:dyDescent="0.2">
      <c r="A341">
        <v>17</v>
      </c>
      <c r="B341">
        <v>1</v>
      </c>
      <c r="E341" t="s">
        <v>387</v>
      </c>
      <c r="F341" t="s">
        <v>320</v>
      </c>
      <c r="G341" t="s">
        <v>388</v>
      </c>
      <c r="H341" t="s">
        <v>351</v>
      </c>
      <c r="I341">
        <v>2</v>
      </c>
      <c r="J341">
        <v>0</v>
      </c>
      <c r="K341">
        <v>2</v>
      </c>
      <c r="L341">
        <v>2</v>
      </c>
      <c r="M341">
        <v>0</v>
      </c>
      <c r="N341">
        <f t="shared" si="188"/>
        <v>2</v>
      </c>
      <c r="O341">
        <f t="shared" si="189"/>
        <v>2544.12</v>
      </c>
      <c r="P341">
        <f t="shared" si="190"/>
        <v>2544.12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86751182</v>
      </c>
      <c r="AB341">
        <f t="shared" si="200"/>
        <v>1272.06</v>
      </c>
      <c r="AC341">
        <f t="shared" si="201"/>
        <v>1272.06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1272.06</v>
      </c>
      <c r="AL341">
        <v>1272.06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3</v>
      </c>
      <c r="BI341">
        <v>1</v>
      </c>
      <c r="BJ341" t="s">
        <v>3</v>
      </c>
      <c r="BM341">
        <v>1100</v>
      </c>
      <c r="BN341">
        <v>0</v>
      </c>
      <c r="BO341" t="s">
        <v>3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0</v>
      </c>
      <c r="CA341">
        <v>0</v>
      </c>
      <c r="CB341" t="s">
        <v>3</v>
      </c>
      <c r="CE341">
        <v>0</v>
      </c>
      <c r="CF341">
        <v>0</v>
      </c>
      <c r="CG341">
        <v>0</v>
      </c>
      <c r="CH341">
        <v>21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3</v>
      </c>
      <c r="CO341">
        <v>0</v>
      </c>
      <c r="CP341">
        <f t="shared" si="209"/>
        <v>2544.12</v>
      </c>
      <c r="CQ341">
        <f t="shared" si="210"/>
        <v>1272.06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351</v>
      </c>
      <c r="DW341" t="s">
        <v>351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82815331</v>
      </c>
      <c r="EF341">
        <v>8</v>
      </c>
      <c r="EG341" t="s">
        <v>360</v>
      </c>
      <c r="EH341">
        <v>0</v>
      </c>
      <c r="EI341" t="s">
        <v>3</v>
      </c>
      <c r="EJ341">
        <v>1</v>
      </c>
      <c r="EK341">
        <v>1100</v>
      </c>
      <c r="EL341" t="s">
        <v>361</v>
      </c>
      <c r="EM341" t="s">
        <v>362</v>
      </c>
      <c r="EO341" t="s">
        <v>3</v>
      </c>
      <c r="EQ341">
        <v>131072</v>
      </c>
      <c r="ER341">
        <v>1272.06</v>
      </c>
      <c r="ES341">
        <v>1272.06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1477.18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389</v>
      </c>
      <c r="GD341">
        <v>1</v>
      </c>
      <c r="GF341">
        <v>-394040349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2544.12</v>
      </c>
      <c r="GN341">
        <f t="shared" si="222"/>
        <v>2544.12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3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223</v>
      </c>
      <c r="HF341" t="s">
        <v>212</v>
      </c>
      <c r="HG341">
        <f t="shared" si="228"/>
        <v>2544.12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8">
        <v>17</v>
      </c>
      <c r="B342" s="8">
        <v>1</v>
      </c>
      <c r="C342" s="8"/>
      <c r="D342" s="8"/>
      <c r="E342" s="8" t="s">
        <v>3</v>
      </c>
      <c r="F342" s="8" t="s">
        <v>320</v>
      </c>
      <c r="G342" s="8" t="s">
        <v>390</v>
      </c>
      <c r="H342" s="8" t="s">
        <v>351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f t="shared" si="188"/>
        <v>0</v>
      </c>
      <c r="O342" s="8">
        <f t="shared" si="189"/>
        <v>0</v>
      </c>
      <c r="P342" s="8">
        <f t="shared" si="190"/>
        <v>0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-1</v>
      </c>
      <c r="AB342" s="8">
        <f t="shared" si="200"/>
        <v>682.05</v>
      </c>
      <c r="AC342" s="8">
        <f t="shared" si="201"/>
        <v>682.05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682.05</v>
      </c>
      <c r="AL342" s="8">
        <v>682.05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3</v>
      </c>
      <c r="BE342" s="8" t="s">
        <v>3</v>
      </c>
      <c r="BF342" s="8" t="s">
        <v>3</v>
      </c>
      <c r="BG342" s="8" t="s">
        <v>3</v>
      </c>
      <c r="BH342" s="8">
        <v>3</v>
      </c>
      <c r="BI342" s="8">
        <v>1</v>
      </c>
      <c r="BJ342" s="8" t="s">
        <v>3</v>
      </c>
      <c r="BK342" s="8"/>
      <c r="BL342" s="8"/>
      <c r="BM342" s="8">
        <v>1100</v>
      </c>
      <c r="BN342" s="8">
        <v>0</v>
      </c>
      <c r="BO342" s="8" t="s">
        <v>3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3</v>
      </c>
      <c r="BZ342" s="8">
        <v>0</v>
      </c>
      <c r="CA342" s="8">
        <v>0</v>
      </c>
      <c r="CB342" s="8" t="s">
        <v>3</v>
      </c>
      <c r="CC342" s="8"/>
      <c r="CD342" s="8"/>
      <c r="CE342" s="8">
        <v>0</v>
      </c>
      <c r="CF342" s="8">
        <v>0</v>
      </c>
      <c r="CG342" s="8">
        <v>0</v>
      </c>
      <c r="CH342" s="8">
        <v>0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3</v>
      </c>
      <c r="CO342" s="8">
        <v>0</v>
      </c>
      <c r="CP342" s="8">
        <f t="shared" si="209"/>
        <v>0</v>
      </c>
      <c r="CQ342" s="8">
        <f t="shared" si="210"/>
        <v>682.05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3</v>
      </c>
      <c r="DD342" s="8" t="s">
        <v>3</v>
      </c>
      <c r="DE342" s="8" t="s">
        <v>3</v>
      </c>
      <c r="DF342" s="8" t="s">
        <v>3</v>
      </c>
      <c r="DG342" s="8" t="s">
        <v>3</v>
      </c>
      <c r="DH342" s="8" t="s">
        <v>3</v>
      </c>
      <c r="DI342" s="8" t="s">
        <v>3</v>
      </c>
      <c r="DJ342" s="8" t="s">
        <v>3</v>
      </c>
      <c r="DK342" s="8" t="s">
        <v>3</v>
      </c>
      <c r="DL342" s="8" t="s">
        <v>3</v>
      </c>
      <c r="DM342" s="8" t="s">
        <v>3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351</v>
      </c>
      <c r="DW342" s="8" t="s">
        <v>351</v>
      </c>
      <c r="DX342" s="8">
        <v>1</v>
      </c>
      <c r="DY342" s="8"/>
      <c r="DZ342" s="8" t="s">
        <v>3</v>
      </c>
      <c r="EA342" s="8" t="s">
        <v>3</v>
      </c>
      <c r="EB342" s="8" t="s">
        <v>3</v>
      </c>
      <c r="EC342" s="8" t="s">
        <v>3</v>
      </c>
      <c r="ED342" s="8"/>
      <c r="EE342" s="8">
        <v>82815331</v>
      </c>
      <c r="EF342" s="8">
        <v>8</v>
      </c>
      <c r="EG342" s="8" t="s">
        <v>360</v>
      </c>
      <c r="EH342" s="8">
        <v>0</v>
      </c>
      <c r="EI342" s="8" t="s">
        <v>3</v>
      </c>
      <c r="EJ342" s="8">
        <v>1</v>
      </c>
      <c r="EK342" s="8">
        <v>1100</v>
      </c>
      <c r="EL342" s="8" t="s">
        <v>361</v>
      </c>
      <c r="EM342" s="8" t="s">
        <v>362</v>
      </c>
      <c r="EN342" s="8"/>
      <c r="EO342" s="8" t="s">
        <v>3</v>
      </c>
      <c r="EP342" s="8"/>
      <c r="EQ342" s="8">
        <v>132096</v>
      </c>
      <c r="ER342" s="8">
        <v>682.05</v>
      </c>
      <c r="ES342" s="8">
        <v>682.05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792.02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391</v>
      </c>
      <c r="GB342" s="8"/>
      <c r="GC342" s="8"/>
      <c r="GD342" s="8">
        <v>1</v>
      </c>
      <c r="GE342" s="8"/>
      <c r="GF342" s="8">
        <v>-64037696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0</v>
      </c>
      <c r="GN342" s="8">
        <f t="shared" si="222"/>
        <v>0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3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223</v>
      </c>
      <c r="HF342" s="8" t="s">
        <v>212</v>
      </c>
      <c r="HG342" s="8">
        <f t="shared" si="228"/>
        <v>0</v>
      </c>
      <c r="HH342" s="8"/>
      <c r="HI342" s="8"/>
      <c r="HJ342" s="8"/>
      <c r="HK342" s="8"/>
      <c r="HL342" s="8"/>
      <c r="HM342" s="8" t="s">
        <v>3</v>
      </c>
      <c r="HN342" s="8" t="s">
        <v>3</v>
      </c>
      <c r="HO342" s="8" t="s">
        <v>3</v>
      </c>
      <c r="HP342" s="8" t="s">
        <v>3</v>
      </c>
      <c r="HQ342" s="8" t="s">
        <v>3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55" x14ac:dyDescent="0.2">
      <c r="A343">
        <v>17</v>
      </c>
      <c r="B343">
        <v>1</v>
      </c>
      <c r="E343" t="s">
        <v>3</v>
      </c>
      <c r="F343" t="s">
        <v>320</v>
      </c>
      <c r="G343" t="s">
        <v>390</v>
      </c>
      <c r="H343" t="s">
        <v>351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f t="shared" si="188"/>
        <v>0</v>
      </c>
      <c r="O343">
        <f t="shared" si="189"/>
        <v>0</v>
      </c>
      <c r="P343">
        <f t="shared" si="190"/>
        <v>0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-1</v>
      </c>
      <c r="AB343">
        <f t="shared" si="200"/>
        <v>682.05</v>
      </c>
      <c r="AC343">
        <f t="shared" si="201"/>
        <v>682.05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682.05</v>
      </c>
      <c r="AL343">
        <v>682.05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3</v>
      </c>
      <c r="BI343">
        <v>1</v>
      </c>
      <c r="BJ343" t="s">
        <v>3</v>
      </c>
      <c r="BM343">
        <v>1100</v>
      </c>
      <c r="BN343">
        <v>0</v>
      </c>
      <c r="BO343" t="s">
        <v>3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0</v>
      </c>
      <c r="CA343">
        <v>0</v>
      </c>
      <c r="CB343" t="s">
        <v>3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3</v>
      </c>
      <c r="CO343">
        <v>0</v>
      </c>
      <c r="CP343">
        <f t="shared" si="209"/>
        <v>0</v>
      </c>
      <c r="CQ343">
        <f t="shared" si="210"/>
        <v>682.05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351</v>
      </c>
      <c r="DW343" t="s">
        <v>351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82815331</v>
      </c>
      <c r="EF343">
        <v>8</v>
      </c>
      <c r="EG343" t="s">
        <v>360</v>
      </c>
      <c r="EH343">
        <v>0</v>
      </c>
      <c r="EI343" t="s">
        <v>3</v>
      </c>
      <c r="EJ343">
        <v>1</v>
      </c>
      <c r="EK343">
        <v>1100</v>
      </c>
      <c r="EL343" t="s">
        <v>361</v>
      </c>
      <c r="EM343" t="s">
        <v>362</v>
      </c>
      <c r="EO343" t="s">
        <v>3</v>
      </c>
      <c r="EQ343">
        <v>132096</v>
      </c>
      <c r="ER343">
        <v>682.05</v>
      </c>
      <c r="ES343">
        <v>682.05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792.02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391</v>
      </c>
      <c r="GD343">
        <v>1</v>
      </c>
      <c r="GF343">
        <v>-64037696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0</v>
      </c>
      <c r="GN343">
        <f t="shared" si="222"/>
        <v>0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3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223</v>
      </c>
      <c r="HF343" t="s">
        <v>212</v>
      </c>
      <c r="HG343">
        <f t="shared" si="228"/>
        <v>0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8">
        <v>17</v>
      </c>
      <c r="B344" s="8">
        <v>1</v>
      </c>
      <c r="C344" s="8"/>
      <c r="D344" s="8"/>
      <c r="E344" s="8" t="s">
        <v>3</v>
      </c>
      <c r="F344" s="8" t="s">
        <v>320</v>
      </c>
      <c r="G344" s="8" t="s">
        <v>392</v>
      </c>
      <c r="H344" s="8" t="s">
        <v>351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1094.31</v>
      </c>
      <c r="AC344" s="8">
        <f t="shared" si="201"/>
        <v>1094.31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1094.31</v>
      </c>
      <c r="AL344" s="8">
        <v>1094.31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3</v>
      </c>
      <c r="BE344" s="8" t="s">
        <v>3</v>
      </c>
      <c r="BF344" s="8" t="s">
        <v>3</v>
      </c>
      <c r="BG344" s="8" t="s">
        <v>3</v>
      </c>
      <c r="BH344" s="8">
        <v>3</v>
      </c>
      <c r="BI344" s="8">
        <v>1</v>
      </c>
      <c r="BJ344" s="8" t="s">
        <v>3</v>
      </c>
      <c r="BK344" s="8"/>
      <c r="BL344" s="8"/>
      <c r="BM344" s="8">
        <v>1100</v>
      </c>
      <c r="BN344" s="8">
        <v>0</v>
      </c>
      <c r="BO344" s="8" t="s">
        <v>3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3</v>
      </c>
      <c r="BZ344" s="8">
        <v>0</v>
      </c>
      <c r="CA344" s="8">
        <v>0</v>
      </c>
      <c r="CB344" s="8" t="s">
        <v>3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3</v>
      </c>
      <c r="CO344" s="8">
        <v>0</v>
      </c>
      <c r="CP344" s="8">
        <f t="shared" si="209"/>
        <v>0</v>
      </c>
      <c r="CQ344" s="8">
        <f t="shared" si="210"/>
        <v>1094.31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3</v>
      </c>
      <c r="DD344" s="8" t="s">
        <v>3</v>
      </c>
      <c r="DE344" s="8" t="s">
        <v>3</v>
      </c>
      <c r="DF344" s="8" t="s">
        <v>3</v>
      </c>
      <c r="DG344" s="8" t="s">
        <v>3</v>
      </c>
      <c r="DH344" s="8" t="s">
        <v>3</v>
      </c>
      <c r="DI344" s="8" t="s">
        <v>3</v>
      </c>
      <c r="DJ344" s="8" t="s">
        <v>3</v>
      </c>
      <c r="DK344" s="8" t="s">
        <v>3</v>
      </c>
      <c r="DL344" s="8" t="s">
        <v>3</v>
      </c>
      <c r="DM344" s="8" t="s">
        <v>3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351</v>
      </c>
      <c r="DW344" s="8" t="s">
        <v>351</v>
      </c>
      <c r="DX344" s="8">
        <v>1</v>
      </c>
      <c r="DY344" s="8"/>
      <c r="DZ344" s="8" t="s">
        <v>3</v>
      </c>
      <c r="EA344" s="8" t="s">
        <v>3</v>
      </c>
      <c r="EB344" s="8" t="s">
        <v>3</v>
      </c>
      <c r="EC344" s="8" t="s">
        <v>3</v>
      </c>
      <c r="ED344" s="8"/>
      <c r="EE344" s="8">
        <v>82815331</v>
      </c>
      <c r="EF344" s="8">
        <v>8</v>
      </c>
      <c r="EG344" s="8" t="s">
        <v>360</v>
      </c>
      <c r="EH344" s="8">
        <v>0</v>
      </c>
      <c r="EI344" s="8" t="s">
        <v>3</v>
      </c>
      <c r="EJ344" s="8">
        <v>1</v>
      </c>
      <c r="EK344" s="8">
        <v>1100</v>
      </c>
      <c r="EL344" s="8" t="s">
        <v>361</v>
      </c>
      <c r="EM344" s="8" t="s">
        <v>362</v>
      </c>
      <c r="EN344" s="8"/>
      <c r="EO344" s="8" t="s">
        <v>3</v>
      </c>
      <c r="EP344" s="8"/>
      <c r="EQ344" s="8">
        <v>132096</v>
      </c>
      <c r="ER344" s="8">
        <v>1094.31</v>
      </c>
      <c r="ES344" s="8">
        <v>1094.31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1270.75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393</v>
      </c>
      <c r="GB344" s="8"/>
      <c r="GC344" s="8"/>
      <c r="GD344" s="8">
        <v>1</v>
      </c>
      <c r="GE344" s="8"/>
      <c r="GF344" s="8">
        <v>1315671656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3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223</v>
      </c>
      <c r="HF344" s="8" t="s">
        <v>212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3</v>
      </c>
      <c r="HN344" s="8" t="s">
        <v>3</v>
      </c>
      <c r="HO344" s="8" t="s">
        <v>3</v>
      </c>
      <c r="HP344" s="8" t="s">
        <v>3</v>
      </c>
      <c r="HQ344" s="8" t="s">
        <v>3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55" x14ac:dyDescent="0.2">
      <c r="A345">
        <v>17</v>
      </c>
      <c r="B345">
        <v>1</v>
      </c>
      <c r="E345" t="s">
        <v>3</v>
      </c>
      <c r="F345" t="s">
        <v>320</v>
      </c>
      <c r="G345" t="s">
        <v>392</v>
      </c>
      <c r="H345" t="s">
        <v>351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1094.31</v>
      </c>
      <c r="AC345">
        <f t="shared" si="201"/>
        <v>1094.31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1094.31</v>
      </c>
      <c r="AL345">
        <v>1094.31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1</v>
      </c>
      <c r="BJ345" t="s">
        <v>3</v>
      </c>
      <c r="BM345">
        <v>1100</v>
      </c>
      <c r="BN345">
        <v>0</v>
      </c>
      <c r="BO345" t="s">
        <v>3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3</v>
      </c>
      <c r="CO345">
        <v>0</v>
      </c>
      <c r="CP345">
        <f t="shared" si="209"/>
        <v>0</v>
      </c>
      <c r="CQ345">
        <f t="shared" si="210"/>
        <v>1094.31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351</v>
      </c>
      <c r="DW345" t="s">
        <v>351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82815331</v>
      </c>
      <c r="EF345">
        <v>8</v>
      </c>
      <c r="EG345" t="s">
        <v>360</v>
      </c>
      <c r="EH345">
        <v>0</v>
      </c>
      <c r="EI345" t="s">
        <v>3</v>
      </c>
      <c r="EJ345">
        <v>1</v>
      </c>
      <c r="EK345">
        <v>1100</v>
      </c>
      <c r="EL345" t="s">
        <v>361</v>
      </c>
      <c r="EM345" t="s">
        <v>362</v>
      </c>
      <c r="EO345" t="s">
        <v>3</v>
      </c>
      <c r="EQ345">
        <v>132096</v>
      </c>
      <c r="ER345">
        <v>1094.31</v>
      </c>
      <c r="ES345">
        <v>1094.31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1270.75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393</v>
      </c>
      <c r="GD345">
        <v>1</v>
      </c>
      <c r="GF345">
        <v>1315671656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3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223</v>
      </c>
      <c r="HF345" t="s">
        <v>212</v>
      </c>
      <c r="HG345">
        <f t="shared" si="228"/>
        <v>0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8">
        <v>17</v>
      </c>
      <c r="B346" s="8">
        <v>1</v>
      </c>
      <c r="C346" s="8"/>
      <c r="D346" s="8"/>
      <c r="E346" s="8" t="s">
        <v>3</v>
      </c>
      <c r="F346" s="8" t="s">
        <v>320</v>
      </c>
      <c r="G346" s="8" t="s">
        <v>394</v>
      </c>
      <c r="H346" s="8" t="s">
        <v>351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829.56</v>
      </c>
      <c r="AC346" s="8">
        <f t="shared" si="201"/>
        <v>829.56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829.56</v>
      </c>
      <c r="AL346" s="8">
        <v>829.56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3</v>
      </c>
      <c r="BE346" s="8" t="s">
        <v>3</v>
      </c>
      <c r="BF346" s="8" t="s">
        <v>3</v>
      </c>
      <c r="BG346" s="8" t="s">
        <v>3</v>
      </c>
      <c r="BH346" s="8">
        <v>3</v>
      </c>
      <c r="BI346" s="8">
        <v>1</v>
      </c>
      <c r="BJ346" s="8" t="s">
        <v>3</v>
      </c>
      <c r="BK346" s="8"/>
      <c r="BL346" s="8"/>
      <c r="BM346" s="8">
        <v>1100</v>
      </c>
      <c r="BN346" s="8">
        <v>0</v>
      </c>
      <c r="BO346" s="8" t="s">
        <v>3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3</v>
      </c>
      <c r="BZ346" s="8">
        <v>0</v>
      </c>
      <c r="CA346" s="8">
        <v>0</v>
      </c>
      <c r="CB346" s="8" t="s">
        <v>3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3</v>
      </c>
      <c r="CO346" s="8">
        <v>0</v>
      </c>
      <c r="CP346" s="8">
        <f t="shared" si="209"/>
        <v>0</v>
      </c>
      <c r="CQ346" s="8">
        <f t="shared" si="210"/>
        <v>829.56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3</v>
      </c>
      <c r="DD346" s="8" t="s">
        <v>3</v>
      </c>
      <c r="DE346" s="8" t="s">
        <v>3</v>
      </c>
      <c r="DF346" s="8" t="s">
        <v>3</v>
      </c>
      <c r="DG346" s="8" t="s">
        <v>3</v>
      </c>
      <c r="DH346" s="8" t="s">
        <v>3</v>
      </c>
      <c r="DI346" s="8" t="s">
        <v>3</v>
      </c>
      <c r="DJ346" s="8" t="s">
        <v>3</v>
      </c>
      <c r="DK346" s="8" t="s">
        <v>3</v>
      </c>
      <c r="DL346" s="8" t="s">
        <v>3</v>
      </c>
      <c r="DM346" s="8" t="s">
        <v>3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351</v>
      </c>
      <c r="DW346" s="8" t="s">
        <v>351</v>
      </c>
      <c r="DX346" s="8">
        <v>1</v>
      </c>
      <c r="DY346" s="8"/>
      <c r="DZ346" s="8" t="s">
        <v>3</v>
      </c>
      <c r="EA346" s="8" t="s">
        <v>3</v>
      </c>
      <c r="EB346" s="8" t="s">
        <v>3</v>
      </c>
      <c r="EC346" s="8" t="s">
        <v>3</v>
      </c>
      <c r="ED346" s="8"/>
      <c r="EE346" s="8">
        <v>82815331</v>
      </c>
      <c r="EF346" s="8">
        <v>8</v>
      </c>
      <c r="EG346" s="8" t="s">
        <v>360</v>
      </c>
      <c r="EH346" s="8">
        <v>0</v>
      </c>
      <c r="EI346" s="8" t="s">
        <v>3</v>
      </c>
      <c r="EJ346" s="8">
        <v>1</v>
      </c>
      <c r="EK346" s="8">
        <v>1100</v>
      </c>
      <c r="EL346" s="8" t="s">
        <v>361</v>
      </c>
      <c r="EM346" s="8" t="s">
        <v>362</v>
      </c>
      <c r="EN346" s="8"/>
      <c r="EO346" s="8" t="s">
        <v>3</v>
      </c>
      <c r="EP346" s="8"/>
      <c r="EQ346" s="8">
        <v>132096</v>
      </c>
      <c r="ER346" s="8">
        <v>829.56</v>
      </c>
      <c r="ES346" s="8">
        <v>829.56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963.31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395</v>
      </c>
      <c r="GB346" s="8"/>
      <c r="GC346" s="8"/>
      <c r="GD346" s="8">
        <v>1</v>
      </c>
      <c r="GE346" s="8"/>
      <c r="GF346" s="8">
        <v>-1914963164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3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223</v>
      </c>
      <c r="HF346" s="8" t="s">
        <v>212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3</v>
      </c>
      <c r="HN346" s="8" t="s">
        <v>3</v>
      </c>
      <c r="HO346" s="8" t="s">
        <v>3</v>
      </c>
      <c r="HP346" s="8" t="s">
        <v>3</v>
      </c>
      <c r="HQ346" s="8" t="s">
        <v>3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55" x14ac:dyDescent="0.2">
      <c r="A347">
        <v>17</v>
      </c>
      <c r="B347">
        <v>1</v>
      </c>
      <c r="E347" t="s">
        <v>3</v>
      </c>
      <c r="F347" t="s">
        <v>320</v>
      </c>
      <c r="G347" t="s">
        <v>394</v>
      </c>
      <c r="H347" t="s">
        <v>351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829.56</v>
      </c>
      <c r="AC347">
        <f t="shared" si="201"/>
        <v>829.56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829.56</v>
      </c>
      <c r="AL347">
        <v>829.56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3</v>
      </c>
      <c r="BI347">
        <v>1</v>
      </c>
      <c r="BJ347" t="s">
        <v>3</v>
      </c>
      <c r="BM347">
        <v>1100</v>
      </c>
      <c r="BN347">
        <v>0</v>
      </c>
      <c r="BO347" t="s">
        <v>3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0</v>
      </c>
      <c r="CA347">
        <v>0</v>
      </c>
      <c r="CB347" t="s">
        <v>3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3</v>
      </c>
      <c r="CO347">
        <v>0</v>
      </c>
      <c r="CP347">
        <f t="shared" si="209"/>
        <v>0</v>
      </c>
      <c r="CQ347">
        <f t="shared" si="210"/>
        <v>829.56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351</v>
      </c>
      <c r="DW347" t="s">
        <v>351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82815331</v>
      </c>
      <c r="EF347">
        <v>8</v>
      </c>
      <c r="EG347" t="s">
        <v>360</v>
      </c>
      <c r="EH347">
        <v>0</v>
      </c>
      <c r="EI347" t="s">
        <v>3</v>
      </c>
      <c r="EJ347">
        <v>1</v>
      </c>
      <c r="EK347">
        <v>1100</v>
      </c>
      <c r="EL347" t="s">
        <v>361</v>
      </c>
      <c r="EM347" t="s">
        <v>362</v>
      </c>
      <c r="EO347" t="s">
        <v>3</v>
      </c>
      <c r="EQ347">
        <v>132096</v>
      </c>
      <c r="ER347">
        <v>829.56</v>
      </c>
      <c r="ES347">
        <v>829.56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963.31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395</v>
      </c>
      <c r="GD347">
        <v>1</v>
      </c>
      <c r="GF347">
        <v>-1914963164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3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223</v>
      </c>
      <c r="HF347" t="s">
        <v>212</v>
      </c>
      <c r="HG347">
        <f t="shared" si="228"/>
        <v>0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8">
        <v>17</v>
      </c>
      <c r="B348" s="8">
        <v>1</v>
      </c>
      <c r="C348" s="8"/>
      <c r="D348" s="8"/>
      <c r="E348" s="8" t="s">
        <v>396</v>
      </c>
      <c r="F348" s="8" t="s">
        <v>320</v>
      </c>
      <c r="G348" s="8" t="s">
        <v>397</v>
      </c>
      <c r="H348" s="8" t="s">
        <v>351</v>
      </c>
      <c r="I348" s="8">
        <v>1</v>
      </c>
      <c r="J348" s="8">
        <v>0</v>
      </c>
      <c r="K348" s="8">
        <v>1</v>
      </c>
      <c r="L348" s="8">
        <v>1</v>
      </c>
      <c r="M348" s="8">
        <v>0</v>
      </c>
      <c r="N348" s="8">
        <f t="shared" si="188"/>
        <v>1</v>
      </c>
      <c r="O348" s="8">
        <f t="shared" si="189"/>
        <v>550.92999999999995</v>
      </c>
      <c r="P348" s="8">
        <f t="shared" si="190"/>
        <v>550.92999999999995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86751247</v>
      </c>
      <c r="AB348" s="8">
        <f t="shared" si="200"/>
        <v>550.92999999999995</v>
      </c>
      <c r="AC348" s="8">
        <f t="shared" si="201"/>
        <v>550.92999999999995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550.92999999999995</v>
      </c>
      <c r="AL348" s="8">
        <v>550.92999999999995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3</v>
      </c>
      <c r="BE348" s="8" t="s">
        <v>3</v>
      </c>
      <c r="BF348" s="8" t="s">
        <v>3</v>
      </c>
      <c r="BG348" s="8" t="s">
        <v>3</v>
      </c>
      <c r="BH348" s="8">
        <v>3</v>
      </c>
      <c r="BI348" s="8">
        <v>1</v>
      </c>
      <c r="BJ348" s="8" t="s">
        <v>3</v>
      </c>
      <c r="BK348" s="8"/>
      <c r="BL348" s="8"/>
      <c r="BM348" s="8">
        <v>1100</v>
      </c>
      <c r="BN348" s="8">
        <v>0</v>
      </c>
      <c r="BO348" s="8" t="s">
        <v>3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3</v>
      </c>
      <c r="BZ348" s="8">
        <v>0</v>
      </c>
      <c r="CA348" s="8">
        <v>0</v>
      </c>
      <c r="CB348" s="8" t="s">
        <v>3</v>
      </c>
      <c r="CC348" s="8"/>
      <c r="CD348" s="8"/>
      <c r="CE348" s="8">
        <v>0</v>
      </c>
      <c r="CF348" s="8">
        <v>0</v>
      </c>
      <c r="CG348" s="8">
        <v>0</v>
      </c>
      <c r="CH348" s="8">
        <v>22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3</v>
      </c>
      <c r="CO348" s="8">
        <v>0</v>
      </c>
      <c r="CP348" s="8">
        <f t="shared" si="209"/>
        <v>550.92999999999995</v>
      </c>
      <c r="CQ348" s="8">
        <f t="shared" si="210"/>
        <v>550.92999999999995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3</v>
      </c>
      <c r="DD348" s="8" t="s">
        <v>3</v>
      </c>
      <c r="DE348" s="8" t="s">
        <v>3</v>
      </c>
      <c r="DF348" s="8" t="s">
        <v>3</v>
      </c>
      <c r="DG348" s="8" t="s">
        <v>3</v>
      </c>
      <c r="DH348" s="8" t="s">
        <v>3</v>
      </c>
      <c r="DI348" s="8" t="s">
        <v>3</v>
      </c>
      <c r="DJ348" s="8" t="s">
        <v>3</v>
      </c>
      <c r="DK348" s="8" t="s">
        <v>3</v>
      </c>
      <c r="DL348" s="8" t="s">
        <v>3</v>
      </c>
      <c r="DM348" s="8" t="s">
        <v>3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351</v>
      </c>
      <c r="DW348" s="8" t="s">
        <v>351</v>
      </c>
      <c r="DX348" s="8">
        <v>1</v>
      </c>
      <c r="DY348" s="8"/>
      <c r="DZ348" s="8" t="s">
        <v>3</v>
      </c>
      <c r="EA348" s="8" t="s">
        <v>3</v>
      </c>
      <c r="EB348" s="8" t="s">
        <v>3</v>
      </c>
      <c r="EC348" s="8" t="s">
        <v>3</v>
      </c>
      <c r="ED348" s="8"/>
      <c r="EE348" s="8">
        <v>82815331</v>
      </c>
      <c r="EF348" s="8">
        <v>8</v>
      </c>
      <c r="EG348" s="8" t="s">
        <v>360</v>
      </c>
      <c r="EH348" s="8">
        <v>0</v>
      </c>
      <c r="EI348" s="8" t="s">
        <v>3</v>
      </c>
      <c r="EJ348" s="8">
        <v>1</v>
      </c>
      <c r="EK348" s="8">
        <v>1100</v>
      </c>
      <c r="EL348" s="8" t="s">
        <v>361</v>
      </c>
      <c r="EM348" s="8" t="s">
        <v>362</v>
      </c>
      <c r="EN348" s="8"/>
      <c r="EO348" s="8" t="s">
        <v>3</v>
      </c>
      <c r="EP348" s="8"/>
      <c r="EQ348" s="8">
        <v>131072</v>
      </c>
      <c r="ER348" s="8">
        <v>550.92999999999995</v>
      </c>
      <c r="ES348" s="8">
        <v>550.92999999999995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639.77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398</v>
      </c>
      <c r="GB348" s="8"/>
      <c r="GC348" s="8"/>
      <c r="GD348" s="8">
        <v>1</v>
      </c>
      <c r="GE348" s="8"/>
      <c r="GF348" s="8">
        <v>-516804020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550.92999999999995</v>
      </c>
      <c r="GN348" s="8">
        <f t="shared" si="222"/>
        <v>550.92999999999995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3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223</v>
      </c>
      <c r="HF348" s="8" t="s">
        <v>212</v>
      </c>
      <c r="HG348" s="8">
        <f t="shared" si="228"/>
        <v>550.92999999999995</v>
      </c>
      <c r="HH348" s="8"/>
      <c r="HI348" s="8"/>
      <c r="HJ348" s="8"/>
      <c r="HK348" s="8"/>
      <c r="HL348" s="8"/>
      <c r="HM348" s="8" t="s">
        <v>3</v>
      </c>
      <c r="HN348" s="8" t="s">
        <v>3</v>
      </c>
      <c r="HO348" s="8" t="s">
        <v>3</v>
      </c>
      <c r="HP348" s="8" t="s">
        <v>3</v>
      </c>
      <c r="HQ348" s="8" t="s">
        <v>3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55" x14ac:dyDescent="0.2">
      <c r="A349">
        <v>17</v>
      </c>
      <c r="B349">
        <v>1</v>
      </c>
      <c r="E349" t="s">
        <v>396</v>
      </c>
      <c r="F349" t="s">
        <v>320</v>
      </c>
      <c r="G349" t="s">
        <v>397</v>
      </c>
      <c r="H349" t="s">
        <v>351</v>
      </c>
      <c r="I349">
        <v>1</v>
      </c>
      <c r="J349">
        <v>0</v>
      </c>
      <c r="K349">
        <v>1</v>
      </c>
      <c r="L349">
        <v>1</v>
      </c>
      <c r="M349">
        <v>0</v>
      </c>
      <c r="N349">
        <f t="shared" si="188"/>
        <v>1</v>
      </c>
      <c r="O349">
        <f t="shared" si="189"/>
        <v>550.92999999999995</v>
      </c>
      <c r="P349">
        <f t="shared" si="190"/>
        <v>550.92999999999995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86751182</v>
      </c>
      <c r="AB349">
        <f t="shared" si="200"/>
        <v>550.92999999999995</v>
      </c>
      <c r="AC349">
        <f t="shared" si="201"/>
        <v>550.92999999999995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550.92999999999995</v>
      </c>
      <c r="AL349">
        <v>550.92999999999995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3</v>
      </c>
      <c r="BI349">
        <v>1</v>
      </c>
      <c r="BJ349" t="s">
        <v>3</v>
      </c>
      <c r="BM349">
        <v>1100</v>
      </c>
      <c r="BN349">
        <v>0</v>
      </c>
      <c r="BO349" t="s">
        <v>3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0</v>
      </c>
      <c r="CA349">
        <v>0</v>
      </c>
      <c r="CB349" t="s">
        <v>3</v>
      </c>
      <c r="CE349">
        <v>0</v>
      </c>
      <c r="CF349">
        <v>0</v>
      </c>
      <c r="CG349">
        <v>0</v>
      </c>
      <c r="CH349">
        <v>22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3</v>
      </c>
      <c r="CO349">
        <v>0</v>
      </c>
      <c r="CP349">
        <f t="shared" si="209"/>
        <v>550.92999999999995</v>
      </c>
      <c r="CQ349">
        <f t="shared" si="210"/>
        <v>550.92999999999995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351</v>
      </c>
      <c r="DW349" t="s">
        <v>351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82815331</v>
      </c>
      <c r="EF349">
        <v>8</v>
      </c>
      <c r="EG349" t="s">
        <v>360</v>
      </c>
      <c r="EH349">
        <v>0</v>
      </c>
      <c r="EI349" t="s">
        <v>3</v>
      </c>
      <c r="EJ349">
        <v>1</v>
      </c>
      <c r="EK349">
        <v>1100</v>
      </c>
      <c r="EL349" t="s">
        <v>361</v>
      </c>
      <c r="EM349" t="s">
        <v>362</v>
      </c>
      <c r="EO349" t="s">
        <v>3</v>
      </c>
      <c r="EQ349">
        <v>131072</v>
      </c>
      <c r="ER349">
        <v>550.92999999999995</v>
      </c>
      <c r="ES349">
        <v>550.92999999999995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639.77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398</v>
      </c>
      <c r="GD349">
        <v>1</v>
      </c>
      <c r="GF349">
        <v>-516804020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550.92999999999995</v>
      </c>
      <c r="GN349">
        <f t="shared" si="222"/>
        <v>550.92999999999995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3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223</v>
      </c>
      <c r="HF349" t="s">
        <v>212</v>
      </c>
      <c r="HG349">
        <f t="shared" si="228"/>
        <v>550.92999999999995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8">
        <v>17</v>
      </c>
      <c r="B350" s="8">
        <v>1</v>
      </c>
      <c r="C350" s="8"/>
      <c r="D350" s="8"/>
      <c r="E350" s="8" t="s">
        <v>399</v>
      </c>
      <c r="F350" s="8" t="s">
        <v>320</v>
      </c>
      <c r="G350" s="8" t="s">
        <v>400</v>
      </c>
      <c r="H350" s="8" t="s">
        <v>351</v>
      </c>
      <c r="I350" s="8">
        <v>2</v>
      </c>
      <c r="J350" s="8">
        <v>0</v>
      </c>
      <c r="K350" s="8">
        <v>2</v>
      </c>
      <c r="L350" s="8">
        <v>2</v>
      </c>
      <c r="M350" s="8">
        <v>0</v>
      </c>
      <c r="N350" s="8">
        <f t="shared" si="188"/>
        <v>2</v>
      </c>
      <c r="O350" s="8">
        <f t="shared" si="189"/>
        <v>254.84</v>
      </c>
      <c r="P350" s="8">
        <f t="shared" si="190"/>
        <v>254.84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86751247</v>
      </c>
      <c r="AB350" s="8">
        <f t="shared" si="200"/>
        <v>127.42</v>
      </c>
      <c r="AC350" s="8">
        <f t="shared" si="201"/>
        <v>127.42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127.42</v>
      </c>
      <c r="AL350" s="8">
        <v>127.42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3</v>
      </c>
      <c r="BE350" s="8" t="s">
        <v>3</v>
      </c>
      <c r="BF350" s="8" t="s">
        <v>3</v>
      </c>
      <c r="BG350" s="8" t="s">
        <v>3</v>
      </c>
      <c r="BH350" s="8">
        <v>3</v>
      </c>
      <c r="BI350" s="8">
        <v>1</v>
      </c>
      <c r="BJ350" s="8" t="s">
        <v>3</v>
      </c>
      <c r="BK350" s="8"/>
      <c r="BL350" s="8"/>
      <c r="BM350" s="8">
        <v>1100</v>
      </c>
      <c r="BN350" s="8">
        <v>0</v>
      </c>
      <c r="BO350" s="8" t="s">
        <v>3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3</v>
      </c>
      <c r="BZ350" s="8">
        <v>0</v>
      </c>
      <c r="CA350" s="8">
        <v>0</v>
      </c>
      <c r="CB350" s="8" t="s">
        <v>3</v>
      </c>
      <c r="CC350" s="8"/>
      <c r="CD350" s="8"/>
      <c r="CE350" s="8">
        <v>0</v>
      </c>
      <c r="CF350" s="8">
        <v>0</v>
      </c>
      <c r="CG350" s="8">
        <v>0</v>
      </c>
      <c r="CH350" s="8">
        <v>23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3</v>
      </c>
      <c r="CO350" s="8">
        <v>0</v>
      </c>
      <c r="CP350" s="8">
        <f t="shared" si="209"/>
        <v>254.84</v>
      </c>
      <c r="CQ350" s="8">
        <f t="shared" si="210"/>
        <v>127.42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3</v>
      </c>
      <c r="DD350" s="8" t="s">
        <v>3</v>
      </c>
      <c r="DE350" s="8" t="s">
        <v>3</v>
      </c>
      <c r="DF350" s="8" t="s">
        <v>3</v>
      </c>
      <c r="DG350" s="8" t="s">
        <v>3</v>
      </c>
      <c r="DH350" s="8" t="s">
        <v>3</v>
      </c>
      <c r="DI350" s="8" t="s">
        <v>3</v>
      </c>
      <c r="DJ350" s="8" t="s">
        <v>3</v>
      </c>
      <c r="DK350" s="8" t="s">
        <v>3</v>
      </c>
      <c r="DL350" s="8" t="s">
        <v>3</v>
      </c>
      <c r="DM350" s="8" t="s">
        <v>3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351</v>
      </c>
      <c r="DW350" s="8" t="s">
        <v>351</v>
      </c>
      <c r="DX350" s="8">
        <v>1</v>
      </c>
      <c r="DY350" s="8"/>
      <c r="DZ350" s="8" t="s">
        <v>3</v>
      </c>
      <c r="EA350" s="8" t="s">
        <v>3</v>
      </c>
      <c r="EB350" s="8" t="s">
        <v>3</v>
      </c>
      <c r="EC350" s="8" t="s">
        <v>3</v>
      </c>
      <c r="ED350" s="8"/>
      <c r="EE350" s="8">
        <v>82815331</v>
      </c>
      <c r="EF350" s="8">
        <v>8</v>
      </c>
      <c r="EG350" s="8" t="s">
        <v>360</v>
      </c>
      <c r="EH350" s="8">
        <v>0</v>
      </c>
      <c r="EI350" s="8" t="s">
        <v>3</v>
      </c>
      <c r="EJ350" s="8">
        <v>1</v>
      </c>
      <c r="EK350" s="8">
        <v>1100</v>
      </c>
      <c r="EL350" s="8" t="s">
        <v>361</v>
      </c>
      <c r="EM350" s="8" t="s">
        <v>362</v>
      </c>
      <c r="EN350" s="8"/>
      <c r="EO350" s="8" t="s">
        <v>3</v>
      </c>
      <c r="EP350" s="8"/>
      <c r="EQ350" s="8">
        <v>131072</v>
      </c>
      <c r="ER350" s="8">
        <v>127.42</v>
      </c>
      <c r="ES350" s="8">
        <v>127.42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147.96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401</v>
      </c>
      <c r="GB350" s="8"/>
      <c r="GC350" s="8"/>
      <c r="GD350" s="8">
        <v>1</v>
      </c>
      <c r="GE350" s="8"/>
      <c r="GF350" s="8">
        <v>-2067756131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254.84</v>
      </c>
      <c r="GN350" s="8">
        <f t="shared" si="222"/>
        <v>254.84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3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223</v>
      </c>
      <c r="HF350" s="8" t="s">
        <v>212</v>
      </c>
      <c r="HG350" s="8">
        <f t="shared" si="228"/>
        <v>254.84</v>
      </c>
      <c r="HH350" s="8"/>
      <c r="HI350" s="8"/>
      <c r="HJ350" s="8"/>
      <c r="HK350" s="8"/>
      <c r="HL350" s="8"/>
      <c r="HM350" s="8" t="s">
        <v>3</v>
      </c>
      <c r="HN350" s="8" t="s">
        <v>3</v>
      </c>
      <c r="HO350" s="8" t="s">
        <v>3</v>
      </c>
      <c r="HP350" s="8" t="s">
        <v>3</v>
      </c>
      <c r="HQ350" s="8" t="s">
        <v>3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55" x14ac:dyDescent="0.2">
      <c r="A351">
        <v>17</v>
      </c>
      <c r="B351">
        <v>1</v>
      </c>
      <c r="E351" t="s">
        <v>399</v>
      </c>
      <c r="F351" t="s">
        <v>320</v>
      </c>
      <c r="G351" t="s">
        <v>400</v>
      </c>
      <c r="H351" t="s">
        <v>351</v>
      </c>
      <c r="I351">
        <v>2</v>
      </c>
      <c r="J351">
        <v>0</v>
      </c>
      <c r="K351">
        <v>2</v>
      </c>
      <c r="L351">
        <v>2</v>
      </c>
      <c r="M351">
        <v>0</v>
      </c>
      <c r="N351">
        <f t="shared" si="188"/>
        <v>2</v>
      </c>
      <c r="O351">
        <f t="shared" si="189"/>
        <v>254.84</v>
      </c>
      <c r="P351">
        <f t="shared" si="190"/>
        <v>254.84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86751182</v>
      </c>
      <c r="AB351">
        <f t="shared" si="200"/>
        <v>127.42</v>
      </c>
      <c r="AC351">
        <f t="shared" si="201"/>
        <v>127.42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127.42</v>
      </c>
      <c r="AL351">
        <v>127.42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1</v>
      </c>
      <c r="BJ351" t="s">
        <v>3</v>
      </c>
      <c r="BM351">
        <v>1100</v>
      </c>
      <c r="BN351">
        <v>0</v>
      </c>
      <c r="BO351" t="s">
        <v>3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0</v>
      </c>
      <c r="CF351">
        <v>0</v>
      </c>
      <c r="CG351">
        <v>0</v>
      </c>
      <c r="CH351">
        <v>23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3</v>
      </c>
      <c r="CO351">
        <v>0</v>
      </c>
      <c r="CP351">
        <f t="shared" si="209"/>
        <v>254.84</v>
      </c>
      <c r="CQ351">
        <f t="shared" si="210"/>
        <v>127.42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351</v>
      </c>
      <c r="DW351" t="s">
        <v>351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82815331</v>
      </c>
      <c r="EF351">
        <v>8</v>
      </c>
      <c r="EG351" t="s">
        <v>360</v>
      </c>
      <c r="EH351">
        <v>0</v>
      </c>
      <c r="EI351" t="s">
        <v>3</v>
      </c>
      <c r="EJ351">
        <v>1</v>
      </c>
      <c r="EK351">
        <v>1100</v>
      </c>
      <c r="EL351" t="s">
        <v>361</v>
      </c>
      <c r="EM351" t="s">
        <v>362</v>
      </c>
      <c r="EO351" t="s">
        <v>3</v>
      </c>
      <c r="EQ351">
        <v>131072</v>
      </c>
      <c r="ER351">
        <v>127.42</v>
      </c>
      <c r="ES351">
        <v>127.42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147.96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401</v>
      </c>
      <c r="GD351">
        <v>1</v>
      </c>
      <c r="GF351">
        <v>-2067756131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254.84</v>
      </c>
      <c r="GN351">
        <f t="shared" si="222"/>
        <v>254.84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3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223</v>
      </c>
      <c r="HF351" t="s">
        <v>212</v>
      </c>
      <c r="HG351">
        <f t="shared" si="228"/>
        <v>254.84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8">
        <v>17</v>
      </c>
      <c r="B352" s="8">
        <v>1</v>
      </c>
      <c r="C352" s="8"/>
      <c r="D352" s="8"/>
      <c r="E352" s="8" t="s">
        <v>402</v>
      </c>
      <c r="F352" s="8" t="s">
        <v>320</v>
      </c>
      <c r="G352" s="8" t="s">
        <v>403</v>
      </c>
      <c r="H352" s="8" t="s">
        <v>351</v>
      </c>
      <c r="I352" s="8">
        <v>2</v>
      </c>
      <c r="J352" s="8">
        <v>0</v>
      </c>
      <c r="K352" s="8">
        <v>2</v>
      </c>
      <c r="L352" s="8">
        <v>2</v>
      </c>
      <c r="M352" s="8">
        <v>0</v>
      </c>
      <c r="N352" s="8">
        <f t="shared" si="188"/>
        <v>2</v>
      </c>
      <c r="O352" s="8">
        <f t="shared" si="189"/>
        <v>157.9</v>
      </c>
      <c r="P352" s="8">
        <f t="shared" si="190"/>
        <v>157.9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86751247</v>
      </c>
      <c r="AB352" s="8">
        <f t="shared" si="200"/>
        <v>78.95</v>
      </c>
      <c r="AC352" s="8">
        <f t="shared" si="201"/>
        <v>78.95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78.95</v>
      </c>
      <c r="AL352" s="8">
        <v>78.95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3</v>
      </c>
      <c r="BE352" s="8" t="s">
        <v>3</v>
      </c>
      <c r="BF352" s="8" t="s">
        <v>3</v>
      </c>
      <c r="BG352" s="8" t="s">
        <v>3</v>
      </c>
      <c r="BH352" s="8">
        <v>3</v>
      </c>
      <c r="BI352" s="8">
        <v>1</v>
      </c>
      <c r="BJ352" s="8" t="s">
        <v>3</v>
      </c>
      <c r="BK352" s="8"/>
      <c r="BL352" s="8"/>
      <c r="BM352" s="8">
        <v>1100</v>
      </c>
      <c r="BN352" s="8">
        <v>0</v>
      </c>
      <c r="BO352" s="8" t="s">
        <v>3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3</v>
      </c>
      <c r="BZ352" s="8">
        <v>0</v>
      </c>
      <c r="CA352" s="8">
        <v>0</v>
      </c>
      <c r="CB352" s="8" t="s">
        <v>3</v>
      </c>
      <c r="CC352" s="8"/>
      <c r="CD352" s="8"/>
      <c r="CE352" s="8">
        <v>0</v>
      </c>
      <c r="CF352" s="8">
        <v>0</v>
      </c>
      <c r="CG352" s="8">
        <v>0</v>
      </c>
      <c r="CH352" s="8">
        <v>24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3</v>
      </c>
      <c r="CO352" s="8">
        <v>0</v>
      </c>
      <c r="CP352" s="8">
        <f t="shared" si="209"/>
        <v>157.9</v>
      </c>
      <c r="CQ352" s="8">
        <f t="shared" si="210"/>
        <v>78.95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3</v>
      </c>
      <c r="DD352" s="8" t="s">
        <v>3</v>
      </c>
      <c r="DE352" s="8" t="s">
        <v>3</v>
      </c>
      <c r="DF352" s="8" t="s">
        <v>3</v>
      </c>
      <c r="DG352" s="8" t="s">
        <v>3</v>
      </c>
      <c r="DH352" s="8" t="s">
        <v>3</v>
      </c>
      <c r="DI352" s="8" t="s">
        <v>3</v>
      </c>
      <c r="DJ352" s="8" t="s">
        <v>3</v>
      </c>
      <c r="DK352" s="8" t="s">
        <v>3</v>
      </c>
      <c r="DL352" s="8" t="s">
        <v>3</v>
      </c>
      <c r="DM352" s="8" t="s">
        <v>3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351</v>
      </c>
      <c r="DW352" s="8" t="s">
        <v>351</v>
      </c>
      <c r="DX352" s="8">
        <v>1</v>
      </c>
      <c r="DY352" s="8"/>
      <c r="DZ352" s="8" t="s">
        <v>3</v>
      </c>
      <c r="EA352" s="8" t="s">
        <v>3</v>
      </c>
      <c r="EB352" s="8" t="s">
        <v>3</v>
      </c>
      <c r="EC352" s="8" t="s">
        <v>3</v>
      </c>
      <c r="ED352" s="8"/>
      <c r="EE352" s="8">
        <v>82815331</v>
      </c>
      <c r="EF352" s="8">
        <v>8</v>
      </c>
      <c r="EG352" s="8" t="s">
        <v>360</v>
      </c>
      <c r="EH352" s="8">
        <v>0</v>
      </c>
      <c r="EI352" s="8" t="s">
        <v>3</v>
      </c>
      <c r="EJ352" s="8">
        <v>1</v>
      </c>
      <c r="EK352" s="8">
        <v>1100</v>
      </c>
      <c r="EL352" s="8" t="s">
        <v>361</v>
      </c>
      <c r="EM352" s="8" t="s">
        <v>362</v>
      </c>
      <c r="EN352" s="8"/>
      <c r="EO352" s="8" t="s">
        <v>3</v>
      </c>
      <c r="EP352" s="8"/>
      <c r="EQ352" s="8">
        <v>131072</v>
      </c>
      <c r="ER352" s="8">
        <v>78.95</v>
      </c>
      <c r="ES352" s="8">
        <v>78.95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91.68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404</v>
      </c>
      <c r="GB352" s="8"/>
      <c r="GC352" s="8"/>
      <c r="GD352" s="8">
        <v>1</v>
      </c>
      <c r="GE352" s="8"/>
      <c r="GF352" s="8">
        <v>747778277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157.9</v>
      </c>
      <c r="GN352" s="8">
        <f t="shared" si="222"/>
        <v>157.9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3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223</v>
      </c>
      <c r="HF352" s="8" t="s">
        <v>212</v>
      </c>
      <c r="HG352" s="8">
        <f t="shared" si="228"/>
        <v>157.9</v>
      </c>
      <c r="HH352" s="8"/>
      <c r="HI352" s="8"/>
      <c r="HJ352" s="8"/>
      <c r="HK352" s="8"/>
      <c r="HL352" s="8"/>
      <c r="HM352" s="8" t="s">
        <v>3</v>
      </c>
      <c r="HN352" s="8" t="s">
        <v>3</v>
      </c>
      <c r="HO352" s="8" t="s">
        <v>3</v>
      </c>
      <c r="HP352" s="8" t="s">
        <v>3</v>
      </c>
      <c r="HQ352" s="8" t="s">
        <v>3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55" x14ac:dyDescent="0.2">
      <c r="A353">
        <v>17</v>
      </c>
      <c r="B353">
        <v>1</v>
      </c>
      <c r="E353" t="s">
        <v>402</v>
      </c>
      <c r="F353" t="s">
        <v>320</v>
      </c>
      <c r="G353" t="s">
        <v>403</v>
      </c>
      <c r="H353" t="s">
        <v>351</v>
      </c>
      <c r="I353">
        <v>2</v>
      </c>
      <c r="J353">
        <v>0</v>
      </c>
      <c r="K353">
        <v>2</v>
      </c>
      <c r="L353">
        <v>2</v>
      </c>
      <c r="M353">
        <v>0</v>
      </c>
      <c r="N353">
        <f t="shared" si="188"/>
        <v>2</v>
      </c>
      <c r="O353">
        <f t="shared" si="189"/>
        <v>157.9</v>
      </c>
      <c r="P353">
        <f t="shared" si="190"/>
        <v>157.9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86751182</v>
      </c>
      <c r="AB353">
        <f t="shared" si="200"/>
        <v>78.95</v>
      </c>
      <c r="AC353">
        <f t="shared" si="201"/>
        <v>78.95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78.95</v>
      </c>
      <c r="AL353">
        <v>78.95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1</v>
      </c>
      <c r="BJ353" t="s">
        <v>3</v>
      </c>
      <c r="BM353">
        <v>1100</v>
      </c>
      <c r="BN353">
        <v>0</v>
      </c>
      <c r="BO353" t="s">
        <v>3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0</v>
      </c>
      <c r="CF353">
        <v>0</v>
      </c>
      <c r="CG353">
        <v>0</v>
      </c>
      <c r="CH353">
        <v>24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3</v>
      </c>
      <c r="CO353">
        <v>0</v>
      </c>
      <c r="CP353">
        <f t="shared" si="209"/>
        <v>157.9</v>
      </c>
      <c r="CQ353">
        <f t="shared" si="210"/>
        <v>78.95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351</v>
      </c>
      <c r="DW353" t="s">
        <v>351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82815331</v>
      </c>
      <c r="EF353">
        <v>8</v>
      </c>
      <c r="EG353" t="s">
        <v>360</v>
      </c>
      <c r="EH353">
        <v>0</v>
      </c>
      <c r="EI353" t="s">
        <v>3</v>
      </c>
      <c r="EJ353">
        <v>1</v>
      </c>
      <c r="EK353">
        <v>1100</v>
      </c>
      <c r="EL353" t="s">
        <v>361</v>
      </c>
      <c r="EM353" t="s">
        <v>362</v>
      </c>
      <c r="EO353" t="s">
        <v>3</v>
      </c>
      <c r="EQ353">
        <v>131072</v>
      </c>
      <c r="ER353">
        <v>78.95</v>
      </c>
      <c r="ES353">
        <v>78.95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91.68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404</v>
      </c>
      <c r="GD353">
        <v>1</v>
      </c>
      <c r="GF353">
        <v>747778277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157.9</v>
      </c>
      <c r="GN353">
        <f t="shared" si="222"/>
        <v>157.9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3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223</v>
      </c>
      <c r="HF353" t="s">
        <v>212</v>
      </c>
      <c r="HG353">
        <f t="shared" si="228"/>
        <v>157.9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8">
        <v>17</v>
      </c>
      <c r="B354" s="8">
        <v>1</v>
      </c>
      <c r="C354" s="8"/>
      <c r="D354" s="8"/>
      <c r="E354" s="8" t="s">
        <v>405</v>
      </c>
      <c r="F354" s="8" t="s">
        <v>320</v>
      </c>
      <c r="G354" s="8" t="s">
        <v>406</v>
      </c>
      <c r="H354" s="8" t="s">
        <v>351</v>
      </c>
      <c r="I354" s="8">
        <v>3</v>
      </c>
      <c r="J354" s="8">
        <v>0</v>
      </c>
      <c r="K354" s="8">
        <v>3</v>
      </c>
      <c r="L354" s="8">
        <v>4</v>
      </c>
      <c r="M354" s="8">
        <v>1</v>
      </c>
      <c r="N354" s="8">
        <f t="shared" si="188"/>
        <v>3</v>
      </c>
      <c r="O354" s="8">
        <f t="shared" si="189"/>
        <v>98.34</v>
      </c>
      <c r="P354" s="8">
        <f t="shared" si="190"/>
        <v>98.34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86751247</v>
      </c>
      <c r="AB354" s="8">
        <f t="shared" si="200"/>
        <v>32.78</v>
      </c>
      <c r="AC354" s="8">
        <f t="shared" si="201"/>
        <v>32.78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32.78</v>
      </c>
      <c r="AL354" s="8">
        <v>32.78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3</v>
      </c>
      <c r="BE354" s="8" t="s">
        <v>3</v>
      </c>
      <c r="BF354" s="8" t="s">
        <v>3</v>
      </c>
      <c r="BG354" s="8" t="s">
        <v>3</v>
      </c>
      <c r="BH354" s="8">
        <v>3</v>
      </c>
      <c r="BI354" s="8">
        <v>1</v>
      </c>
      <c r="BJ354" s="8" t="s">
        <v>3</v>
      </c>
      <c r="BK354" s="8"/>
      <c r="BL354" s="8"/>
      <c r="BM354" s="8">
        <v>1100</v>
      </c>
      <c r="BN354" s="8">
        <v>0</v>
      </c>
      <c r="BO354" s="8" t="s">
        <v>3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3</v>
      </c>
      <c r="BZ354" s="8">
        <v>0</v>
      </c>
      <c r="CA354" s="8">
        <v>0</v>
      </c>
      <c r="CB354" s="8" t="s">
        <v>3</v>
      </c>
      <c r="CC354" s="8"/>
      <c r="CD354" s="8"/>
      <c r="CE354" s="8">
        <v>0</v>
      </c>
      <c r="CF354" s="8">
        <v>0</v>
      </c>
      <c r="CG354" s="8">
        <v>0</v>
      </c>
      <c r="CH354" s="8">
        <v>25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3</v>
      </c>
      <c r="CO354" s="8">
        <v>0</v>
      </c>
      <c r="CP354" s="8">
        <f t="shared" si="209"/>
        <v>98.34</v>
      </c>
      <c r="CQ354" s="8">
        <f t="shared" si="210"/>
        <v>32.78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3</v>
      </c>
      <c r="DD354" s="8" t="s">
        <v>3</v>
      </c>
      <c r="DE354" s="8" t="s">
        <v>3</v>
      </c>
      <c r="DF354" s="8" t="s">
        <v>3</v>
      </c>
      <c r="DG354" s="8" t="s">
        <v>3</v>
      </c>
      <c r="DH354" s="8" t="s">
        <v>3</v>
      </c>
      <c r="DI354" s="8" t="s">
        <v>3</v>
      </c>
      <c r="DJ354" s="8" t="s">
        <v>3</v>
      </c>
      <c r="DK354" s="8" t="s">
        <v>3</v>
      </c>
      <c r="DL354" s="8" t="s">
        <v>3</v>
      </c>
      <c r="DM354" s="8" t="s">
        <v>3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351</v>
      </c>
      <c r="DW354" s="8" t="s">
        <v>351</v>
      </c>
      <c r="DX354" s="8">
        <v>1</v>
      </c>
      <c r="DY354" s="8"/>
      <c r="DZ354" s="8" t="s">
        <v>3</v>
      </c>
      <c r="EA354" s="8" t="s">
        <v>3</v>
      </c>
      <c r="EB354" s="8" t="s">
        <v>3</v>
      </c>
      <c r="EC354" s="8" t="s">
        <v>3</v>
      </c>
      <c r="ED354" s="8"/>
      <c r="EE354" s="8">
        <v>82815331</v>
      </c>
      <c r="EF354" s="8">
        <v>8</v>
      </c>
      <c r="EG354" s="8" t="s">
        <v>360</v>
      </c>
      <c r="EH354" s="8">
        <v>0</v>
      </c>
      <c r="EI354" s="8" t="s">
        <v>3</v>
      </c>
      <c r="EJ354" s="8">
        <v>1</v>
      </c>
      <c r="EK354" s="8">
        <v>1100</v>
      </c>
      <c r="EL354" s="8" t="s">
        <v>361</v>
      </c>
      <c r="EM354" s="8" t="s">
        <v>362</v>
      </c>
      <c r="EN354" s="8"/>
      <c r="EO354" s="8" t="s">
        <v>3</v>
      </c>
      <c r="EP354" s="8"/>
      <c r="EQ354" s="8">
        <v>131072</v>
      </c>
      <c r="ER354" s="8">
        <v>32.78</v>
      </c>
      <c r="ES354" s="8">
        <v>32.78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38.06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407</v>
      </c>
      <c r="GB354" s="8"/>
      <c r="GC354" s="8"/>
      <c r="GD354" s="8">
        <v>1</v>
      </c>
      <c r="GE354" s="8"/>
      <c r="GF354" s="8">
        <v>681530040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98.34</v>
      </c>
      <c r="GN354" s="8">
        <f t="shared" si="222"/>
        <v>98.34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3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223</v>
      </c>
      <c r="HF354" s="8" t="s">
        <v>212</v>
      </c>
      <c r="HG354" s="8">
        <f t="shared" si="228"/>
        <v>98.34</v>
      </c>
      <c r="HH354" s="8"/>
      <c r="HI354" s="8"/>
      <c r="HJ354" s="8"/>
      <c r="HK354" s="8"/>
      <c r="HL354" s="8"/>
      <c r="HM354" s="8" t="s">
        <v>3</v>
      </c>
      <c r="HN354" s="8" t="s">
        <v>3</v>
      </c>
      <c r="HO354" s="8" t="s">
        <v>3</v>
      </c>
      <c r="HP354" s="8" t="s">
        <v>3</v>
      </c>
      <c r="HQ354" s="8" t="s">
        <v>3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55" x14ac:dyDescent="0.2">
      <c r="A355">
        <v>17</v>
      </c>
      <c r="B355">
        <v>1</v>
      </c>
      <c r="E355" t="s">
        <v>405</v>
      </c>
      <c r="F355" t="s">
        <v>320</v>
      </c>
      <c r="G355" t="s">
        <v>406</v>
      </c>
      <c r="H355" t="s">
        <v>351</v>
      </c>
      <c r="I355">
        <v>3</v>
      </c>
      <c r="J355">
        <v>0</v>
      </c>
      <c r="K355">
        <v>3</v>
      </c>
      <c r="L355">
        <v>4</v>
      </c>
      <c r="M355">
        <v>1</v>
      </c>
      <c r="N355">
        <f t="shared" si="188"/>
        <v>3</v>
      </c>
      <c r="O355">
        <f t="shared" si="189"/>
        <v>98.34</v>
      </c>
      <c r="P355">
        <f t="shared" si="190"/>
        <v>98.34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86751182</v>
      </c>
      <c r="AB355">
        <f t="shared" si="200"/>
        <v>32.78</v>
      </c>
      <c r="AC355">
        <f t="shared" si="201"/>
        <v>32.78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32.78</v>
      </c>
      <c r="AL355">
        <v>32.78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3</v>
      </c>
      <c r="BE355" t="s">
        <v>3</v>
      </c>
      <c r="BF355" t="s">
        <v>3</v>
      </c>
      <c r="BG355" t="s">
        <v>3</v>
      </c>
      <c r="BH355">
        <v>3</v>
      </c>
      <c r="BI355">
        <v>1</v>
      </c>
      <c r="BJ355" t="s">
        <v>3</v>
      </c>
      <c r="BM355">
        <v>1100</v>
      </c>
      <c r="BN355">
        <v>0</v>
      </c>
      <c r="BO355" t="s">
        <v>3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0</v>
      </c>
      <c r="CA355">
        <v>0</v>
      </c>
      <c r="CB355" t="s">
        <v>3</v>
      </c>
      <c r="CE355">
        <v>0</v>
      </c>
      <c r="CF355">
        <v>0</v>
      </c>
      <c r="CG355">
        <v>0</v>
      </c>
      <c r="CH355">
        <v>25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3</v>
      </c>
      <c r="CO355">
        <v>0</v>
      </c>
      <c r="CP355">
        <f t="shared" si="209"/>
        <v>98.34</v>
      </c>
      <c r="CQ355">
        <f t="shared" si="210"/>
        <v>32.78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351</v>
      </c>
      <c r="DW355" t="s">
        <v>351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82815331</v>
      </c>
      <c r="EF355">
        <v>8</v>
      </c>
      <c r="EG355" t="s">
        <v>360</v>
      </c>
      <c r="EH355">
        <v>0</v>
      </c>
      <c r="EI355" t="s">
        <v>3</v>
      </c>
      <c r="EJ355">
        <v>1</v>
      </c>
      <c r="EK355">
        <v>1100</v>
      </c>
      <c r="EL355" t="s">
        <v>361</v>
      </c>
      <c r="EM355" t="s">
        <v>362</v>
      </c>
      <c r="EO355" t="s">
        <v>3</v>
      </c>
      <c r="EQ355">
        <v>131072</v>
      </c>
      <c r="ER355">
        <v>32.78</v>
      </c>
      <c r="ES355">
        <v>32.78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38.06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407</v>
      </c>
      <c r="GD355">
        <v>1</v>
      </c>
      <c r="GF355">
        <v>681530040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98.34</v>
      </c>
      <c r="GN355">
        <f t="shared" si="222"/>
        <v>98.34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3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223</v>
      </c>
      <c r="HF355" t="s">
        <v>212</v>
      </c>
      <c r="HG355">
        <f t="shared" si="228"/>
        <v>98.34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8">
        <v>17</v>
      </c>
      <c r="B356" s="8">
        <v>1</v>
      </c>
      <c r="C356" s="8"/>
      <c r="D356" s="8"/>
      <c r="E356" s="8" t="s">
        <v>408</v>
      </c>
      <c r="F356" s="8" t="s">
        <v>320</v>
      </c>
      <c r="G356" s="8" t="s">
        <v>409</v>
      </c>
      <c r="H356" s="8" t="s">
        <v>351</v>
      </c>
      <c r="I356" s="8">
        <v>0</v>
      </c>
      <c r="J356" s="8">
        <v>0</v>
      </c>
      <c r="K356" s="8">
        <v>0</v>
      </c>
      <c r="L356" s="8">
        <v>6</v>
      </c>
      <c r="M356" s="8">
        <v>6</v>
      </c>
      <c r="N356" s="8">
        <f t="shared" si="188"/>
        <v>0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86751247</v>
      </c>
      <c r="AB356" s="8">
        <f t="shared" si="200"/>
        <v>15.13</v>
      </c>
      <c r="AC356" s="8">
        <f t="shared" si="201"/>
        <v>15.13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15.13</v>
      </c>
      <c r="AL356" s="8">
        <v>15.13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3</v>
      </c>
      <c r="BE356" s="8" t="s">
        <v>3</v>
      </c>
      <c r="BF356" s="8" t="s">
        <v>3</v>
      </c>
      <c r="BG356" s="8" t="s">
        <v>3</v>
      </c>
      <c r="BH356" s="8">
        <v>3</v>
      </c>
      <c r="BI356" s="8">
        <v>1</v>
      </c>
      <c r="BJ356" s="8" t="s">
        <v>3</v>
      </c>
      <c r="BK356" s="8"/>
      <c r="BL356" s="8"/>
      <c r="BM356" s="8">
        <v>1100</v>
      </c>
      <c r="BN356" s="8">
        <v>0</v>
      </c>
      <c r="BO356" s="8" t="s">
        <v>3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3</v>
      </c>
      <c r="BZ356" s="8">
        <v>0</v>
      </c>
      <c r="CA356" s="8">
        <v>0</v>
      </c>
      <c r="CB356" s="8" t="s">
        <v>3</v>
      </c>
      <c r="CC356" s="8"/>
      <c r="CD356" s="8"/>
      <c r="CE356" s="8">
        <v>0</v>
      </c>
      <c r="CF356" s="8">
        <v>0</v>
      </c>
      <c r="CG356" s="8">
        <v>0</v>
      </c>
      <c r="CH356" s="8">
        <v>26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3</v>
      </c>
      <c r="CO356" s="8">
        <v>0</v>
      </c>
      <c r="CP356" s="8">
        <f t="shared" si="209"/>
        <v>0</v>
      </c>
      <c r="CQ356" s="8">
        <f t="shared" si="210"/>
        <v>15.13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3</v>
      </c>
      <c r="DD356" s="8" t="s">
        <v>3</v>
      </c>
      <c r="DE356" s="8" t="s">
        <v>3</v>
      </c>
      <c r="DF356" s="8" t="s">
        <v>3</v>
      </c>
      <c r="DG356" s="8" t="s">
        <v>3</v>
      </c>
      <c r="DH356" s="8" t="s">
        <v>3</v>
      </c>
      <c r="DI356" s="8" t="s">
        <v>3</v>
      </c>
      <c r="DJ356" s="8" t="s">
        <v>3</v>
      </c>
      <c r="DK356" s="8" t="s">
        <v>3</v>
      </c>
      <c r="DL356" s="8" t="s">
        <v>3</v>
      </c>
      <c r="DM356" s="8" t="s">
        <v>3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351</v>
      </c>
      <c r="DW356" s="8" t="s">
        <v>351</v>
      </c>
      <c r="DX356" s="8">
        <v>1</v>
      </c>
      <c r="DY356" s="8"/>
      <c r="DZ356" s="8" t="s">
        <v>3</v>
      </c>
      <c r="EA356" s="8" t="s">
        <v>3</v>
      </c>
      <c r="EB356" s="8" t="s">
        <v>3</v>
      </c>
      <c r="EC356" s="8" t="s">
        <v>3</v>
      </c>
      <c r="ED356" s="8"/>
      <c r="EE356" s="8">
        <v>82815331</v>
      </c>
      <c r="EF356" s="8">
        <v>8</v>
      </c>
      <c r="EG356" s="8" t="s">
        <v>360</v>
      </c>
      <c r="EH356" s="8">
        <v>0</v>
      </c>
      <c r="EI356" s="8" t="s">
        <v>3</v>
      </c>
      <c r="EJ356" s="8">
        <v>1</v>
      </c>
      <c r="EK356" s="8">
        <v>1100</v>
      </c>
      <c r="EL356" s="8" t="s">
        <v>361</v>
      </c>
      <c r="EM356" s="8" t="s">
        <v>362</v>
      </c>
      <c r="EN356" s="8"/>
      <c r="EO356" s="8" t="s">
        <v>3</v>
      </c>
      <c r="EP356" s="8"/>
      <c r="EQ356" s="8">
        <v>131072</v>
      </c>
      <c r="ER356" s="8">
        <v>15.13</v>
      </c>
      <c r="ES356" s="8">
        <v>15.13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17.57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410</v>
      </c>
      <c r="GB356" s="8"/>
      <c r="GC356" s="8"/>
      <c r="GD356" s="8">
        <v>1</v>
      </c>
      <c r="GE356" s="8"/>
      <c r="GF356" s="8">
        <v>876740145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3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223</v>
      </c>
      <c r="HF356" s="8" t="s">
        <v>212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3</v>
      </c>
      <c r="HN356" s="8" t="s">
        <v>3</v>
      </c>
      <c r="HO356" s="8" t="s">
        <v>3</v>
      </c>
      <c r="HP356" s="8" t="s">
        <v>3</v>
      </c>
      <c r="HQ356" s="8" t="s">
        <v>3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55" x14ac:dyDescent="0.2">
      <c r="A357">
        <v>17</v>
      </c>
      <c r="B357">
        <v>1</v>
      </c>
      <c r="E357" t="s">
        <v>408</v>
      </c>
      <c r="F357" t="s">
        <v>320</v>
      </c>
      <c r="G357" t="s">
        <v>409</v>
      </c>
      <c r="H357" t="s">
        <v>351</v>
      </c>
      <c r="I357">
        <v>0</v>
      </c>
      <c r="J357">
        <v>0</v>
      </c>
      <c r="K357">
        <v>0</v>
      </c>
      <c r="L357">
        <v>6</v>
      </c>
      <c r="M357">
        <v>6</v>
      </c>
      <c r="N357">
        <f t="shared" si="188"/>
        <v>0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86751182</v>
      </c>
      <c r="AB357">
        <f t="shared" si="200"/>
        <v>15.13</v>
      </c>
      <c r="AC357">
        <f t="shared" si="201"/>
        <v>15.13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15.13</v>
      </c>
      <c r="AL357">
        <v>15.13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1</v>
      </c>
      <c r="BJ357" t="s">
        <v>3</v>
      </c>
      <c r="BM357">
        <v>1100</v>
      </c>
      <c r="BN357">
        <v>0</v>
      </c>
      <c r="BO357" t="s">
        <v>3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0</v>
      </c>
      <c r="CF357">
        <v>0</v>
      </c>
      <c r="CG357">
        <v>0</v>
      </c>
      <c r="CH357">
        <v>26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3</v>
      </c>
      <c r="CO357">
        <v>0</v>
      </c>
      <c r="CP357">
        <f t="shared" si="209"/>
        <v>0</v>
      </c>
      <c r="CQ357">
        <f t="shared" si="210"/>
        <v>15.13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351</v>
      </c>
      <c r="DW357" t="s">
        <v>351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82815331</v>
      </c>
      <c r="EF357">
        <v>8</v>
      </c>
      <c r="EG357" t="s">
        <v>360</v>
      </c>
      <c r="EH357">
        <v>0</v>
      </c>
      <c r="EI357" t="s">
        <v>3</v>
      </c>
      <c r="EJ357">
        <v>1</v>
      </c>
      <c r="EK357">
        <v>1100</v>
      </c>
      <c r="EL357" t="s">
        <v>361</v>
      </c>
      <c r="EM357" t="s">
        <v>362</v>
      </c>
      <c r="EO357" t="s">
        <v>3</v>
      </c>
      <c r="EQ357">
        <v>131072</v>
      </c>
      <c r="ER357">
        <v>15.13</v>
      </c>
      <c r="ES357">
        <v>15.13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17.57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410</v>
      </c>
      <c r="GD357">
        <v>1</v>
      </c>
      <c r="GF357">
        <v>876740145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3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223</v>
      </c>
      <c r="HF357" t="s">
        <v>212</v>
      </c>
      <c r="HG357">
        <f t="shared" si="228"/>
        <v>0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8">
        <v>17</v>
      </c>
      <c r="B358" s="8">
        <v>1</v>
      </c>
      <c r="C358" s="8"/>
      <c r="D358" s="8"/>
      <c r="E358" s="8" t="s">
        <v>3</v>
      </c>
      <c r="F358" s="8" t="s">
        <v>320</v>
      </c>
      <c r="G358" s="8" t="s">
        <v>411</v>
      </c>
      <c r="H358" s="8" t="s">
        <v>351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f t="shared" si="188"/>
        <v>0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-1</v>
      </c>
      <c r="AB358" s="8">
        <f t="shared" si="200"/>
        <v>1048.92</v>
      </c>
      <c r="AC358" s="8">
        <f t="shared" si="201"/>
        <v>1048.92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1048.92</v>
      </c>
      <c r="AL358" s="8">
        <v>1048.92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3</v>
      </c>
      <c r="BE358" s="8" t="s">
        <v>3</v>
      </c>
      <c r="BF358" s="8" t="s">
        <v>3</v>
      </c>
      <c r="BG358" s="8" t="s">
        <v>3</v>
      </c>
      <c r="BH358" s="8">
        <v>3</v>
      </c>
      <c r="BI358" s="8">
        <v>1</v>
      </c>
      <c r="BJ358" s="8" t="s">
        <v>3</v>
      </c>
      <c r="BK358" s="8"/>
      <c r="BL358" s="8"/>
      <c r="BM358" s="8">
        <v>1100</v>
      </c>
      <c r="BN358" s="8">
        <v>0</v>
      </c>
      <c r="BO358" s="8" t="s">
        <v>3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3</v>
      </c>
      <c r="BZ358" s="8">
        <v>0</v>
      </c>
      <c r="CA358" s="8">
        <v>0</v>
      </c>
      <c r="CB358" s="8" t="s">
        <v>3</v>
      </c>
      <c r="CC358" s="8"/>
      <c r="CD358" s="8"/>
      <c r="CE358" s="8">
        <v>0</v>
      </c>
      <c r="CF358" s="8">
        <v>0</v>
      </c>
      <c r="CG358" s="8">
        <v>0</v>
      </c>
      <c r="CH358" s="8">
        <v>0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3</v>
      </c>
      <c r="CO358" s="8">
        <v>0</v>
      </c>
      <c r="CP358" s="8">
        <f t="shared" si="209"/>
        <v>0</v>
      </c>
      <c r="CQ358" s="8">
        <f t="shared" si="210"/>
        <v>1048.92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3</v>
      </c>
      <c r="DD358" s="8" t="s">
        <v>3</v>
      </c>
      <c r="DE358" s="8" t="s">
        <v>3</v>
      </c>
      <c r="DF358" s="8" t="s">
        <v>3</v>
      </c>
      <c r="DG358" s="8" t="s">
        <v>3</v>
      </c>
      <c r="DH358" s="8" t="s">
        <v>3</v>
      </c>
      <c r="DI358" s="8" t="s">
        <v>3</v>
      </c>
      <c r="DJ358" s="8" t="s">
        <v>3</v>
      </c>
      <c r="DK358" s="8" t="s">
        <v>3</v>
      </c>
      <c r="DL358" s="8" t="s">
        <v>3</v>
      </c>
      <c r="DM358" s="8" t="s">
        <v>3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351</v>
      </c>
      <c r="DW358" s="8" t="s">
        <v>351</v>
      </c>
      <c r="DX358" s="8">
        <v>1</v>
      </c>
      <c r="DY358" s="8"/>
      <c r="DZ358" s="8" t="s">
        <v>3</v>
      </c>
      <c r="EA358" s="8" t="s">
        <v>3</v>
      </c>
      <c r="EB358" s="8" t="s">
        <v>3</v>
      </c>
      <c r="EC358" s="8" t="s">
        <v>3</v>
      </c>
      <c r="ED358" s="8"/>
      <c r="EE358" s="8">
        <v>82815331</v>
      </c>
      <c r="EF358" s="8">
        <v>8</v>
      </c>
      <c r="EG358" s="8" t="s">
        <v>360</v>
      </c>
      <c r="EH358" s="8">
        <v>0</v>
      </c>
      <c r="EI358" s="8" t="s">
        <v>3</v>
      </c>
      <c r="EJ358" s="8">
        <v>1</v>
      </c>
      <c r="EK358" s="8">
        <v>1100</v>
      </c>
      <c r="EL358" s="8" t="s">
        <v>361</v>
      </c>
      <c r="EM358" s="8" t="s">
        <v>362</v>
      </c>
      <c r="EN358" s="8"/>
      <c r="EO358" s="8" t="s">
        <v>3</v>
      </c>
      <c r="EP358" s="8"/>
      <c r="EQ358" s="8">
        <v>132096</v>
      </c>
      <c r="ER358" s="8">
        <v>1048.92</v>
      </c>
      <c r="ES358" s="8">
        <v>1048.92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1218.05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412</v>
      </c>
      <c r="GB358" s="8"/>
      <c r="GC358" s="8"/>
      <c r="GD358" s="8">
        <v>1</v>
      </c>
      <c r="GE358" s="8"/>
      <c r="GF358" s="8">
        <v>1178557198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3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223</v>
      </c>
      <c r="HF358" s="8" t="s">
        <v>212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3</v>
      </c>
      <c r="HN358" s="8" t="s">
        <v>3</v>
      </c>
      <c r="HO358" s="8" t="s">
        <v>3</v>
      </c>
      <c r="HP358" s="8" t="s">
        <v>3</v>
      </c>
      <c r="HQ358" s="8" t="s">
        <v>3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55" x14ac:dyDescent="0.2">
      <c r="A359">
        <v>17</v>
      </c>
      <c r="B359">
        <v>1</v>
      </c>
      <c r="E359" t="s">
        <v>3</v>
      </c>
      <c r="F359" t="s">
        <v>320</v>
      </c>
      <c r="G359" t="s">
        <v>411</v>
      </c>
      <c r="H359" t="s">
        <v>351</v>
      </c>
      <c r="I359">
        <v>0</v>
      </c>
      <c r="J359">
        <v>0</v>
      </c>
      <c r="K359">
        <v>0</v>
      </c>
      <c r="L359">
        <v>0</v>
      </c>
      <c r="M359">
        <v>0</v>
      </c>
      <c r="N359">
        <f t="shared" si="188"/>
        <v>0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-1</v>
      </c>
      <c r="AB359">
        <f t="shared" si="200"/>
        <v>1048.92</v>
      </c>
      <c r="AC359">
        <f t="shared" si="201"/>
        <v>1048.92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1048.92</v>
      </c>
      <c r="AL359">
        <v>1048.92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3</v>
      </c>
      <c r="BE359" t="s">
        <v>3</v>
      </c>
      <c r="BF359" t="s">
        <v>3</v>
      </c>
      <c r="BG359" t="s">
        <v>3</v>
      </c>
      <c r="BH359">
        <v>3</v>
      </c>
      <c r="BI359">
        <v>1</v>
      </c>
      <c r="BJ359" t="s">
        <v>3</v>
      </c>
      <c r="BM359">
        <v>1100</v>
      </c>
      <c r="BN359">
        <v>0</v>
      </c>
      <c r="BO359" t="s">
        <v>3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0</v>
      </c>
      <c r="CA359">
        <v>0</v>
      </c>
      <c r="CB359" t="s">
        <v>3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3</v>
      </c>
      <c r="CO359">
        <v>0</v>
      </c>
      <c r="CP359">
        <f t="shared" si="209"/>
        <v>0</v>
      </c>
      <c r="CQ359">
        <f t="shared" si="210"/>
        <v>1048.92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351</v>
      </c>
      <c r="DW359" t="s">
        <v>351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82815331</v>
      </c>
      <c r="EF359">
        <v>8</v>
      </c>
      <c r="EG359" t="s">
        <v>360</v>
      </c>
      <c r="EH359">
        <v>0</v>
      </c>
      <c r="EI359" t="s">
        <v>3</v>
      </c>
      <c r="EJ359">
        <v>1</v>
      </c>
      <c r="EK359">
        <v>1100</v>
      </c>
      <c r="EL359" t="s">
        <v>361</v>
      </c>
      <c r="EM359" t="s">
        <v>362</v>
      </c>
      <c r="EO359" t="s">
        <v>3</v>
      </c>
      <c r="EQ359">
        <v>132096</v>
      </c>
      <c r="ER359">
        <v>1048.92</v>
      </c>
      <c r="ES359">
        <v>1048.92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1218.05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412</v>
      </c>
      <c r="GD359">
        <v>1</v>
      </c>
      <c r="GF359">
        <v>1178557198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3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223</v>
      </c>
      <c r="HF359" t="s">
        <v>212</v>
      </c>
      <c r="HG359">
        <f t="shared" si="228"/>
        <v>0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8">
        <v>17</v>
      </c>
      <c r="B360" s="8">
        <v>1</v>
      </c>
      <c r="C360" s="8"/>
      <c r="D360" s="8"/>
      <c r="E360" s="8" t="s">
        <v>413</v>
      </c>
      <c r="F360" s="8" t="s">
        <v>358</v>
      </c>
      <c r="G360" s="8" t="s">
        <v>414</v>
      </c>
      <c r="H360" s="8" t="s">
        <v>351</v>
      </c>
      <c r="I360" s="8">
        <v>0</v>
      </c>
      <c r="J360" s="8">
        <v>0</v>
      </c>
      <c r="K360" s="8">
        <v>0</v>
      </c>
      <c r="L360" s="8">
        <v>2</v>
      </c>
      <c r="M360" s="8">
        <v>2</v>
      </c>
      <c r="N360" s="8">
        <f t="shared" si="188"/>
        <v>0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86751247</v>
      </c>
      <c r="AB360" s="8">
        <f t="shared" si="200"/>
        <v>12593.29</v>
      </c>
      <c r="AC360" s="8">
        <f t="shared" si="201"/>
        <v>12593.29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12593.29</v>
      </c>
      <c r="AL360" s="8">
        <v>12593.29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3</v>
      </c>
      <c r="BE360" s="8" t="s">
        <v>3</v>
      </c>
      <c r="BF360" s="8" t="s">
        <v>3</v>
      </c>
      <c r="BG360" s="8" t="s">
        <v>3</v>
      </c>
      <c r="BH360" s="8">
        <v>3</v>
      </c>
      <c r="BI360" s="8">
        <v>1</v>
      </c>
      <c r="BJ360" s="8" t="s">
        <v>3</v>
      </c>
      <c r="BK360" s="8"/>
      <c r="BL360" s="8"/>
      <c r="BM360" s="8">
        <v>1100</v>
      </c>
      <c r="BN360" s="8">
        <v>0</v>
      </c>
      <c r="BO360" s="8" t="s">
        <v>3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3</v>
      </c>
      <c r="BZ360" s="8">
        <v>0</v>
      </c>
      <c r="CA360" s="8">
        <v>0</v>
      </c>
      <c r="CB360" s="8" t="s">
        <v>3</v>
      </c>
      <c r="CC360" s="8"/>
      <c r="CD360" s="8"/>
      <c r="CE360" s="8">
        <v>0</v>
      </c>
      <c r="CF360" s="8">
        <v>0</v>
      </c>
      <c r="CG360" s="8">
        <v>0</v>
      </c>
      <c r="CH360" s="8">
        <v>27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3</v>
      </c>
      <c r="CO360" s="8">
        <v>0</v>
      </c>
      <c r="CP360" s="8">
        <f t="shared" si="209"/>
        <v>0</v>
      </c>
      <c r="CQ360" s="8">
        <f t="shared" si="210"/>
        <v>12593.29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3</v>
      </c>
      <c r="DD360" s="8" t="s">
        <v>3</v>
      </c>
      <c r="DE360" s="8" t="s">
        <v>3</v>
      </c>
      <c r="DF360" s="8" t="s">
        <v>3</v>
      </c>
      <c r="DG360" s="8" t="s">
        <v>3</v>
      </c>
      <c r="DH360" s="8" t="s">
        <v>3</v>
      </c>
      <c r="DI360" s="8" t="s">
        <v>3</v>
      </c>
      <c r="DJ360" s="8" t="s">
        <v>3</v>
      </c>
      <c r="DK360" s="8" t="s">
        <v>3</v>
      </c>
      <c r="DL360" s="8" t="s">
        <v>3</v>
      </c>
      <c r="DM360" s="8" t="s">
        <v>3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351</v>
      </c>
      <c r="DW360" s="8" t="s">
        <v>351</v>
      </c>
      <c r="DX360" s="8">
        <v>1</v>
      </c>
      <c r="DY360" s="8"/>
      <c r="DZ360" s="8" t="s">
        <v>3</v>
      </c>
      <c r="EA360" s="8" t="s">
        <v>3</v>
      </c>
      <c r="EB360" s="8" t="s">
        <v>3</v>
      </c>
      <c r="EC360" s="8" t="s">
        <v>3</v>
      </c>
      <c r="ED360" s="8"/>
      <c r="EE360" s="8">
        <v>82815331</v>
      </c>
      <c r="EF360" s="8">
        <v>8</v>
      </c>
      <c r="EG360" s="8" t="s">
        <v>360</v>
      </c>
      <c r="EH360" s="8">
        <v>0</v>
      </c>
      <c r="EI360" s="8" t="s">
        <v>3</v>
      </c>
      <c r="EJ360" s="8">
        <v>1</v>
      </c>
      <c r="EK360" s="8">
        <v>1100</v>
      </c>
      <c r="EL360" s="8" t="s">
        <v>361</v>
      </c>
      <c r="EM360" s="8" t="s">
        <v>362</v>
      </c>
      <c r="EN360" s="8"/>
      <c r="EO360" s="8" t="s">
        <v>3</v>
      </c>
      <c r="EP360" s="8"/>
      <c r="EQ360" s="8">
        <v>131072</v>
      </c>
      <c r="ER360" s="8">
        <v>12593.29</v>
      </c>
      <c r="ES360" s="8">
        <v>12593.29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0</v>
      </c>
      <c r="FD360" s="8">
        <v>18</v>
      </c>
      <c r="FE360" s="8"/>
      <c r="FF360" s="8">
        <v>11986.76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415</v>
      </c>
      <c r="GB360" s="8"/>
      <c r="GC360" s="8"/>
      <c r="GD360" s="8">
        <v>1</v>
      </c>
      <c r="GE360" s="8"/>
      <c r="GF360" s="8">
        <v>615796732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3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223</v>
      </c>
      <c r="HF360" s="8" t="s">
        <v>212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3</v>
      </c>
      <c r="HN360" s="8" t="s">
        <v>3</v>
      </c>
      <c r="HO360" s="8" t="s">
        <v>3</v>
      </c>
      <c r="HP360" s="8" t="s">
        <v>3</v>
      </c>
      <c r="HQ360" s="8" t="s">
        <v>3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55" x14ac:dyDescent="0.2">
      <c r="A361">
        <v>17</v>
      </c>
      <c r="B361">
        <v>1</v>
      </c>
      <c r="E361" t="s">
        <v>413</v>
      </c>
      <c r="F361" t="s">
        <v>358</v>
      </c>
      <c r="G361" t="s">
        <v>414</v>
      </c>
      <c r="H361" t="s">
        <v>351</v>
      </c>
      <c r="I361">
        <v>0</v>
      </c>
      <c r="J361">
        <v>0</v>
      </c>
      <c r="K361">
        <v>0</v>
      </c>
      <c r="L361">
        <v>2</v>
      </c>
      <c r="M361">
        <v>2</v>
      </c>
      <c r="N361">
        <f t="shared" si="188"/>
        <v>0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86751182</v>
      </c>
      <c r="AB361">
        <f t="shared" si="200"/>
        <v>12593.29</v>
      </c>
      <c r="AC361">
        <f t="shared" si="201"/>
        <v>12593.29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12593.29</v>
      </c>
      <c r="AL361">
        <v>12593.29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1</v>
      </c>
      <c r="BJ361" t="s">
        <v>3</v>
      </c>
      <c r="BM361">
        <v>1100</v>
      </c>
      <c r="BN361">
        <v>0</v>
      </c>
      <c r="BO361" t="s">
        <v>3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0</v>
      </c>
      <c r="CF361">
        <v>0</v>
      </c>
      <c r="CG361">
        <v>0</v>
      </c>
      <c r="CH361">
        <v>27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3</v>
      </c>
      <c r="CO361">
        <v>0</v>
      </c>
      <c r="CP361">
        <f t="shared" si="209"/>
        <v>0</v>
      </c>
      <c r="CQ361">
        <f t="shared" si="210"/>
        <v>12593.29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351</v>
      </c>
      <c r="DW361" t="s">
        <v>351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82815331</v>
      </c>
      <c r="EF361">
        <v>8</v>
      </c>
      <c r="EG361" t="s">
        <v>360</v>
      </c>
      <c r="EH361">
        <v>0</v>
      </c>
      <c r="EI361" t="s">
        <v>3</v>
      </c>
      <c r="EJ361">
        <v>1</v>
      </c>
      <c r="EK361">
        <v>1100</v>
      </c>
      <c r="EL361" t="s">
        <v>361</v>
      </c>
      <c r="EM361" t="s">
        <v>362</v>
      </c>
      <c r="EO361" t="s">
        <v>3</v>
      </c>
      <c r="EQ361">
        <v>131072</v>
      </c>
      <c r="ER361">
        <v>12593.29</v>
      </c>
      <c r="ES361">
        <v>12593.29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0</v>
      </c>
      <c r="FD361">
        <v>18</v>
      </c>
      <c r="FF361">
        <v>11986.76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415</v>
      </c>
      <c r="GD361">
        <v>1</v>
      </c>
      <c r="GF361">
        <v>615796732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3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223</v>
      </c>
      <c r="HF361" t="s">
        <v>212</v>
      </c>
      <c r="HG361">
        <f t="shared" si="228"/>
        <v>0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8">
        <v>17</v>
      </c>
      <c r="B362" s="8">
        <v>1</v>
      </c>
      <c r="C362" s="8"/>
      <c r="D362" s="8"/>
      <c r="E362" s="8" t="s">
        <v>3</v>
      </c>
      <c r="F362" s="8" t="s">
        <v>358</v>
      </c>
      <c r="G362" s="8" t="s">
        <v>416</v>
      </c>
      <c r="H362" s="8" t="s">
        <v>351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f t="shared" si="188"/>
        <v>0</v>
      </c>
      <c r="O362" s="8">
        <f t="shared" si="189"/>
        <v>0</v>
      </c>
      <c r="P362" s="8">
        <f t="shared" si="190"/>
        <v>0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-1</v>
      </c>
      <c r="AB362" s="8">
        <f t="shared" si="200"/>
        <v>15911.73</v>
      </c>
      <c r="AC362" s="8">
        <f t="shared" si="201"/>
        <v>15911.73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15911.73</v>
      </c>
      <c r="AL362" s="8">
        <v>15911.73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3</v>
      </c>
      <c r="BE362" s="8" t="s">
        <v>3</v>
      </c>
      <c r="BF362" s="8" t="s">
        <v>3</v>
      </c>
      <c r="BG362" s="8" t="s">
        <v>3</v>
      </c>
      <c r="BH362" s="8">
        <v>3</v>
      </c>
      <c r="BI362" s="8">
        <v>1</v>
      </c>
      <c r="BJ362" s="8" t="s">
        <v>3</v>
      </c>
      <c r="BK362" s="8"/>
      <c r="BL362" s="8"/>
      <c r="BM362" s="8">
        <v>1100</v>
      </c>
      <c r="BN362" s="8">
        <v>0</v>
      </c>
      <c r="BO362" s="8" t="s">
        <v>3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3</v>
      </c>
      <c r="BZ362" s="8">
        <v>0</v>
      </c>
      <c r="CA362" s="8">
        <v>0</v>
      </c>
      <c r="CB362" s="8" t="s">
        <v>3</v>
      </c>
      <c r="CC362" s="8"/>
      <c r="CD362" s="8"/>
      <c r="CE362" s="8">
        <v>0</v>
      </c>
      <c r="CF362" s="8">
        <v>0</v>
      </c>
      <c r="CG362" s="8">
        <v>0</v>
      </c>
      <c r="CH362" s="8">
        <v>0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3</v>
      </c>
      <c r="CO362" s="8">
        <v>0</v>
      </c>
      <c r="CP362" s="8">
        <f t="shared" si="209"/>
        <v>0</v>
      </c>
      <c r="CQ362" s="8">
        <f t="shared" si="210"/>
        <v>15911.73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3</v>
      </c>
      <c r="DD362" s="8" t="s">
        <v>3</v>
      </c>
      <c r="DE362" s="8" t="s">
        <v>3</v>
      </c>
      <c r="DF362" s="8" t="s">
        <v>3</v>
      </c>
      <c r="DG362" s="8" t="s">
        <v>3</v>
      </c>
      <c r="DH362" s="8" t="s">
        <v>3</v>
      </c>
      <c r="DI362" s="8" t="s">
        <v>3</v>
      </c>
      <c r="DJ362" s="8" t="s">
        <v>3</v>
      </c>
      <c r="DK362" s="8" t="s">
        <v>3</v>
      </c>
      <c r="DL362" s="8" t="s">
        <v>3</v>
      </c>
      <c r="DM362" s="8" t="s">
        <v>3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351</v>
      </c>
      <c r="DW362" s="8" t="s">
        <v>351</v>
      </c>
      <c r="DX362" s="8">
        <v>1</v>
      </c>
      <c r="DY362" s="8"/>
      <c r="DZ362" s="8" t="s">
        <v>3</v>
      </c>
      <c r="EA362" s="8" t="s">
        <v>3</v>
      </c>
      <c r="EB362" s="8" t="s">
        <v>3</v>
      </c>
      <c r="EC362" s="8" t="s">
        <v>3</v>
      </c>
      <c r="ED362" s="8"/>
      <c r="EE362" s="8">
        <v>82815331</v>
      </c>
      <c r="EF362" s="8">
        <v>8</v>
      </c>
      <c r="EG362" s="8" t="s">
        <v>360</v>
      </c>
      <c r="EH362" s="8">
        <v>0</v>
      </c>
      <c r="EI362" s="8" t="s">
        <v>3</v>
      </c>
      <c r="EJ362" s="8">
        <v>1</v>
      </c>
      <c r="EK362" s="8">
        <v>1100</v>
      </c>
      <c r="EL362" s="8" t="s">
        <v>361</v>
      </c>
      <c r="EM362" s="8" t="s">
        <v>362</v>
      </c>
      <c r="EN362" s="8"/>
      <c r="EO362" s="8" t="s">
        <v>3</v>
      </c>
      <c r="EP362" s="8"/>
      <c r="EQ362" s="8">
        <v>132096</v>
      </c>
      <c r="ER362" s="8">
        <v>15911.73</v>
      </c>
      <c r="ES362" s="8">
        <v>15911.73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0</v>
      </c>
      <c r="FD362" s="8">
        <v>18</v>
      </c>
      <c r="FE362" s="8"/>
      <c r="FF362" s="8">
        <v>15145.38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417</v>
      </c>
      <c r="GB362" s="8"/>
      <c r="GC362" s="8"/>
      <c r="GD362" s="8">
        <v>1</v>
      </c>
      <c r="GE362" s="8"/>
      <c r="GF362" s="8">
        <v>-648072368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0</v>
      </c>
      <c r="GN362" s="8">
        <f t="shared" si="222"/>
        <v>0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3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223</v>
      </c>
      <c r="HF362" s="8" t="s">
        <v>212</v>
      </c>
      <c r="HG362" s="8">
        <f t="shared" si="228"/>
        <v>0</v>
      </c>
      <c r="HH362" s="8"/>
      <c r="HI362" s="8"/>
      <c r="HJ362" s="8"/>
      <c r="HK362" s="8"/>
      <c r="HL362" s="8"/>
      <c r="HM362" s="8" t="s">
        <v>3</v>
      </c>
      <c r="HN362" s="8" t="s">
        <v>3</v>
      </c>
      <c r="HO362" s="8" t="s">
        <v>3</v>
      </c>
      <c r="HP362" s="8" t="s">
        <v>3</v>
      </c>
      <c r="HQ362" s="8" t="s">
        <v>3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55" x14ac:dyDescent="0.2">
      <c r="A363">
        <v>17</v>
      </c>
      <c r="B363">
        <v>1</v>
      </c>
      <c r="E363" t="s">
        <v>3</v>
      </c>
      <c r="F363" t="s">
        <v>358</v>
      </c>
      <c r="G363" t="s">
        <v>416</v>
      </c>
      <c r="H363" t="s">
        <v>351</v>
      </c>
      <c r="I363">
        <v>0</v>
      </c>
      <c r="J363">
        <v>0</v>
      </c>
      <c r="K363">
        <v>0</v>
      </c>
      <c r="L363">
        <v>0</v>
      </c>
      <c r="M363">
        <v>0</v>
      </c>
      <c r="N363">
        <f t="shared" si="188"/>
        <v>0</v>
      </c>
      <c r="O363">
        <f t="shared" si="189"/>
        <v>0</v>
      </c>
      <c r="P363">
        <f t="shared" si="190"/>
        <v>0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-1</v>
      </c>
      <c r="AB363">
        <f t="shared" si="200"/>
        <v>15911.73</v>
      </c>
      <c r="AC363">
        <f t="shared" si="201"/>
        <v>15911.73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15911.73</v>
      </c>
      <c r="AL363">
        <v>15911.73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1</v>
      </c>
      <c r="BJ363" t="s">
        <v>3</v>
      </c>
      <c r="BM363">
        <v>1100</v>
      </c>
      <c r="BN363">
        <v>0</v>
      </c>
      <c r="BO363" t="s">
        <v>3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3</v>
      </c>
      <c r="CO363">
        <v>0</v>
      </c>
      <c r="CP363">
        <f t="shared" si="209"/>
        <v>0</v>
      </c>
      <c r="CQ363">
        <f t="shared" si="210"/>
        <v>15911.73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351</v>
      </c>
      <c r="DW363" t="s">
        <v>351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82815331</v>
      </c>
      <c r="EF363">
        <v>8</v>
      </c>
      <c r="EG363" t="s">
        <v>360</v>
      </c>
      <c r="EH363">
        <v>0</v>
      </c>
      <c r="EI363" t="s">
        <v>3</v>
      </c>
      <c r="EJ363">
        <v>1</v>
      </c>
      <c r="EK363">
        <v>1100</v>
      </c>
      <c r="EL363" t="s">
        <v>361</v>
      </c>
      <c r="EM363" t="s">
        <v>362</v>
      </c>
      <c r="EO363" t="s">
        <v>3</v>
      </c>
      <c r="EQ363">
        <v>132096</v>
      </c>
      <c r="ER363">
        <v>15911.73</v>
      </c>
      <c r="ES363">
        <v>15911.73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0</v>
      </c>
      <c r="FD363">
        <v>18</v>
      </c>
      <c r="FF363">
        <v>15145.38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417</v>
      </c>
      <c r="GD363">
        <v>1</v>
      </c>
      <c r="GF363">
        <v>-648072368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0</v>
      </c>
      <c r="GN363">
        <f t="shared" si="222"/>
        <v>0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3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223</v>
      </c>
      <c r="HF363" t="s">
        <v>212</v>
      </c>
      <c r="HG363">
        <f t="shared" si="228"/>
        <v>0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8">
        <v>17</v>
      </c>
      <c r="B364" s="8">
        <v>1</v>
      </c>
      <c r="C364" s="8"/>
      <c r="D364" s="8"/>
      <c r="E364" s="8" t="s">
        <v>418</v>
      </c>
      <c r="F364" s="8" t="s">
        <v>320</v>
      </c>
      <c r="G364" s="8" t="s">
        <v>419</v>
      </c>
      <c r="H364" s="8" t="s">
        <v>351</v>
      </c>
      <c r="I364" s="8">
        <v>1</v>
      </c>
      <c r="J364" s="8">
        <v>0</v>
      </c>
      <c r="K364" s="8">
        <v>1</v>
      </c>
      <c r="L364" s="8">
        <v>1</v>
      </c>
      <c r="M364" s="8">
        <v>0</v>
      </c>
      <c r="N364" s="8">
        <f t="shared" si="188"/>
        <v>1</v>
      </c>
      <c r="O364" s="8">
        <f t="shared" si="189"/>
        <v>1604</v>
      </c>
      <c r="P364" s="8">
        <f t="shared" si="190"/>
        <v>1604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86751247</v>
      </c>
      <c r="AB364" s="8">
        <f t="shared" si="200"/>
        <v>1604</v>
      </c>
      <c r="AC364" s="8">
        <f t="shared" si="201"/>
        <v>1604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1604</v>
      </c>
      <c r="AL364" s="8">
        <v>1604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3</v>
      </c>
      <c r="BE364" s="8" t="s">
        <v>3</v>
      </c>
      <c r="BF364" s="8" t="s">
        <v>3</v>
      </c>
      <c r="BG364" s="8" t="s">
        <v>3</v>
      </c>
      <c r="BH364" s="8">
        <v>3</v>
      </c>
      <c r="BI364" s="8">
        <v>1</v>
      </c>
      <c r="BJ364" s="8" t="s">
        <v>3</v>
      </c>
      <c r="BK364" s="8"/>
      <c r="BL364" s="8"/>
      <c r="BM364" s="8">
        <v>1100</v>
      </c>
      <c r="BN364" s="8">
        <v>0</v>
      </c>
      <c r="BO364" s="8" t="s">
        <v>3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3</v>
      </c>
      <c r="BZ364" s="8">
        <v>0</v>
      </c>
      <c r="CA364" s="8">
        <v>0</v>
      </c>
      <c r="CB364" s="8" t="s">
        <v>3</v>
      </c>
      <c r="CC364" s="8"/>
      <c r="CD364" s="8"/>
      <c r="CE364" s="8">
        <v>0</v>
      </c>
      <c r="CF364" s="8">
        <v>0</v>
      </c>
      <c r="CG364" s="8">
        <v>0</v>
      </c>
      <c r="CH364" s="8">
        <v>28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3</v>
      </c>
      <c r="CO364" s="8">
        <v>0</v>
      </c>
      <c r="CP364" s="8">
        <f t="shared" si="209"/>
        <v>1604</v>
      </c>
      <c r="CQ364" s="8">
        <f t="shared" si="210"/>
        <v>1604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3</v>
      </c>
      <c r="DD364" s="8" t="s">
        <v>3</v>
      </c>
      <c r="DE364" s="8" t="s">
        <v>3</v>
      </c>
      <c r="DF364" s="8" t="s">
        <v>3</v>
      </c>
      <c r="DG364" s="8" t="s">
        <v>3</v>
      </c>
      <c r="DH364" s="8" t="s">
        <v>3</v>
      </c>
      <c r="DI364" s="8" t="s">
        <v>3</v>
      </c>
      <c r="DJ364" s="8" t="s">
        <v>3</v>
      </c>
      <c r="DK364" s="8" t="s">
        <v>3</v>
      </c>
      <c r="DL364" s="8" t="s">
        <v>3</v>
      </c>
      <c r="DM364" s="8" t="s">
        <v>3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351</v>
      </c>
      <c r="DW364" s="8" t="s">
        <v>351</v>
      </c>
      <c r="DX364" s="8">
        <v>1</v>
      </c>
      <c r="DY364" s="8"/>
      <c r="DZ364" s="8" t="s">
        <v>3</v>
      </c>
      <c r="EA364" s="8" t="s">
        <v>3</v>
      </c>
      <c r="EB364" s="8" t="s">
        <v>3</v>
      </c>
      <c r="EC364" s="8" t="s">
        <v>3</v>
      </c>
      <c r="ED364" s="8"/>
      <c r="EE364" s="8">
        <v>82815331</v>
      </c>
      <c r="EF364" s="8">
        <v>8</v>
      </c>
      <c r="EG364" s="8" t="s">
        <v>360</v>
      </c>
      <c r="EH364" s="8">
        <v>0</v>
      </c>
      <c r="EI364" s="8" t="s">
        <v>3</v>
      </c>
      <c r="EJ364" s="8">
        <v>1</v>
      </c>
      <c r="EK364" s="8">
        <v>1100</v>
      </c>
      <c r="EL364" s="8" t="s">
        <v>361</v>
      </c>
      <c r="EM364" s="8" t="s">
        <v>362</v>
      </c>
      <c r="EN364" s="8"/>
      <c r="EO364" s="8" t="s">
        <v>3</v>
      </c>
      <c r="EP364" s="8"/>
      <c r="EQ364" s="8">
        <v>131072</v>
      </c>
      <c r="ER364" s="8">
        <v>1604</v>
      </c>
      <c r="ES364" s="8">
        <v>1604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1862.64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420</v>
      </c>
      <c r="GB364" s="8"/>
      <c r="GC364" s="8"/>
      <c r="GD364" s="8">
        <v>1</v>
      </c>
      <c r="GE364" s="8"/>
      <c r="GF364" s="8">
        <v>-1182455202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1604</v>
      </c>
      <c r="GN364" s="8">
        <f t="shared" si="222"/>
        <v>1604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3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223</v>
      </c>
      <c r="HF364" s="8" t="s">
        <v>212</v>
      </c>
      <c r="HG364" s="8">
        <f t="shared" si="228"/>
        <v>1604</v>
      </c>
      <c r="HH364" s="8"/>
      <c r="HI364" s="8"/>
      <c r="HJ364" s="8"/>
      <c r="HK364" s="8"/>
      <c r="HL364" s="8"/>
      <c r="HM364" s="8" t="s">
        <v>3</v>
      </c>
      <c r="HN364" s="8" t="s">
        <v>3</v>
      </c>
      <c r="HO364" s="8" t="s">
        <v>3</v>
      </c>
      <c r="HP364" s="8" t="s">
        <v>3</v>
      </c>
      <c r="HQ364" s="8" t="s">
        <v>3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55" x14ac:dyDescent="0.2">
      <c r="A365">
        <v>17</v>
      </c>
      <c r="B365">
        <v>1</v>
      </c>
      <c r="E365" t="s">
        <v>418</v>
      </c>
      <c r="F365" t="s">
        <v>320</v>
      </c>
      <c r="G365" t="s">
        <v>419</v>
      </c>
      <c r="H365" t="s">
        <v>351</v>
      </c>
      <c r="I365">
        <v>1</v>
      </c>
      <c r="J365">
        <v>0</v>
      </c>
      <c r="K365">
        <v>1</v>
      </c>
      <c r="L365">
        <v>1</v>
      </c>
      <c r="M365">
        <v>0</v>
      </c>
      <c r="N365">
        <f t="shared" si="188"/>
        <v>1</v>
      </c>
      <c r="O365">
        <f t="shared" si="189"/>
        <v>1604</v>
      </c>
      <c r="P365">
        <f t="shared" si="190"/>
        <v>1604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86751182</v>
      </c>
      <c r="AB365">
        <f t="shared" si="200"/>
        <v>1604</v>
      </c>
      <c r="AC365">
        <f t="shared" si="201"/>
        <v>1604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1604</v>
      </c>
      <c r="AL365">
        <v>1604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3</v>
      </c>
      <c r="BI365">
        <v>1</v>
      </c>
      <c r="BJ365" t="s">
        <v>3</v>
      </c>
      <c r="BM365">
        <v>1100</v>
      </c>
      <c r="BN365">
        <v>0</v>
      </c>
      <c r="BO365" t="s">
        <v>3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0</v>
      </c>
      <c r="CA365">
        <v>0</v>
      </c>
      <c r="CB365" t="s">
        <v>3</v>
      </c>
      <c r="CE365">
        <v>0</v>
      </c>
      <c r="CF365">
        <v>0</v>
      </c>
      <c r="CG365">
        <v>0</v>
      </c>
      <c r="CH365">
        <v>28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3</v>
      </c>
      <c r="CO365">
        <v>0</v>
      </c>
      <c r="CP365">
        <f t="shared" si="209"/>
        <v>1604</v>
      </c>
      <c r="CQ365">
        <f t="shared" si="210"/>
        <v>1604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351</v>
      </c>
      <c r="DW365" t="s">
        <v>351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82815331</v>
      </c>
      <c r="EF365">
        <v>8</v>
      </c>
      <c r="EG365" t="s">
        <v>360</v>
      </c>
      <c r="EH365">
        <v>0</v>
      </c>
      <c r="EI365" t="s">
        <v>3</v>
      </c>
      <c r="EJ365">
        <v>1</v>
      </c>
      <c r="EK365">
        <v>1100</v>
      </c>
      <c r="EL365" t="s">
        <v>361</v>
      </c>
      <c r="EM365" t="s">
        <v>362</v>
      </c>
      <c r="EO365" t="s">
        <v>3</v>
      </c>
      <c r="EQ365">
        <v>131072</v>
      </c>
      <c r="ER365">
        <v>1604</v>
      </c>
      <c r="ES365">
        <v>1604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1862.64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420</v>
      </c>
      <c r="GD365">
        <v>1</v>
      </c>
      <c r="GF365">
        <v>-1182455202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1604</v>
      </c>
      <c r="GN365">
        <f t="shared" si="222"/>
        <v>1604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3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223</v>
      </c>
      <c r="HF365" t="s">
        <v>212</v>
      </c>
      <c r="HG365">
        <f t="shared" si="228"/>
        <v>1604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8">
        <v>17</v>
      </c>
      <c r="B366" s="8">
        <v>1</v>
      </c>
      <c r="C366" s="8"/>
      <c r="D366" s="8"/>
      <c r="E366" s="8" t="s">
        <v>421</v>
      </c>
      <c r="F366" s="8" t="s">
        <v>320</v>
      </c>
      <c r="G366" s="8" t="s">
        <v>422</v>
      </c>
      <c r="H366" s="8" t="s">
        <v>322</v>
      </c>
      <c r="I366" s="8">
        <v>0</v>
      </c>
      <c r="J366" s="8">
        <v>0</v>
      </c>
      <c r="K366" s="8">
        <v>0</v>
      </c>
      <c r="L366" s="8">
        <v>1</v>
      </c>
      <c r="M366" s="8">
        <v>1</v>
      </c>
      <c r="N366" s="8">
        <f t="shared" si="188"/>
        <v>0</v>
      </c>
      <c r="O366" s="8">
        <f t="shared" si="189"/>
        <v>0</v>
      </c>
      <c r="P366" s="8">
        <f t="shared" si="190"/>
        <v>0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86751247</v>
      </c>
      <c r="AB366" s="8">
        <f t="shared" si="200"/>
        <v>187.46</v>
      </c>
      <c r="AC366" s="8">
        <f t="shared" si="201"/>
        <v>187.46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187.46</v>
      </c>
      <c r="AL366" s="8">
        <v>187.46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3</v>
      </c>
      <c r="BE366" s="8" t="s">
        <v>3</v>
      </c>
      <c r="BF366" s="8" t="s">
        <v>3</v>
      </c>
      <c r="BG366" s="8" t="s">
        <v>3</v>
      </c>
      <c r="BH366" s="8">
        <v>3</v>
      </c>
      <c r="BI366" s="8">
        <v>1</v>
      </c>
      <c r="BJ366" s="8" t="s">
        <v>3</v>
      </c>
      <c r="BK366" s="8"/>
      <c r="BL366" s="8"/>
      <c r="BM366" s="8">
        <v>1100</v>
      </c>
      <c r="BN366" s="8">
        <v>0</v>
      </c>
      <c r="BO366" s="8" t="s">
        <v>3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3</v>
      </c>
      <c r="BZ366" s="8">
        <v>0</v>
      </c>
      <c r="CA366" s="8">
        <v>0</v>
      </c>
      <c r="CB366" s="8" t="s">
        <v>3</v>
      </c>
      <c r="CC366" s="8"/>
      <c r="CD366" s="8"/>
      <c r="CE366" s="8">
        <v>0</v>
      </c>
      <c r="CF366" s="8">
        <v>0</v>
      </c>
      <c r="CG366" s="8">
        <v>0</v>
      </c>
      <c r="CH366" s="8">
        <v>29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3</v>
      </c>
      <c r="CO366" s="8">
        <v>0</v>
      </c>
      <c r="CP366" s="8">
        <f t="shared" si="209"/>
        <v>0</v>
      </c>
      <c r="CQ366" s="8">
        <f t="shared" si="210"/>
        <v>187.46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3</v>
      </c>
      <c r="DD366" s="8" t="s">
        <v>3</v>
      </c>
      <c r="DE366" s="8" t="s">
        <v>3</v>
      </c>
      <c r="DF366" s="8" t="s">
        <v>3</v>
      </c>
      <c r="DG366" s="8" t="s">
        <v>3</v>
      </c>
      <c r="DH366" s="8" t="s">
        <v>3</v>
      </c>
      <c r="DI366" s="8" t="s">
        <v>3</v>
      </c>
      <c r="DJ366" s="8" t="s">
        <v>3</v>
      </c>
      <c r="DK366" s="8" t="s">
        <v>3</v>
      </c>
      <c r="DL366" s="8" t="s">
        <v>3</v>
      </c>
      <c r="DM366" s="8" t="s">
        <v>3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1003</v>
      </c>
      <c r="DV366" s="8" t="s">
        <v>322</v>
      </c>
      <c r="DW366" s="8" t="s">
        <v>322</v>
      </c>
      <c r="DX366" s="8">
        <v>1</v>
      </c>
      <c r="DY366" s="8"/>
      <c r="DZ366" s="8" t="s">
        <v>3</v>
      </c>
      <c r="EA366" s="8" t="s">
        <v>3</v>
      </c>
      <c r="EB366" s="8" t="s">
        <v>3</v>
      </c>
      <c r="EC366" s="8" t="s">
        <v>3</v>
      </c>
      <c r="ED366" s="8"/>
      <c r="EE366" s="8">
        <v>82815331</v>
      </c>
      <c r="EF366" s="8">
        <v>8</v>
      </c>
      <c r="EG366" s="8" t="s">
        <v>360</v>
      </c>
      <c r="EH366" s="8">
        <v>0</v>
      </c>
      <c r="EI366" s="8" t="s">
        <v>3</v>
      </c>
      <c r="EJ366" s="8">
        <v>1</v>
      </c>
      <c r="EK366" s="8">
        <v>1100</v>
      </c>
      <c r="EL366" s="8" t="s">
        <v>361</v>
      </c>
      <c r="EM366" s="8" t="s">
        <v>362</v>
      </c>
      <c r="EN366" s="8"/>
      <c r="EO366" s="8" t="s">
        <v>3</v>
      </c>
      <c r="EP366" s="8"/>
      <c r="EQ366" s="8">
        <v>131072</v>
      </c>
      <c r="ER366" s="8">
        <v>187.46</v>
      </c>
      <c r="ES366" s="8">
        <v>187.46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1</v>
      </c>
      <c r="FD366" s="8">
        <v>18</v>
      </c>
      <c r="FE366" s="8"/>
      <c r="FF366" s="8">
        <v>217.68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423</v>
      </c>
      <c r="GB366" s="8"/>
      <c r="GC366" s="8"/>
      <c r="GD366" s="8">
        <v>1</v>
      </c>
      <c r="GE366" s="8"/>
      <c r="GF366" s="8">
        <v>-294705599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0</v>
      </c>
      <c r="GN366" s="8">
        <f t="shared" si="222"/>
        <v>0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3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223</v>
      </c>
      <c r="HF366" s="8" t="s">
        <v>212</v>
      </c>
      <c r="HG366" s="8">
        <f t="shared" si="228"/>
        <v>0</v>
      </c>
      <c r="HH366" s="8"/>
      <c r="HI366" s="8"/>
      <c r="HJ366" s="8"/>
      <c r="HK366" s="8"/>
      <c r="HL366" s="8"/>
      <c r="HM366" s="8" t="s">
        <v>3</v>
      </c>
      <c r="HN366" s="8" t="s">
        <v>3</v>
      </c>
      <c r="HO366" s="8" t="s">
        <v>3</v>
      </c>
      <c r="HP366" s="8" t="s">
        <v>3</v>
      </c>
      <c r="HQ366" s="8" t="s">
        <v>3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55" x14ac:dyDescent="0.2">
      <c r="A367">
        <v>17</v>
      </c>
      <c r="B367">
        <v>1</v>
      </c>
      <c r="E367" t="s">
        <v>421</v>
      </c>
      <c r="F367" t="s">
        <v>320</v>
      </c>
      <c r="G367" t="s">
        <v>422</v>
      </c>
      <c r="H367" t="s">
        <v>322</v>
      </c>
      <c r="I367">
        <v>0</v>
      </c>
      <c r="J367">
        <v>0</v>
      </c>
      <c r="K367">
        <v>0</v>
      </c>
      <c r="L367">
        <v>1</v>
      </c>
      <c r="M367">
        <v>1</v>
      </c>
      <c r="N367">
        <f t="shared" si="188"/>
        <v>0</v>
      </c>
      <c r="O367">
        <f t="shared" si="189"/>
        <v>0</v>
      </c>
      <c r="P367">
        <f t="shared" si="190"/>
        <v>0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86751182</v>
      </c>
      <c r="AB367">
        <f t="shared" si="200"/>
        <v>187.46</v>
      </c>
      <c r="AC367">
        <f t="shared" si="201"/>
        <v>187.46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187.46</v>
      </c>
      <c r="AL367">
        <v>187.46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1</v>
      </c>
      <c r="BJ367" t="s">
        <v>3</v>
      </c>
      <c r="BM367">
        <v>1100</v>
      </c>
      <c r="BN367">
        <v>0</v>
      </c>
      <c r="BO367" t="s">
        <v>3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0</v>
      </c>
      <c r="CA367">
        <v>0</v>
      </c>
      <c r="CB367" t="s">
        <v>3</v>
      </c>
      <c r="CE367">
        <v>0</v>
      </c>
      <c r="CF367">
        <v>0</v>
      </c>
      <c r="CG367">
        <v>0</v>
      </c>
      <c r="CH367">
        <v>29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3</v>
      </c>
      <c r="CO367">
        <v>0</v>
      </c>
      <c r="CP367">
        <f t="shared" si="209"/>
        <v>0</v>
      </c>
      <c r="CQ367">
        <f t="shared" si="210"/>
        <v>187.46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1003</v>
      </c>
      <c r="DV367" t="s">
        <v>322</v>
      </c>
      <c r="DW367" t="s">
        <v>322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82815331</v>
      </c>
      <c r="EF367">
        <v>8</v>
      </c>
      <c r="EG367" t="s">
        <v>360</v>
      </c>
      <c r="EH367">
        <v>0</v>
      </c>
      <c r="EI367" t="s">
        <v>3</v>
      </c>
      <c r="EJ367">
        <v>1</v>
      </c>
      <c r="EK367">
        <v>1100</v>
      </c>
      <c r="EL367" t="s">
        <v>361</v>
      </c>
      <c r="EM367" t="s">
        <v>362</v>
      </c>
      <c r="EO367" t="s">
        <v>3</v>
      </c>
      <c r="EQ367">
        <v>131072</v>
      </c>
      <c r="ER367">
        <v>187.46</v>
      </c>
      <c r="ES367">
        <v>187.46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1</v>
      </c>
      <c r="FD367">
        <v>18</v>
      </c>
      <c r="FF367">
        <v>217.68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423</v>
      </c>
      <c r="GD367">
        <v>1</v>
      </c>
      <c r="GF367">
        <v>-294705599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0</v>
      </c>
      <c r="GN367">
        <f t="shared" si="222"/>
        <v>0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3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223</v>
      </c>
      <c r="HF367" t="s">
        <v>212</v>
      </c>
      <c r="HG367">
        <f t="shared" si="228"/>
        <v>0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8">
        <v>17</v>
      </c>
      <c r="B368" s="8">
        <v>1</v>
      </c>
      <c r="C368" s="8"/>
      <c r="D368" s="8"/>
      <c r="E368" s="8" t="s">
        <v>424</v>
      </c>
      <c r="F368" s="8" t="s">
        <v>320</v>
      </c>
      <c r="G368" s="8" t="s">
        <v>425</v>
      </c>
      <c r="H368" s="8" t="s">
        <v>426</v>
      </c>
      <c r="I368" s="8">
        <v>0</v>
      </c>
      <c r="J368" s="8">
        <v>0</v>
      </c>
      <c r="K368" s="8">
        <v>0</v>
      </c>
      <c r="L368" s="8">
        <v>4.3999999999999997E-2</v>
      </c>
      <c r="M368" s="8">
        <v>4.3999999999999997E-2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86751247</v>
      </c>
      <c r="AB368" s="8">
        <f t="shared" si="200"/>
        <v>809.8</v>
      </c>
      <c r="AC368" s="8">
        <f t="shared" si="201"/>
        <v>809.8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809.8</v>
      </c>
      <c r="AL368" s="8">
        <v>809.8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3</v>
      </c>
      <c r="BE368" s="8" t="s">
        <v>3</v>
      </c>
      <c r="BF368" s="8" t="s">
        <v>3</v>
      </c>
      <c r="BG368" s="8" t="s">
        <v>3</v>
      </c>
      <c r="BH368" s="8">
        <v>3</v>
      </c>
      <c r="BI368" s="8">
        <v>1</v>
      </c>
      <c r="BJ368" s="8" t="s">
        <v>3</v>
      </c>
      <c r="BK368" s="8"/>
      <c r="BL368" s="8"/>
      <c r="BM368" s="8">
        <v>1100</v>
      </c>
      <c r="BN368" s="8">
        <v>0</v>
      </c>
      <c r="BO368" s="8" t="s">
        <v>3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3</v>
      </c>
      <c r="BZ368" s="8">
        <v>0</v>
      </c>
      <c r="CA368" s="8">
        <v>0</v>
      </c>
      <c r="CB368" s="8" t="s">
        <v>3</v>
      </c>
      <c r="CC368" s="8"/>
      <c r="CD368" s="8"/>
      <c r="CE368" s="8">
        <v>0</v>
      </c>
      <c r="CF368" s="8">
        <v>0</v>
      </c>
      <c r="CG368" s="8">
        <v>0</v>
      </c>
      <c r="CH368" s="8">
        <v>30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3</v>
      </c>
      <c r="CO368" s="8">
        <v>0</v>
      </c>
      <c r="CP368" s="8">
        <f t="shared" si="209"/>
        <v>0</v>
      </c>
      <c r="CQ368" s="8">
        <f t="shared" si="210"/>
        <v>809.8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3</v>
      </c>
      <c r="DD368" s="8" t="s">
        <v>3</v>
      </c>
      <c r="DE368" s="8" t="s">
        <v>3</v>
      </c>
      <c r="DF368" s="8" t="s">
        <v>3</v>
      </c>
      <c r="DG368" s="8" t="s">
        <v>3</v>
      </c>
      <c r="DH368" s="8" t="s">
        <v>3</v>
      </c>
      <c r="DI368" s="8" t="s">
        <v>3</v>
      </c>
      <c r="DJ368" s="8" t="s">
        <v>3</v>
      </c>
      <c r="DK368" s="8" t="s">
        <v>3</v>
      </c>
      <c r="DL368" s="8" t="s">
        <v>3</v>
      </c>
      <c r="DM368" s="8" t="s">
        <v>3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1009</v>
      </c>
      <c r="DV368" s="8" t="s">
        <v>426</v>
      </c>
      <c r="DW368" s="8" t="s">
        <v>426</v>
      </c>
      <c r="DX368" s="8">
        <v>1</v>
      </c>
      <c r="DY368" s="8"/>
      <c r="DZ368" s="8" t="s">
        <v>3</v>
      </c>
      <c r="EA368" s="8" t="s">
        <v>3</v>
      </c>
      <c r="EB368" s="8" t="s">
        <v>3</v>
      </c>
      <c r="EC368" s="8" t="s">
        <v>3</v>
      </c>
      <c r="ED368" s="8"/>
      <c r="EE368" s="8">
        <v>82815331</v>
      </c>
      <c r="EF368" s="8">
        <v>8</v>
      </c>
      <c r="EG368" s="8" t="s">
        <v>360</v>
      </c>
      <c r="EH368" s="8">
        <v>0</v>
      </c>
      <c r="EI368" s="8" t="s">
        <v>3</v>
      </c>
      <c r="EJ368" s="8">
        <v>1</v>
      </c>
      <c r="EK368" s="8">
        <v>1100</v>
      </c>
      <c r="EL368" s="8" t="s">
        <v>361</v>
      </c>
      <c r="EM368" s="8" t="s">
        <v>362</v>
      </c>
      <c r="EN368" s="8"/>
      <c r="EO368" s="8" t="s">
        <v>3</v>
      </c>
      <c r="EP368" s="8"/>
      <c r="EQ368" s="8">
        <v>131072</v>
      </c>
      <c r="ER368" s="8">
        <v>809.8</v>
      </c>
      <c r="ES368" s="8">
        <v>809.8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1</v>
      </c>
      <c r="FD368" s="8">
        <v>18</v>
      </c>
      <c r="FE368" s="8"/>
      <c r="FF368" s="8">
        <v>940.38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427</v>
      </c>
      <c r="GB368" s="8"/>
      <c r="GC368" s="8"/>
      <c r="GD368" s="8">
        <v>1</v>
      </c>
      <c r="GE368" s="8"/>
      <c r="GF368" s="8">
        <v>-1310771946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3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223</v>
      </c>
      <c r="HF368" s="8" t="s">
        <v>212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3</v>
      </c>
      <c r="HN368" s="8" t="s">
        <v>3</v>
      </c>
      <c r="HO368" s="8" t="s">
        <v>3</v>
      </c>
      <c r="HP368" s="8" t="s">
        <v>3</v>
      </c>
      <c r="HQ368" s="8" t="s">
        <v>3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55" x14ac:dyDescent="0.2">
      <c r="A369">
        <v>17</v>
      </c>
      <c r="B369">
        <v>1</v>
      </c>
      <c r="E369" t="s">
        <v>424</v>
      </c>
      <c r="F369" t="s">
        <v>320</v>
      </c>
      <c r="G369" t="s">
        <v>425</v>
      </c>
      <c r="H369" t="s">
        <v>426</v>
      </c>
      <c r="I369">
        <v>0</v>
      </c>
      <c r="J369">
        <v>0</v>
      </c>
      <c r="K369">
        <v>0</v>
      </c>
      <c r="L369">
        <v>4.3999999999999997E-2</v>
      </c>
      <c r="M369">
        <v>4.3999999999999997E-2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86751182</v>
      </c>
      <c r="AB369">
        <f t="shared" si="200"/>
        <v>809.8</v>
      </c>
      <c r="AC369">
        <f t="shared" si="201"/>
        <v>809.8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809.8</v>
      </c>
      <c r="AL369">
        <v>809.8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1</v>
      </c>
      <c r="BJ369" t="s">
        <v>3</v>
      </c>
      <c r="BM369">
        <v>1100</v>
      </c>
      <c r="BN369">
        <v>0</v>
      </c>
      <c r="BO369" t="s">
        <v>3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0</v>
      </c>
      <c r="CF369">
        <v>0</v>
      </c>
      <c r="CG369">
        <v>0</v>
      </c>
      <c r="CH369">
        <v>30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3</v>
      </c>
      <c r="CO369">
        <v>0</v>
      </c>
      <c r="CP369">
        <f t="shared" si="209"/>
        <v>0</v>
      </c>
      <c r="CQ369">
        <f t="shared" si="210"/>
        <v>809.8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1009</v>
      </c>
      <c r="DV369" t="s">
        <v>426</v>
      </c>
      <c r="DW369" t="s">
        <v>426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82815331</v>
      </c>
      <c r="EF369">
        <v>8</v>
      </c>
      <c r="EG369" t="s">
        <v>360</v>
      </c>
      <c r="EH369">
        <v>0</v>
      </c>
      <c r="EI369" t="s">
        <v>3</v>
      </c>
      <c r="EJ369">
        <v>1</v>
      </c>
      <c r="EK369">
        <v>1100</v>
      </c>
      <c r="EL369" t="s">
        <v>361</v>
      </c>
      <c r="EM369" t="s">
        <v>362</v>
      </c>
      <c r="EO369" t="s">
        <v>3</v>
      </c>
      <c r="EQ369">
        <v>131072</v>
      </c>
      <c r="ER369">
        <v>809.8</v>
      </c>
      <c r="ES369">
        <v>809.8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1</v>
      </c>
      <c r="FD369">
        <v>18</v>
      </c>
      <c r="FF369">
        <v>940.38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427</v>
      </c>
      <c r="GD369">
        <v>1</v>
      </c>
      <c r="GF369">
        <v>-1310771946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3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223</v>
      </c>
      <c r="HF369" t="s">
        <v>212</v>
      </c>
      <c r="HG369">
        <f t="shared" si="228"/>
        <v>0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8">
        <v>17</v>
      </c>
      <c r="B370" s="8">
        <v>1</v>
      </c>
      <c r="C370" s="8"/>
      <c r="D370" s="8"/>
      <c r="E370" s="8" t="s">
        <v>428</v>
      </c>
      <c r="F370" s="8" t="s">
        <v>320</v>
      </c>
      <c r="G370" s="8" t="s">
        <v>429</v>
      </c>
      <c r="H370" s="8" t="s">
        <v>426</v>
      </c>
      <c r="I370" s="8">
        <v>0</v>
      </c>
      <c r="J370" s="8">
        <v>0</v>
      </c>
      <c r="K370" s="8">
        <v>0</v>
      </c>
      <c r="L370" s="8">
        <v>0.02</v>
      </c>
      <c r="M370" s="8">
        <v>0.02</v>
      </c>
      <c r="N370" s="8">
        <f t="shared" si="188"/>
        <v>0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86751247</v>
      </c>
      <c r="AB370" s="8">
        <f t="shared" si="200"/>
        <v>809.8</v>
      </c>
      <c r="AC370" s="8">
        <f t="shared" si="201"/>
        <v>809.8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809.8</v>
      </c>
      <c r="AL370" s="8">
        <v>809.8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3</v>
      </c>
      <c r="BE370" s="8" t="s">
        <v>3</v>
      </c>
      <c r="BF370" s="8" t="s">
        <v>3</v>
      </c>
      <c r="BG370" s="8" t="s">
        <v>3</v>
      </c>
      <c r="BH370" s="8">
        <v>3</v>
      </c>
      <c r="BI370" s="8">
        <v>1</v>
      </c>
      <c r="BJ370" s="8" t="s">
        <v>3</v>
      </c>
      <c r="BK370" s="8"/>
      <c r="BL370" s="8"/>
      <c r="BM370" s="8">
        <v>1100</v>
      </c>
      <c r="BN370" s="8">
        <v>0</v>
      </c>
      <c r="BO370" s="8" t="s">
        <v>3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3</v>
      </c>
      <c r="BZ370" s="8">
        <v>0</v>
      </c>
      <c r="CA370" s="8">
        <v>0</v>
      </c>
      <c r="CB370" s="8" t="s">
        <v>3</v>
      </c>
      <c r="CC370" s="8"/>
      <c r="CD370" s="8"/>
      <c r="CE370" s="8">
        <v>0</v>
      </c>
      <c r="CF370" s="8">
        <v>0</v>
      </c>
      <c r="CG370" s="8">
        <v>0</v>
      </c>
      <c r="CH370" s="8">
        <v>31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3</v>
      </c>
      <c r="CO370" s="8">
        <v>0</v>
      </c>
      <c r="CP370" s="8">
        <f t="shared" si="209"/>
        <v>0</v>
      </c>
      <c r="CQ370" s="8">
        <f t="shared" si="210"/>
        <v>809.8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3</v>
      </c>
      <c r="DD370" s="8" t="s">
        <v>3</v>
      </c>
      <c r="DE370" s="8" t="s">
        <v>3</v>
      </c>
      <c r="DF370" s="8" t="s">
        <v>3</v>
      </c>
      <c r="DG370" s="8" t="s">
        <v>3</v>
      </c>
      <c r="DH370" s="8" t="s">
        <v>3</v>
      </c>
      <c r="DI370" s="8" t="s">
        <v>3</v>
      </c>
      <c r="DJ370" s="8" t="s">
        <v>3</v>
      </c>
      <c r="DK370" s="8" t="s">
        <v>3</v>
      </c>
      <c r="DL370" s="8" t="s">
        <v>3</v>
      </c>
      <c r="DM370" s="8" t="s">
        <v>3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1009</v>
      </c>
      <c r="DV370" s="8" t="s">
        <v>426</v>
      </c>
      <c r="DW370" s="8" t="s">
        <v>426</v>
      </c>
      <c r="DX370" s="8">
        <v>1</v>
      </c>
      <c r="DY370" s="8"/>
      <c r="DZ370" s="8" t="s">
        <v>3</v>
      </c>
      <c r="EA370" s="8" t="s">
        <v>3</v>
      </c>
      <c r="EB370" s="8" t="s">
        <v>3</v>
      </c>
      <c r="EC370" s="8" t="s">
        <v>3</v>
      </c>
      <c r="ED370" s="8"/>
      <c r="EE370" s="8">
        <v>82815331</v>
      </c>
      <c r="EF370" s="8">
        <v>8</v>
      </c>
      <c r="EG370" s="8" t="s">
        <v>360</v>
      </c>
      <c r="EH370" s="8">
        <v>0</v>
      </c>
      <c r="EI370" s="8" t="s">
        <v>3</v>
      </c>
      <c r="EJ370" s="8">
        <v>1</v>
      </c>
      <c r="EK370" s="8">
        <v>1100</v>
      </c>
      <c r="EL370" s="8" t="s">
        <v>361</v>
      </c>
      <c r="EM370" s="8" t="s">
        <v>362</v>
      </c>
      <c r="EN370" s="8"/>
      <c r="EO370" s="8" t="s">
        <v>3</v>
      </c>
      <c r="EP370" s="8"/>
      <c r="EQ370" s="8">
        <v>131072</v>
      </c>
      <c r="ER370" s="8">
        <v>809.8</v>
      </c>
      <c r="ES370" s="8">
        <v>809.8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940.38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427</v>
      </c>
      <c r="GB370" s="8"/>
      <c r="GC370" s="8"/>
      <c r="GD370" s="8">
        <v>1</v>
      </c>
      <c r="GE370" s="8"/>
      <c r="GF370" s="8">
        <v>-1319084000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3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223</v>
      </c>
      <c r="HF370" s="8" t="s">
        <v>212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3</v>
      </c>
      <c r="HN370" s="8" t="s">
        <v>3</v>
      </c>
      <c r="HO370" s="8" t="s">
        <v>3</v>
      </c>
      <c r="HP370" s="8" t="s">
        <v>3</v>
      </c>
      <c r="HQ370" s="8" t="s">
        <v>3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55" x14ac:dyDescent="0.2">
      <c r="A371">
        <v>17</v>
      </c>
      <c r="B371">
        <v>1</v>
      </c>
      <c r="E371" t="s">
        <v>428</v>
      </c>
      <c r="F371" t="s">
        <v>320</v>
      </c>
      <c r="G371" t="s">
        <v>429</v>
      </c>
      <c r="H371" t="s">
        <v>426</v>
      </c>
      <c r="I371">
        <v>0</v>
      </c>
      <c r="J371">
        <v>0</v>
      </c>
      <c r="K371">
        <v>0</v>
      </c>
      <c r="L371">
        <v>0.02</v>
      </c>
      <c r="M371">
        <v>0.02</v>
      </c>
      <c r="N371">
        <f t="shared" si="188"/>
        <v>0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86751182</v>
      </c>
      <c r="AB371">
        <f t="shared" si="200"/>
        <v>809.8</v>
      </c>
      <c r="AC371">
        <f t="shared" si="201"/>
        <v>809.8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809.8</v>
      </c>
      <c r="AL371">
        <v>809.8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3</v>
      </c>
      <c r="BI371">
        <v>1</v>
      </c>
      <c r="BJ371" t="s">
        <v>3</v>
      </c>
      <c r="BM371">
        <v>1100</v>
      </c>
      <c r="BN371">
        <v>0</v>
      </c>
      <c r="BO371" t="s">
        <v>3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0</v>
      </c>
      <c r="CA371">
        <v>0</v>
      </c>
      <c r="CB371" t="s">
        <v>3</v>
      </c>
      <c r="CE371">
        <v>0</v>
      </c>
      <c r="CF371">
        <v>0</v>
      </c>
      <c r="CG371">
        <v>0</v>
      </c>
      <c r="CH371">
        <v>31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3</v>
      </c>
      <c r="CO371">
        <v>0</v>
      </c>
      <c r="CP371">
        <f t="shared" si="209"/>
        <v>0</v>
      </c>
      <c r="CQ371">
        <f t="shared" si="210"/>
        <v>809.8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1009</v>
      </c>
      <c r="DV371" t="s">
        <v>426</v>
      </c>
      <c r="DW371" t="s">
        <v>426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82815331</v>
      </c>
      <c r="EF371">
        <v>8</v>
      </c>
      <c r="EG371" t="s">
        <v>360</v>
      </c>
      <c r="EH371">
        <v>0</v>
      </c>
      <c r="EI371" t="s">
        <v>3</v>
      </c>
      <c r="EJ371">
        <v>1</v>
      </c>
      <c r="EK371">
        <v>1100</v>
      </c>
      <c r="EL371" t="s">
        <v>361</v>
      </c>
      <c r="EM371" t="s">
        <v>362</v>
      </c>
      <c r="EO371" t="s">
        <v>3</v>
      </c>
      <c r="EQ371">
        <v>131072</v>
      </c>
      <c r="ER371">
        <v>809.8</v>
      </c>
      <c r="ES371">
        <v>809.8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940.38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427</v>
      </c>
      <c r="GD371">
        <v>1</v>
      </c>
      <c r="GF371">
        <v>-1319084000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3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223</v>
      </c>
      <c r="HF371" t="s">
        <v>212</v>
      </c>
      <c r="HG371">
        <f t="shared" si="228"/>
        <v>0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8">
        <v>17</v>
      </c>
      <c r="B372" s="8">
        <v>1</v>
      </c>
      <c r="C372" s="8"/>
      <c r="D372" s="8"/>
      <c r="E372" s="8" t="s">
        <v>430</v>
      </c>
      <c r="F372" s="8" t="s">
        <v>320</v>
      </c>
      <c r="G372" s="8" t="s">
        <v>431</v>
      </c>
      <c r="H372" s="8" t="s">
        <v>426</v>
      </c>
      <c r="I372" s="8">
        <v>0</v>
      </c>
      <c r="J372" s="8">
        <v>0</v>
      </c>
      <c r="K372" s="8">
        <v>0</v>
      </c>
      <c r="L372" s="8">
        <v>1.2999999999999999E-2</v>
      </c>
      <c r="M372" s="8">
        <v>1.2999999999999999E-2</v>
      </c>
      <c r="N372" s="8">
        <f t="shared" si="188"/>
        <v>0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86751247</v>
      </c>
      <c r="AB372" s="8">
        <f t="shared" si="200"/>
        <v>809.8</v>
      </c>
      <c r="AC372" s="8">
        <f t="shared" si="201"/>
        <v>809.8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809.8</v>
      </c>
      <c r="AL372" s="8">
        <v>809.8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3</v>
      </c>
      <c r="BE372" s="8" t="s">
        <v>3</v>
      </c>
      <c r="BF372" s="8" t="s">
        <v>3</v>
      </c>
      <c r="BG372" s="8" t="s">
        <v>3</v>
      </c>
      <c r="BH372" s="8">
        <v>3</v>
      </c>
      <c r="BI372" s="8">
        <v>1</v>
      </c>
      <c r="BJ372" s="8" t="s">
        <v>3</v>
      </c>
      <c r="BK372" s="8"/>
      <c r="BL372" s="8"/>
      <c r="BM372" s="8">
        <v>1100</v>
      </c>
      <c r="BN372" s="8">
        <v>0</v>
      </c>
      <c r="BO372" s="8" t="s">
        <v>3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3</v>
      </c>
      <c r="BZ372" s="8">
        <v>0</v>
      </c>
      <c r="CA372" s="8">
        <v>0</v>
      </c>
      <c r="CB372" s="8" t="s">
        <v>3</v>
      </c>
      <c r="CC372" s="8"/>
      <c r="CD372" s="8"/>
      <c r="CE372" s="8">
        <v>0</v>
      </c>
      <c r="CF372" s="8">
        <v>0</v>
      </c>
      <c r="CG372" s="8">
        <v>0</v>
      </c>
      <c r="CH372" s="8">
        <v>32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3</v>
      </c>
      <c r="CO372" s="8">
        <v>0</v>
      </c>
      <c r="CP372" s="8">
        <f t="shared" si="209"/>
        <v>0</v>
      </c>
      <c r="CQ372" s="8">
        <f t="shared" si="210"/>
        <v>809.8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3</v>
      </c>
      <c r="DD372" s="8" t="s">
        <v>3</v>
      </c>
      <c r="DE372" s="8" t="s">
        <v>3</v>
      </c>
      <c r="DF372" s="8" t="s">
        <v>3</v>
      </c>
      <c r="DG372" s="8" t="s">
        <v>3</v>
      </c>
      <c r="DH372" s="8" t="s">
        <v>3</v>
      </c>
      <c r="DI372" s="8" t="s">
        <v>3</v>
      </c>
      <c r="DJ372" s="8" t="s">
        <v>3</v>
      </c>
      <c r="DK372" s="8" t="s">
        <v>3</v>
      </c>
      <c r="DL372" s="8" t="s">
        <v>3</v>
      </c>
      <c r="DM372" s="8" t="s">
        <v>3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1009</v>
      </c>
      <c r="DV372" s="8" t="s">
        <v>426</v>
      </c>
      <c r="DW372" s="8" t="s">
        <v>426</v>
      </c>
      <c r="DX372" s="8">
        <v>1</v>
      </c>
      <c r="DY372" s="8"/>
      <c r="DZ372" s="8" t="s">
        <v>3</v>
      </c>
      <c r="EA372" s="8" t="s">
        <v>3</v>
      </c>
      <c r="EB372" s="8" t="s">
        <v>3</v>
      </c>
      <c r="EC372" s="8" t="s">
        <v>3</v>
      </c>
      <c r="ED372" s="8"/>
      <c r="EE372" s="8">
        <v>82815331</v>
      </c>
      <c r="EF372" s="8">
        <v>8</v>
      </c>
      <c r="EG372" s="8" t="s">
        <v>360</v>
      </c>
      <c r="EH372" s="8">
        <v>0</v>
      </c>
      <c r="EI372" s="8" t="s">
        <v>3</v>
      </c>
      <c r="EJ372" s="8">
        <v>1</v>
      </c>
      <c r="EK372" s="8">
        <v>1100</v>
      </c>
      <c r="EL372" s="8" t="s">
        <v>361</v>
      </c>
      <c r="EM372" s="8" t="s">
        <v>362</v>
      </c>
      <c r="EN372" s="8"/>
      <c r="EO372" s="8" t="s">
        <v>3</v>
      </c>
      <c r="EP372" s="8"/>
      <c r="EQ372" s="8">
        <v>131072</v>
      </c>
      <c r="ER372" s="8">
        <v>809.8</v>
      </c>
      <c r="ES372" s="8">
        <v>809.8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940.38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427</v>
      </c>
      <c r="GB372" s="8"/>
      <c r="GC372" s="8"/>
      <c r="GD372" s="8">
        <v>1</v>
      </c>
      <c r="GE372" s="8"/>
      <c r="GF372" s="8">
        <v>-462003638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3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223</v>
      </c>
      <c r="HF372" s="8" t="s">
        <v>212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3</v>
      </c>
      <c r="HN372" s="8" t="s">
        <v>3</v>
      </c>
      <c r="HO372" s="8" t="s">
        <v>3</v>
      </c>
      <c r="HP372" s="8" t="s">
        <v>3</v>
      </c>
      <c r="HQ372" s="8" t="s">
        <v>3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55" x14ac:dyDescent="0.2">
      <c r="A373">
        <v>17</v>
      </c>
      <c r="B373">
        <v>1</v>
      </c>
      <c r="E373" t="s">
        <v>430</v>
      </c>
      <c r="F373" t="s">
        <v>320</v>
      </c>
      <c r="G373" t="s">
        <v>431</v>
      </c>
      <c r="H373" t="s">
        <v>426</v>
      </c>
      <c r="I373">
        <v>0</v>
      </c>
      <c r="J373">
        <v>0</v>
      </c>
      <c r="K373">
        <v>0</v>
      </c>
      <c r="L373">
        <v>1.2999999999999999E-2</v>
      </c>
      <c r="M373">
        <v>1.2999999999999999E-2</v>
      </c>
      <c r="N373">
        <f t="shared" si="188"/>
        <v>0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86751182</v>
      </c>
      <c r="AB373">
        <f t="shared" si="200"/>
        <v>809.8</v>
      </c>
      <c r="AC373">
        <f t="shared" si="201"/>
        <v>809.8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809.8</v>
      </c>
      <c r="AL373">
        <v>809.8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3</v>
      </c>
      <c r="BI373">
        <v>1</v>
      </c>
      <c r="BJ373" t="s">
        <v>3</v>
      </c>
      <c r="BM373">
        <v>1100</v>
      </c>
      <c r="BN373">
        <v>0</v>
      </c>
      <c r="BO373" t="s">
        <v>3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0</v>
      </c>
      <c r="CA373">
        <v>0</v>
      </c>
      <c r="CB373" t="s">
        <v>3</v>
      </c>
      <c r="CE373">
        <v>0</v>
      </c>
      <c r="CF373">
        <v>0</v>
      </c>
      <c r="CG373">
        <v>0</v>
      </c>
      <c r="CH373">
        <v>32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3</v>
      </c>
      <c r="CO373">
        <v>0</v>
      </c>
      <c r="CP373">
        <f t="shared" si="209"/>
        <v>0</v>
      </c>
      <c r="CQ373">
        <f t="shared" si="210"/>
        <v>809.8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426</v>
      </c>
      <c r="DW373" t="s">
        <v>426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82815331</v>
      </c>
      <c r="EF373">
        <v>8</v>
      </c>
      <c r="EG373" t="s">
        <v>360</v>
      </c>
      <c r="EH373">
        <v>0</v>
      </c>
      <c r="EI373" t="s">
        <v>3</v>
      </c>
      <c r="EJ373">
        <v>1</v>
      </c>
      <c r="EK373">
        <v>1100</v>
      </c>
      <c r="EL373" t="s">
        <v>361</v>
      </c>
      <c r="EM373" t="s">
        <v>362</v>
      </c>
      <c r="EO373" t="s">
        <v>3</v>
      </c>
      <c r="EQ373">
        <v>131072</v>
      </c>
      <c r="ER373">
        <v>809.8</v>
      </c>
      <c r="ES373">
        <v>809.8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940.38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427</v>
      </c>
      <c r="GD373">
        <v>1</v>
      </c>
      <c r="GF373">
        <v>-462003638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3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223</v>
      </c>
      <c r="HF373" t="s">
        <v>212</v>
      </c>
      <c r="HG373">
        <f t="shared" si="228"/>
        <v>0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8">
        <v>17</v>
      </c>
      <c r="B374" s="8">
        <v>1</v>
      </c>
      <c r="C374" s="8"/>
      <c r="D374" s="8"/>
      <c r="E374" s="8" t="s">
        <v>432</v>
      </c>
      <c r="F374" s="8" t="s">
        <v>320</v>
      </c>
      <c r="G374" s="8" t="s">
        <v>433</v>
      </c>
      <c r="H374" s="8" t="s">
        <v>426</v>
      </c>
      <c r="I374" s="8">
        <v>0</v>
      </c>
      <c r="J374" s="8">
        <v>0</v>
      </c>
      <c r="K374" s="8">
        <v>0</v>
      </c>
      <c r="L374" s="8">
        <v>0.188</v>
      </c>
      <c r="M374" s="8">
        <v>0.188</v>
      </c>
      <c r="N374" s="8">
        <f t="shared" si="188"/>
        <v>0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86751247</v>
      </c>
      <c r="AB374" s="8">
        <f t="shared" si="200"/>
        <v>339.08</v>
      </c>
      <c r="AC374" s="8">
        <f t="shared" si="201"/>
        <v>339.08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339.08</v>
      </c>
      <c r="AL374" s="8">
        <v>339.08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3</v>
      </c>
      <c r="BE374" s="8" t="s">
        <v>3</v>
      </c>
      <c r="BF374" s="8" t="s">
        <v>3</v>
      </c>
      <c r="BG374" s="8" t="s">
        <v>3</v>
      </c>
      <c r="BH374" s="8">
        <v>3</v>
      </c>
      <c r="BI374" s="8">
        <v>1</v>
      </c>
      <c r="BJ374" s="8" t="s">
        <v>3</v>
      </c>
      <c r="BK374" s="8"/>
      <c r="BL374" s="8"/>
      <c r="BM374" s="8">
        <v>1100</v>
      </c>
      <c r="BN374" s="8">
        <v>0</v>
      </c>
      <c r="BO374" s="8" t="s">
        <v>3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3</v>
      </c>
      <c r="BZ374" s="8">
        <v>0</v>
      </c>
      <c r="CA374" s="8">
        <v>0</v>
      </c>
      <c r="CB374" s="8" t="s">
        <v>3</v>
      </c>
      <c r="CC374" s="8"/>
      <c r="CD374" s="8"/>
      <c r="CE374" s="8">
        <v>0</v>
      </c>
      <c r="CF374" s="8">
        <v>0</v>
      </c>
      <c r="CG374" s="8">
        <v>0</v>
      </c>
      <c r="CH374" s="8">
        <v>33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3</v>
      </c>
      <c r="CO374" s="8">
        <v>0</v>
      </c>
      <c r="CP374" s="8">
        <f t="shared" si="209"/>
        <v>0</v>
      </c>
      <c r="CQ374" s="8">
        <f t="shared" si="210"/>
        <v>339.08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3</v>
      </c>
      <c r="DD374" s="8" t="s">
        <v>3</v>
      </c>
      <c r="DE374" s="8" t="s">
        <v>3</v>
      </c>
      <c r="DF374" s="8" t="s">
        <v>3</v>
      </c>
      <c r="DG374" s="8" t="s">
        <v>3</v>
      </c>
      <c r="DH374" s="8" t="s">
        <v>3</v>
      </c>
      <c r="DI374" s="8" t="s">
        <v>3</v>
      </c>
      <c r="DJ374" s="8" t="s">
        <v>3</v>
      </c>
      <c r="DK374" s="8" t="s">
        <v>3</v>
      </c>
      <c r="DL374" s="8" t="s">
        <v>3</v>
      </c>
      <c r="DM374" s="8" t="s">
        <v>3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426</v>
      </c>
      <c r="DW374" s="8" t="s">
        <v>426</v>
      </c>
      <c r="DX374" s="8">
        <v>1</v>
      </c>
      <c r="DY374" s="8"/>
      <c r="DZ374" s="8" t="s">
        <v>3</v>
      </c>
      <c r="EA374" s="8" t="s">
        <v>3</v>
      </c>
      <c r="EB374" s="8" t="s">
        <v>3</v>
      </c>
      <c r="EC374" s="8" t="s">
        <v>3</v>
      </c>
      <c r="ED374" s="8"/>
      <c r="EE374" s="8">
        <v>82815331</v>
      </c>
      <c r="EF374" s="8">
        <v>8</v>
      </c>
      <c r="EG374" s="8" t="s">
        <v>360</v>
      </c>
      <c r="EH374" s="8">
        <v>0</v>
      </c>
      <c r="EI374" s="8" t="s">
        <v>3</v>
      </c>
      <c r="EJ374" s="8">
        <v>1</v>
      </c>
      <c r="EK374" s="8">
        <v>1100</v>
      </c>
      <c r="EL374" s="8" t="s">
        <v>361</v>
      </c>
      <c r="EM374" s="8" t="s">
        <v>362</v>
      </c>
      <c r="EN374" s="8"/>
      <c r="EO374" s="8" t="s">
        <v>3</v>
      </c>
      <c r="EP374" s="8"/>
      <c r="EQ374" s="8">
        <v>131072</v>
      </c>
      <c r="ER374" s="8">
        <v>339.08</v>
      </c>
      <c r="ES374" s="8">
        <v>339.08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393.75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434</v>
      </c>
      <c r="GB374" s="8"/>
      <c r="GC374" s="8"/>
      <c r="GD374" s="8">
        <v>1</v>
      </c>
      <c r="GE374" s="8"/>
      <c r="GF374" s="8">
        <v>668500515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3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223</v>
      </c>
      <c r="HF374" s="8" t="s">
        <v>212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3</v>
      </c>
      <c r="HN374" s="8" t="s">
        <v>3</v>
      </c>
      <c r="HO374" s="8" t="s">
        <v>3</v>
      </c>
      <c r="HP374" s="8" t="s">
        <v>3</v>
      </c>
      <c r="HQ374" s="8" t="s">
        <v>3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55" x14ac:dyDescent="0.2">
      <c r="A375">
        <v>17</v>
      </c>
      <c r="B375">
        <v>1</v>
      </c>
      <c r="E375" t="s">
        <v>432</v>
      </c>
      <c r="F375" t="s">
        <v>320</v>
      </c>
      <c r="G375" t="s">
        <v>433</v>
      </c>
      <c r="H375" t="s">
        <v>426</v>
      </c>
      <c r="I375">
        <v>0</v>
      </c>
      <c r="J375">
        <v>0</v>
      </c>
      <c r="K375">
        <v>0</v>
      </c>
      <c r="L375">
        <v>0.188</v>
      </c>
      <c r="M375">
        <v>0.188</v>
      </c>
      <c r="N375">
        <f t="shared" si="188"/>
        <v>0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86751182</v>
      </c>
      <c r="AB375">
        <f t="shared" si="200"/>
        <v>339.08</v>
      </c>
      <c r="AC375">
        <f t="shared" si="201"/>
        <v>339.08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339.08</v>
      </c>
      <c r="AL375">
        <v>339.08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1</v>
      </c>
      <c r="BJ375" t="s">
        <v>3</v>
      </c>
      <c r="BM375">
        <v>1100</v>
      </c>
      <c r="BN375">
        <v>0</v>
      </c>
      <c r="BO375" t="s">
        <v>3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0</v>
      </c>
      <c r="CF375">
        <v>0</v>
      </c>
      <c r="CG375">
        <v>0</v>
      </c>
      <c r="CH375">
        <v>33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3</v>
      </c>
      <c r="CO375">
        <v>0</v>
      </c>
      <c r="CP375">
        <f t="shared" si="209"/>
        <v>0</v>
      </c>
      <c r="CQ375">
        <f t="shared" si="210"/>
        <v>339.08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426</v>
      </c>
      <c r="DW375" t="s">
        <v>426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82815331</v>
      </c>
      <c r="EF375">
        <v>8</v>
      </c>
      <c r="EG375" t="s">
        <v>360</v>
      </c>
      <c r="EH375">
        <v>0</v>
      </c>
      <c r="EI375" t="s">
        <v>3</v>
      </c>
      <c r="EJ375">
        <v>1</v>
      </c>
      <c r="EK375">
        <v>1100</v>
      </c>
      <c r="EL375" t="s">
        <v>361</v>
      </c>
      <c r="EM375" t="s">
        <v>362</v>
      </c>
      <c r="EO375" t="s">
        <v>3</v>
      </c>
      <c r="EQ375">
        <v>131072</v>
      </c>
      <c r="ER375">
        <v>339.08</v>
      </c>
      <c r="ES375">
        <v>339.08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393.75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434</v>
      </c>
      <c r="GD375">
        <v>1</v>
      </c>
      <c r="GF375">
        <v>668500515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3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223</v>
      </c>
      <c r="HF375" t="s">
        <v>212</v>
      </c>
      <c r="HG375">
        <f t="shared" si="228"/>
        <v>0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8">
        <v>17</v>
      </c>
      <c r="B376" s="8">
        <v>1</v>
      </c>
      <c r="C376" s="8"/>
      <c r="D376" s="8"/>
      <c r="E376" s="8" t="s">
        <v>435</v>
      </c>
      <c r="F376" s="8" t="s">
        <v>320</v>
      </c>
      <c r="G376" s="8" t="s">
        <v>436</v>
      </c>
      <c r="H376" s="8" t="s">
        <v>426</v>
      </c>
      <c r="I376" s="8">
        <v>0</v>
      </c>
      <c r="J376" s="8">
        <v>0</v>
      </c>
      <c r="K376" s="8">
        <v>0</v>
      </c>
      <c r="L376" s="8">
        <v>5.85</v>
      </c>
      <c r="M376" s="8">
        <v>5.85</v>
      </c>
      <c r="N376" s="8">
        <f t="shared" si="188"/>
        <v>0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86751247</v>
      </c>
      <c r="AB376" s="8">
        <f t="shared" si="200"/>
        <v>500.16</v>
      </c>
      <c r="AC376" s="8">
        <f t="shared" si="201"/>
        <v>500.16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500.16</v>
      </c>
      <c r="AL376" s="8">
        <v>500.16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3</v>
      </c>
      <c r="BE376" s="8" t="s">
        <v>3</v>
      </c>
      <c r="BF376" s="8" t="s">
        <v>3</v>
      </c>
      <c r="BG376" s="8" t="s">
        <v>3</v>
      </c>
      <c r="BH376" s="8">
        <v>3</v>
      </c>
      <c r="BI376" s="8">
        <v>1</v>
      </c>
      <c r="BJ376" s="8" t="s">
        <v>3</v>
      </c>
      <c r="BK376" s="8"/>
      <c r="BL376" s="8"/>
      <c r="BM376" s="8">
        <v>1100</v>
      </c>
      <c r="BN376" s="8">
        <v>0</v>
      </c>
      <c r="BO376" s="8" t="s">
        <v>3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3</v>
      </c>
      <c r="BZ376" s="8">
        <v>0</v>
      </c>
      <c r="CA376" s="8">
        <v>0</v>
      </c>
      <c r="CB376" s="8" t="s">
        <v>3</v>
      </c>
      <c r="CC376" s="8"/>
      <c r="CD376" s="8"/>
      <c r="CE376" s="8">
        <v>0</v>
      </c>
      <c r="CF376" s="8">
        <v>0</v>
      </c>
      <c r="CG376" s="8">
        <v>0</v>
      </c>
      <c r="CH376" s="8">
        <v>34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3</v>
      </c>
      <c r="CO376" s="8">
        <v>0</v>
      </c>
      <c r="CP376" s="8">
        <f t="shared" si="209"/>
        <v>0</v>
      </c>
      <c r="CQ376" s="8">
        <f t="shared" si="210"/>
        <v>500.16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3</v>
      </c>
      <c r="DD376" s="8" t="s">
        <v>3</v>
      </c>
      <c r="DE376" s="8" t="s">
        <v>3</v>
      </c>
      <c r="DF376" s="8" t="s">
        <v>3</v>
      </c>
      <c r="DG376" s="8" t="s">
        <v>3</v>
      </c>
      <c r="DH376" s="8" t="s">
        <v>3</v>
      </c>
      <c r="DI376" s="8" t="s">
        <v>3</v>
      </c>
      <c r="DJ376" s="8" t="s">
        <v>3</v>
      </c>
      <c r="DK376" s="8" t="s">
        <v>3</v>
      </c>
      <c r="DL376" s="8" t="s">
        <v>3</v>
      </c>
      <c r="DM376" s="8" t="s">
        <v>3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426</v>
      </c>
      <c r="DW376" s="8" t="s">
        <v>426</v>
      </c>
      <c r="DX376" s="8">
        <v>1</v>
      </c>
      <c r="DY376" s="8"/>
      <c r="DZ376" s="8" t="s">
        <v>3</v>
      </c>
      <c r="EA376" s="8" t="s">
        <v>3</v>
      </c>
      <c r="EB376" s="8" t="s">
        <v>3</v>
      </c>
      <c r="EC376" s="8" t="s">
        <v>3</v>
      </c>
      <c r="ED376" s="8"/>
      <c r="EE376" s="8">
        <v>82815331</v>
      </c>
      <c r="EF376" s="8">
        <v>8</v>
      </c>
      <c r="EG376" s="8" t="s">
        <v>360</v>
      </c>
      <c r="EH376" s="8">
        <v>0</v>
      </c>
      <c r="EI376" s="8" t="s">
        <v>3</v>
      </c>
      <c r="EJ376" s="8">
        <v>1</v>
      </c>
      <c r="EK376" s="8">
        <v>1100</v>
      </c>
      <c r="EL376" s="8" t="s">
        <v>361</v>
      </c>
      <c r="EM376" s="8" t="s">
        <v>362</v>
      </c>
      <c r="EN376" s="8"/>
      <c r="EO376" s="8" t="s">
        <v>3</v>
      </c>
      <c r="EP376" s="8"/>
      <c r="EQ376" s="8">
        <v>131072</v>
      </c>
      <c r="ER376" s="8">
        <v>500.16</v>
      </c>
      <c r="ES376" s="8">
        <v>500.16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580.79999999999995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437</v>
      </c>
      <c r="GB376" s="8"/>
      <c r="GC376" s="8"/>
      <c r="GD376" s="8">
        <v>1</v>
      </c>
      <c r="GE376" s="8"/>
      <c r="GF376" s="8">
        <v>662734593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3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223</v>
      </c>
      <c r="HF376" s="8" t="s">
        <v>212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3</v>
      </c>
      <c r="HN376" s="8" t="s">
        <v>3</v>
      </c>
      <c r="HO376" s="8" t="s">
        <v>3</v>
      </c>
      <c r="HP376" s="8" t="s">
        <v>3</v>
      </c>
      <c r="HQ376" s="8" t="s">
        <v>3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55" x14ac:dyDescent="0.2">
      <c r="A377">
        <v>17</v>
      </c>
      <c r="B377">
        <v>1</v>
      </c>
      <c r="E377" t="s">
        <v>435</v>
      </c>
      <c r="F377" t="s">
        <v>320</v>
      </c>
      <c r="G377" t="s">
        <v>436</v>
      </c>
      <c r="H377" t="s">
        <v>426</v>
      </c>
      <c r="I377">
        <v>0</v>
      </c>
      <c r="J377">
        <v>0</v>
      </c>
      <c r="K377">
        <v>0</v>
      </c>
      <c r="L377">
        <v>5.85</v>
      </c>
      <c r="M377">
        <v>5.85</v>
      </c>
      <c r="N377">
        <f t="shared" si="188"/>
        <v>0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86751182</v>
      </c>
      <c r="AB377">
        <f t="shared" si="200"/>
        <v>500.16</v>
      </c>
      <c r="AC377">
        <f t="shared" si="201"/>
        <v>500.16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500.16</v>
      </c>
      <c r="AL377">
        <v>500.16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3</v>
      </c>
      <c r="BI377">
        <v>1</v>
      </c>
      <c r="BJ377" t="s">
        <v>3</v>
      </c>
      <c r="BM377">
        <v>1100</v>
      </c>
      <c r="BN377">
        <v>0</v>
      </c>
      <c r="BO377" t="s">
        <v>3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0</v>
      </c>
      <c r="CA377">
        <v>0</v>
      </c>
      <c r="CB377" t="s">
        <v>3</v>
      </c>
      <c r="CE377">
        <v>0</v>
      </c>
      <c r="CF377">
        <v>0</v>
      </c>
      <c r="CG377">
        <v>0</v>
      </c>
      <c r="CH377">
        <v>34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3</v>
      </c>
      <c r="CO377">
        <v>0</v>
      </c>
      <c r="CP377">
        <f t="shared" si="209"/>
        <v>0</v>
      </c>
      <c r="CQ377">
        <f t="shared" si="210"/>
        <v>500.16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3</v>
      </c>
      <c r="DD377" t="s">
        <v>3</v>
      </c>
      <c r="DE377" t="s">
        <v>3</v>
      </c>
      <c r="DF377" t="s">
        <v>3</v>
      </c>
      <c r="DG377" t="s">
        <v>3</v>
      </c>
      <c r="DH377" t="s">
        <v>3</v>
      </c>
      <c r="DI377" t="s">
        <v>3</v>
      </c>
      <c r="DJ377" t="s">
        <v>3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426</v>
      </c>
      <c r="DW377" t="s">
        <v>426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82815331</v>
      </c>
      <c r="EF377">
        <v>8</v>
      </c>
      <c r="EG377" t="s">
        <v>360</v>
      </c>
      <c r="EH377">
        <v>0</v>
      </c>
      <c r="EI377" t="s">
        <v>3</v>
      </c>
      <c r="EJ377">
        <v>1</v>
      </c>
      <c r="EK377">
        <v>1100</v>
      </c>
      <c r="EL377" t="s">
        <v>361</v>
      </c>
      <c r="EM377" t="s">
        <v>362</v>
      </c>
      <c r="EO377" t="s">
        <v>3</v>
      </c>
      <c r="EQ377">
        <v>131072</v>
      </c>
      <c r="ER377">
        <v>500.16</v>
      </c>
      <c r="ES377">
        <v>500.16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580.79999999999995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437</v>
      </c>
      <c r="GD377">
        <v>1</v>
      </c>
      <c r="GF377">
        <v>662734593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3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223</v>
      </c>
      <c r="HF377" t="s">
        <v>212</v>
      </c>
      <c r="HG377">
        <f t="shared" si="228"/>
        <v>0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8">
        <v>17</v>
      </c>
      <c r="B378" s="8">
        <v>1</v>
      </c>
      <c r="C378" s="8"/>
      <c r="D378" s="8"/>
      <c r="E378" s="8" t="s">
        <v>3</v>
      </c>
      <c r="F378" s="8" t="s">
        <v>320</v>
      </c>
      <c r="G378" s="8" t="s">
        <v>438</v>
      </c>
      <c r="H378" s="8" t="s">
        <v>351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f t="shared" si="188"/>
        <v>0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-1</v>
      </c>
      <c r="AB378" s="8">
        <f t="shared" si="200"/>
        <v>417.55</v>
      </c>
      <c r="AC378" s="8">
        <f t="shared" si="201"/>
        <v>417.55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417.55</v>
      </c>
      <c r="AL378" s="8">
        <v>417.55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3</v>
      </c>
      <c r="BE378" s="8" t="s">
        <v>3</v>
      </c>
      <c r="BF378" s="8" t="s">
        <v>3</v>
      </c>
      <c r="BG378" s="8" t="s">
        <v>3</v>
      </c>
      <c r="BH378" s="8">
        <v>3</v>
      </c>
      <c r="BI378" s="8">
        <v>1</v>
      </c>
      <c r="BJ378" s="8" t="s">
        <v>3</v>
      </c>
      <c r="BK378" s="8"/>
      <c r="BL378" s="8"/>
      <c r="BM378" s="8">
        <v>1100</v>
      </c>
      <c r="BN378" s="8">
        <v>0</v>
      </c>
      <c r="BO378" s="8" t="s">
        <v>3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3</v>
      </c>
      <c r="BZ378" s="8">
        <v>0</v>
      </c>
      <c r="CA378" s="8">
        <v>0</v>
      </c>
      <c r="CB378" s="8" t="s">
        <v>3</v>
      </c>
      <c r="CC378" s="8"/>
      <c r="CD378" s="8"/>
      <c r="CE378" s="8">
        <v>0</v>
      </c>
      <c r="CF378" s="8">
        <v>0</v>
      </c>
      <c r="CG378" s="8">
        <v>0</v>
      </c>
      <c r="CH378" s="8">
        <v>0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3</v>
      </c>
      <c r="CO378" s="8">
        <v>0</v>
      </c>
      <c r="CP378" s="8">
        <f t="shared" si="209"/>
        <v>0</v>
      </c>
      <c r="CQ378" s="8">
        <f t="shared" si="210"/>
        <v>417.55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3</v>
      </c>
      <c r="DD378" s="8" t="s">
        <v>3</v>
      </c>
      <c r="DE378" s="8" t="s">
        <v>3</v>
      </c>
      <c r="DF378" s="8" t="s">
        <v>3</v>
      </c>
      <c r="DG378" s="8" t="s">
        <v>3</v>
      </c>
      <c r="DH378" s="8" t="s">
        <v>3</v>
      </c>
      <c r="DI378" s="8" t="s">
        <v>3</v>
      </c>
      <c r="DJ378" s="8" t="s">
        <v>3</v>
      </c>
      <c r="DK378" s="8" t="s">
        <v>3</v>
      </c>
      <c r="DL378" s="8" t="s">
        <v>3</v>
      </c>
      <c r="DM378" s="8" t="s">
        <v>3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1010</v>
      </c>
      <c r="DV378" s="8" t="s">
        <v>351</v>
      </c>
      <c r="DW378" s="8" t="s">
        <v>351</v>
      </c>
      <c r="DX378" s="8">
        <v>1</v>
      </c>
      <c r="DY378" s="8"/>
      <c r="DZ378" s="8" t="s">
        <v>3</v>
      </c>
      <c r="EA378" s="8" t="s">
        <v>3</v>
      </c>
      <c r="EB378" s="8" t="s">
        <v>3</v>
      </c>
      <c r="EC378" s="8" t="s">
        <v>3</v>
      </c>
      <c r="ED378" s="8"/>
      <c r="EE378" s="8">
        <v>82815331</v>
      </c>
      <c r="EF378" s="8">
        <v>8</v>
      </c>
      <c r="EG378" s="8" t="s">
        <v>360</v>
      </c>
      <c r="EH378" s="8">
        <v>0</v>
      </c>
      <c r="EI378" s="8" t="s">
        <v>3</v>
      </c>
      <c r="EJ378" s="8">
        <v>1</v>
      </c>
      <c r="EK378" s="8">
        <v>1100</v>
      </c>
      <c r="EL378" s="8" t="s">
        <v>361</v>
      </c>
      <c r="EM378" s="8" t="s">
        <v>362</v>
      </c>
      <c r="EN378" s="8"/>
      <c r="EO378" s="8" t="s">
        <v>3</v>
      </c>
      <c r="EP378" s="8"/>
      <c r="EQ378" s="8">
        <v>132096</v>
      </c>
      <c r="ER378" s="8">
        <v>417.55</v>
      </c>
      <c r="ES378" s="8">
        <v>417.55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0</v>
      </c>
      <c r="FD378" s="8">
        <v>18</v>
      </c>
      <c r="FE378" s="8"/>
      <c r="FF378" s="8">
        <v>397.44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439</v>
      </c>
      <c r="GB378" s="8"/>
      <c r="GC378" s="8"/>
      <c r="GD378" s="8">
        <v>1</v>
      </c>
      <c r="GE378" s="8"/>
      <c r="GF378" s="8">
        <v>742238812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3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223</v>
      </c>
      <c r="HF378" s="8" t="s">
        <v>212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3</v>
      </c>
      <c r="HN378" s="8" t="s">
        <v>3</v>
      </c>
      <c r="HO378" s="8" t="s">
        <v>3</v>
      </c>
      <c r="HP378" s="8" t="s">
        <v>3</v>
      </c>
      <c r="HQ378" s="8" t="s">
        <v>3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55" x14ac:dyDescent="0.2">
      <c r="A379">
        <v>17</v>
      </c>
      <c r="B379">
        <v>1</v>
      </c>
      <c r="E379" t="s">
        <v>3</v>
      </c>
      <c r="F379" t="s">
        <v>320</v>
      </c>
      <c r="G379" t="s">
        <v>438</v>
      </c>
      <c r="H379" t="s">
        <v>351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f t="shared" si="188"/>
        <v>0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-1</v>
      </c>
      <c r="AB379">
        <f t="shared" si="200"/>
        <v>417.55</v>
      </c>
      <c r="AC379">
        <f t="shared" si="201"/>
        <v>417.55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417.55</v>
      </c>
      <c r="AL379">
        <v>417.55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3</v>
      </c>
      <c r="BI379">
        <v>1</v>
      </c>
      <c r="BJ379" t="s">
        <v>3</v>
      </c>
      <c r="BM379">
        <v>1100</v>
      </c>
      <c r="BN379">
        <v>0</v>
      </c>
      <c r="BO379" t="s">
        <v>3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0</v>
      </c>
      <c r="CA379">
        <v>0</v>
      </c>
      <c r="CB379" t="s">
        <v>3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3</v>
      </c>
      <c r="CO379">
        <v>0</v>
      </c>
      <c r="CP379">
        <f t="shared" si="209"/>
        <v>0</v>
      </c>
      <c r="CQ379">
        <f t="shared" si="210"/>
        <v>417.55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1010</v>
      </c>
      <c r="DV379" t="s">
        <v>351</v>
      </c>
      <c r="DW379" t="s">
        <v>351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82815331</v>
      </c>
      <c r="EF379">
        <v>8</v>
      </c>
      <c r="EG379" t="s">
        <v>360</v>
      </c>
      <c r="EH379">
        <v>0</v>
      </c>
      <c r="EI379" t="s">
        <v>3</v>
      </c>
      <c r="EJ379">
        <v>1</v>
      </c>
      <c r="EK379">
        <v>1100</v>
      </c>
      <c r="EL379" t="s">
        <v>361</v>
      </c>
      <c r="EM379" t="s">
        <v>362</v>
      </c>
      <c r="EO379" t="s">
        <v>3</v>
      </c>
      <c r="EQ379">
        <v>132096</v>
      </c>
      <c r="ER379">
        <v>417.55</v>
      </c>
      <c r="ES379">
        <v>417.55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0</v>
      </c>
      <c r="FD379">
        <v>18</v>
      </c>
      <c r="FF379">
        <v>397.44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439</v>
      </c>
      <c r="GD379">
        <v>1</v>
      </c>
      <c r="GF379">
        <v>742238812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3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223</v>
      </c>
      <c r="HF379" t="s">
        <v>212</v>
      </c>
      <c r="HG379">
        <f t="shared" si="228"/>
        <v>0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8">
        <v>17</v>
      </c>
      <c r="B380" s="8">
        <v>1</v>
      </c>
      <c r="C380" s="8"/>
      <c r="D380" s="8"/>
      <c r="E380" s="8" t="s">
        <v>3</v>
      </c>
      <c r="F380" s="8" t="s">
        <v>320</v>
      </c>
      <c r="G380" s="8" t="s">
        <v>440</v>
      </c>
      <c r="H380" s="8" t="s">
        <v>351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f t="shared" si="188"/>
        <v>0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-1</v>
      </c>
      <c r="AB380" s="8">
        <f t="shared" si="200"/>
        <v>341.64</v>
      </c>
      <c r="AC380" s="8">
        <f t="shared" si="201"/>
        <v>341.64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341.64</v>
      </c>
      <c r="AL380" s="8">
        <v>341.64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3</v>
      </c>
      <c r="BE380" s="8" t="s">
        <v>3</v>
      </c>
      <c r="BF380" s="8" t="s">
        <v>3</v>
      </c>
      <c r="BG380" s="8" t="s">
        <v>3</v>
      </c>
      <c r="BH380" s="8">
        <v>3</v>
      </c>
      <c r="BI380" s="8">
        <v>1</v>
      </c>
      <c r="BJ380" s="8" t="s">
        <v>3</v>
      </c>
      <c r="BK380" s="8"/>
      <c r="BL380" s="8"/>
      <c r="BM380" s="8">
        <v>1100</v>
      </c>
      <c r="BN380" s="8">
        <v>0</v>
      </c>
      <c r="BO380" s="8" t="s">
        <v>3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3</v>
      </c>
      <c r="BZ380" s="8">
        <v>0</v>
      </c>
      <c r="CA380" s="8">
        <v>0</v>
      </c>
      <c r="CB380" s="8" t="s">
        <v>3</v>
      </c>
      <c r="CC380" s="8"/>
      <c r="CD380" s="8"/>
      <c r="CE380" s="8">
        <v>0</v>
      </c>
      <c r="CF380" s="8">
        <v>0</v>
      </c>
      <c r="CG380" s="8">
        <v>0</v>
      </c>
      <c r="CH380" s="8">
        <v>0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3</v>
      </c>
      <c r="CO380" s="8">
        <v>0</v>
      </c>
      <c r="CP380" s="8">
        <f t="shared" si="209"/>
        <v>0</v>
      </c>
      <c r="CQ380" s="8">
        <f t="shared" si="210"/>
        <v>341.64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3</v>
      </c>
      <c r="DD380" s="8" t="s">
        <v>3</v>
      </c>
      <c r="DE380" s="8" t="s">
        <v>3</v>
      </c>
      <c r="DF380" s="8" t="s">
        <v>3</v>
      </c>
      <c r="DG380" s="8" t="s">
        <v>3</v>
      </c>
      <c r="DH380" s="8" t="s">
        <v>3</v>
      </c>
      <c r="DI380" s="8" t="s">
        <v>3</v>
      </c>
      <c r="DJ380" s="8" t="s">
        <v>3</v>
      </c>
      <c r="DK380" s="8" t="s">
        <v>3</v>
      </c>
      <c r="DL380" s="8" t="s">
        <v>3</v>
      </c>
      <c r="DM380" s="8" t="s">
        <v>3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1010</v>
      </c>
      <c r="DV380" s="8" t="s">
        <v>351</v>
      </c>
      <c r="DW380" s="8" t="s">
        <v>351</v>
      </c>
      <c r="DX380" s="8">
        <v>1</v>
      </c>
      <c r="DY380" s="8"/>
      <c r="DZ380" s="8" t="s">
        <v>3</v>
      </c>
      <c r="EA380" s="8" t="s">
        <v>3</v>
      </c>
      <c r="EB380" s="8" t="s">
        <v>3</v>
      </c>
      <c r="EC380" s="8" t="s">
        <v>3</v>
      </c>
      <c r="ED380" s="8"/>
      <c r="EE380" s="8">
        <v>82815331</v>
      </c>
      <c r="EF380" s="8">
        <v>8</v>
      </c>
      <c r="EG380" s="8" t="s">
        <v>360</v>
      </c>
      <c r="EH380" s="8">
        <v>0</v>
      </c>
      <c r="EI380" s="8" t="s">
        <v>3</v>
      </c>
      <c r="EJ380" s="8">
        <v>1</v>
      </c>
      <c r="EK380" s="8">
        <v>1100</v>
      </c>
      <c r="EL380" s="8" t="s">
        <v>361</v>
      </c>
      <c r="EM380" s="8" t="s">
        <v>362</v>
      </c>
      <c r="EN380" s="8"/>
      <c r="EO380" s="8" t="s">
        <v>3</v>
      </c>
      <c r="EP380" s="8"/>
      <c r="EQ380" s="8">
        <v>132096</v>
      </c>
      <c r="ER380" s="8">
        <v>341.64</v>
      </c>
      <c r="ES380" s="8">
        <v>341.64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0</v>
      </c>
      <c r="FD380" s="8">
        <v>18</v>
      </c>
      <c r="FE380" s="8"/>
      <c r="FF380" s="8">
        <v>325.18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441</v>
      </c>
      <c r="GB380" s="8"/>
      <c r="GC380" s="8"/>
      <c r="GD380" s="8">
        <v>1</v>
      </c>
      <c r="GE380" s="8"/>
      <c r="GF380" s="8">
        <v>1833944779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3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223</v>
      </c>
      <c r="HF380" s="8" t="s">
        <v>212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3</v>
      </c>
      <c r="HN380" s="8" t="s">
        <v>3</v>
      </c>
      <c r="HO380" s="8" t="s">
        <v>3</v>
      </c>
      <c r="HP380" s="8" t="s">
        <v>3</v>
      </c>
      <c r="HQ380" s="8" t="s">
        <v>3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55" x14ac:dyDescent="0.2">
      <c r="A381">
        <v>17</v>
      </c>
      <c r="B381">
        <v>1</v>
      </c>
      <c r="E381" t="s">
        <v>3</v>
      </c>
      <c r="F381" t="s">
        <v>320</v>
      </c>
      <c r="G381" t="s">
        <v>440</v>
      </c>
      <c r="H381" t="s">
        <v>351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f t="shared" si="188"/>
        <v>0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-1</v>
      </c>
      <c r="AB381">
        <f t="shared" si="200"/>
        <v>341.64</v>
      </c>
      <c r="AC381">
        <f t="shared" si="201"/>
        <v>341.64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341.64</v>
      </c>
      <c r="AL381">
        <v>341.64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3</v>
      </c>
      <c r="CO381">
        <v>0</v>
      </c>
      <c r="CP381">
        <f t="shared" si="209"/>
        <v>0</v>
      </c>
      <c r="CQ381">
        <f t="shared" si="210"/>
        <v>341.64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351</v>
      </c>
      <c r="DW381" t="s">
        <v>351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82815331</v>
      </c>
      <c r="EF381">
        <v>8</v>
      </c>
      <c r="EG381" t="s">
        <v>360</v>
      </c>
      <c r="EH381">
        <v>0</v>
      </c>
      <c r="EI381" t="s">
        <v>3</v>
      </c>
      <c r="EJ381">
        <v>1</v>
      </c>
      <c r="EK381">
        <v>1100</v>
      </c>
      <c r="EL381" t="s">
        <v>361</v>
      </c>
      <c r="EM381" t="s">
        <v>362</v>
      </c>
      <c r="EO381" t="s">
        <v>3</v>
      </c>
      <c r="EQ381">
        <v>132096</v>
      </c>
      <c r="ER381">
        <v>341.64</v>
      </c>
      <c r="ES381">
        <v>341.64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0</v>
      </c>
      <c r="FD381">
        <v>18</v>
      </c>
      <c r="FF381">
        <v>325.18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441</v>
      </c>
      <c r="GD381">
        <v>1</v>
      </c>
      <c r="GF381">
        <v>1833944779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3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223</v>
      </c>
      <c r="HF381" t="s">
        <v>212</v>
      </c>
      <c r="HG381">
        <f t="shared" si="228"/>
        <v>0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8">
        <v>17</v>
      </c>
      <c r="B382" s="8">
        <v>1</v>
      </c>
      <c r="C382" s="8"/>
      <c r="D382" s="8"/>
      <c r="E382" s="8" t="s">
        <v>3</v>
      </c>
      <c r="F382" s="8" t="s">
        <v>320</v>
      </c>
      <c r="G382" s="8" t="s">
        <v>442</v>
      </c>
      <c r="H382" s="8" t="s">
        <v>351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f t="shared" si="188"/>
        <v>0</v>
      </c>
      <c r="O382" s="8">
        <f t="shared" si="189"/>
        <v>0</v>
      </c>
      <c r="P382" s="8">
        <f t="shared" si="190"/>
        <v>0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-1</v>
      </c>
      <c r="AB382" s="8">
        <f t="shared" si="200"/>
        <v>1304.44</v>
      </c>
      <c r="AC382" s="8">
        <f t="shared" si="201"/>
        <v>1304.44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1304.44</v>
      </c>
      <c r="AL382" s="8">
        <v>1304.44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3</v>
      </c>
      <c r="BE382" s="8" t="s">
        <v>3</v>
      </c>
      <c r="BF382" s="8" t="s">
        <v>3</v>
      </c>
      <c r="BG382" s="8" t="s">
        <v>3</v>
      </c>
      <c r="BH382" s="8">
        <v>3</v>
      </c>
      <c r="BI382" s="8">
        <v>1</v>
      </c>
      <c r="BJ382" s="8" t="s">
        <v>3</v>
      </c>
      <c r="BK382" s="8"/>
      <c r="BL382" s="8"/>
      <c r="BM382" s="8">
        <v>1100</v>
      </c>
      <c r="BN382" s="8">
        <v>0</v>
      </c>
      <c r="BO382" s="8" t="s">
        <v>3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3</v>
      </c>
      <c r="BZ382" s="8">
        <v>0</v>
      </c>
      <c r="CA382" s="8">
        <v>0</v>
      </c>
      <c r="CB382" s="8" t="s">
        <v>3</v>
      </c>
      <c r="CC382" s="8"/>
      <c r="CD382" s="8"/>
      <c r="CE382" s="8">
        <v>0</v>
      </c>
      <c r="CF382" s="8">
        <v>0</v>
      </c>
      <c r="CG382" s="8">
        <v>0</v>
      </c>
      <c r="CH382" s="8">
        <v>0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3</v>
      </c>
      <c r="CO382" s="8">
        <v>0</v>
      </c>
      <c r="CP382" s="8">
        <f t="shared" si="209"/>
        <v>0</v>
      </c>
      <c r="CQ382" s="8">
        <f t="shared" si="210"/>
        <v>1304.44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3</v>
      </c>
      <c r="DD382" s="8" t="s">
        <v>3</v>
      </c>
      <c r="DE382" s="8" t="s">
        <v>3</v>
      </c>
      <c r="DF382" s="8" t="s">
        <v>3</v>
      </c>
      <c r="DG382" s="8" t="s">
        <v>3</v>
      </c>
      <c r="DH382" s="8" t="s">
        <v>3</v>
      </c>
      <c r="DI382" s="8" t="s">
        <v>3</v>
      </c>
      <c r="DJ382" s="8" t="s">
        <v>3</v>
      </c>
      <c r="DK382" s="8" t="s">
        <v>3</v>
      </c>
      <c r="DL382" s="8" t="s">
        <v>3</v>
      </c>
      <c r="DM382" s="8" t="s">
        <v>3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1010</v>
      </c>
      <c r="DV382" s="8" t="s">
        <v>351</v>
      </c>
      <c r="DW382" s="8" t="s">
        <v>351</v>
      </c>
      <c r="DX382" s="8">
        <v>1</v>
      </c>
      <c r="DY382" s="8"/>
      <c r="DZ382" s="8" t="s">
        <v>3</v>
      </c>
      <c r="EA382" s="8" t="s">
        <v>3</v>
      </c>
      <c r="EB382" s="8" t="s">
        <v>3</v>
      </c>
      <c r="EC382" s="8" t="s">
        <v>3</v>
      </c>
      <c r="ED382" s="8"/>
      <c r="EE382" s="8">
        <v>82815331</v>
      </c>
      <c r="EF382" s="8">
        <v>8</v>
      </c>
      <c r="EG382" s="8" t="s">
        <v>360</v>
      </c>
      <c r="EH382" s="8">
        <v>0</v>
      </c>
      <c r="EI382" s="8" t="s">
        <v>3</v>
      </c>
      <c r="EJ382" s="8">
        <v>1</v>
      </c>
      <c r="EK382" s="8">
        <v>1100</v>
      </c>
      <c r="EL382" s="8" t="s">
        <v>361</v>
      </c>
      <c r="EM382" s="8" t="s">
        <v>362</v>
      </c>
      <c r="EN382" s="8"/>
      <c r="EO382" s="8" t="s">
        <v>3</v>
      </c>
      <c r="EP382" s="8"/>
      <c r="EQ382" s="8">
        <v>132096</v>
      </c>
      <c r="ER382" s="8">
        <v>1304.44</v>
      </c>
      <c r="ES382" s="8">
        <v>1304.44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0</v>
      </c>
      <c r="FD382" s="8">
        <v>18</v>
      </c>
      <c r="FE382" s="8"/>
      <c r="FF382" s="8">
        <v>1241.6099999999999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443</v>
      </c>
      <c r="GB382" s="8"/>
      <c r="GC382" s="8"/>
      <c r="GD382" s="8">
        <v>1</v>
      </c>
      <c r="GE382" s="8"/>
      <c r="GF382" s="8">
        <v>919867039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0</v>
      </c>
      <c r="GN382" s="8">
        <f t="shared" si="222"/>
        <v>0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3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223</v>
      </c>
      <c r="HF382" s="8" t="s">
        <v>212</v>
      </c>
      <c r="HG382" s="8">
        <f t="shared" si="228"/>
        <v>0</v>
      </c>
      <c r="HH382" s="8"/>
      <c r="HI382" s="8"/>
      <c r="HJ382" s="8"/>
      <c r="HK382" s="8"/>
      <c r="HL382" s="8"/>
      <c r="HM382" s="8" t="s">
        <v>3</v>
      </c>
      <c r="HN382" s="8" t="s">
        <v>3</v>
      </c>
      <c r="HO382" s="8" t="s">
        <v>3</v>
      </c>
      <c r="HP382" s="8" t="s">
        <v>3</v>
      </c>
      <c r="HQ382" s="8" t="s">
        <v>3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55" x14ac:dyDescent="0.2">
      <c r="A383">
        <v>17</v>
      </c>
      <c r="B383">
        <v>1</v>
      </c>
      <c r="E383" t="s">
        <v>3</v>
      </c>
      <c r="F383" t="s">
        <v>320</v>
      </c>
      <c r="G383" t="s">
        <v>442</v>
      </c>
      <c r="H383" t="s">
        <v>351</v>
      </c>
      <c r="I383">
        <v>0</v>
      </c>
      <c r="J383">
        <v>0</v>
      </c>
      <c r="K383">
        <v>0</v>
      </c>
      <c r="L383">
        <v>0</v>
      </c>
      <c r="M383">
        <v>0</v>
      </c>
      <c r="N383">
        <f t="shared" si="188"/>
        <v>0</v>
      </c>
      <c r="O383">
        <f t="shared" si="189"/>
        <v>0</v>
      </c>
      <c r="P383">
        <f t="shared" si="190"/>
        <v>0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-1</v>
      </c>
      <c r="AB383">
        <f t="shared" si="200"/>
        <v>1304.44</v>
      </c>
      <c r="AC383">
        <f t="shared" si="201"/>
        <v>1304.44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1304.44</v>
      </c>
      <c r="AL383">
        <v>1304.44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</v>
      </c>
      <c r="BM383">
        <v>1100</v>
      </c>
      <c r="BN383">
        <v>0</v>
      </c>
      <c r="BO383" t="s">
        <v>3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3</v>
      </c>
      <c r="CO383">
        <v>0</v>
      </c>
      <c r="CP383">
        <f t="shared" si="209"/>
        <v>0</v>
      </c>
      <c r="CQ383">
        <f t="shared" si="210"/>
        <v>1304.44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1010</v>
      </c>
      <c r="DV383" t="s">
        <v>351</v>
      </c>
      <c r="DW383" t="s">
        <v>351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82815331</v>
      </c>
      <c r="EF383">
        <v>8</v>
      </c>
      <c r="EG383" t="s">
        <v>360</v>
      </c>
      <c r="EH383">
        <v>0</v>
      </c>
      <c r="EI383" t="s">
        <v>3</v>
      </c>
      <c r="EJ383">
        <v>1</v>
      </c>
      <c r="EK383">
        <v>1100</v>
      </c>
      <c r="EL383" t="s">
        <v>361</v>
      </c>
      <c r="EM383" t="s">
        <v>362</v>
      </c>
      <c r="EO383" t="s">
        <v>3</v>
      </c>
      <c r="EQ383">
        <v>132096</v>
      </c>
      <c r="ER383">
        <v>1304.44</v>
      </c>
      <c r="ES383">
        <v>1304.44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0</v>
      </c>
      <c r="FD383">
        <v>18</v>
      </c>
      <c r="FF383">
        <v>1241.6099999999999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443</v>
      </c>
      <c r="GD383">
        <v>1</v>
      </c>
      <c r="GF383">
        <v>919867039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0</v>
      </c>
      <c r="GN383">
        <f t="shared" si="222"/>
        <v>0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3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223</v>
      </c>
      <c r="HF383" t="s">
        <v>212</v>
      </c>
      <c r="HG383">
        <f t="shared" si="228"/>
        <v>0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8">
        <v>17</v>
      </c>
      <c r="B384" s="8">
        <v>1</v>
      </c>
      <c r="C384" s="8"/>
      <c r="D384" s="8"/>
      <c r="E384" s="8" t="s">
        <v>3</v>
      </c>
      <c r="F384" s="8" t="s">
        <v>320</v>
      </c>
      <c r="G384" s="8" t="s">
        <v>444</v>
      </c>
      <c r="H384" s="8" t="s">
        <v>351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ref="N384:N397" si="229">ROUND(L384-M384,4)</f>
        <v>0</v>
      </c>
      <c r="O384" s="8">
        <f t="shared" ref="O384:O397" si="230">ROUND(CP384,2)</f>
        <v>0</v>
      </c>
      <c r="P384" s="8">
        <f t="shared" ref="P384:P397" si="231">ROUND(CQ384*I384,2)</f>
        <v>0</v>
      </c>
      <c r="Q384" s="8">
        <f t="shared" ref="Q384:Q397" si="232">ROUND(CR384*I384,2)</f>
        <v>0</v>
      </c>
      <c r="R384" s="8">
        <f t="shared" ref="R384:R397" si="233">ROUND(CS384*I384,2)</f>
        <v>0</v>
      </c>
      <c r="S384" s="8">
        <f t="shared" ref="S384:S397" si="234">ROUND(CT384*I384,2)</f>
        <v>0</v>
      </c>
      <c r="T384" s="8">
        <f t="shared" ref="T384:T397" si="235">ROUND(CU384*I384,2)</f>
        <v>0</v>
      </c>
      <c r="U384" s="8">
        <f t="shared" ref="U384:U397" si="236">ROUND(CV384*I384,7)</f>
        <v>0</v>
      </c>
      <c r="V384" s="8">
        <f t="shared" ref="V384:V397" si="237">ROUND(CW384*I384,7)</f>
        <v>0</v>
      </c>
      <c r="W384" s="8">
        <f t="shared" ref="W384:W397" si="238">ROUND(CX384*I384,2)</f>
        <v>0</v>
      </c>
      <c r="X384" s="8">
        <f t="shared" ref="X384:X397" si="239">ROUND(CY384,2)</f>
        <v>0</v>
      </c>
      <c r="Y384" s="8">
        <f t="shared" ref="Y384:Y397" si="240">ROUND(CZ384,2)</f>
        <v>0</v>
      </c>
      <c r="Z384" s="8"/>
      <c r="AA384" s="8">
        <v>-1</v>
      </c>
      <c r="AB384" s="8">
        <f t="shared" ref="AB384:AB397" si="241">ROUND((AC384+AD384+AF384),6)</f>
        <v>792.14</v>
      </c>
      <c r="AC384" s="8">
        <f t="shared" ref="AC384:AC397" si="242">ROUND((ES384),6)</f>
        <v>792.14</v>
      </c>
      <c r="AD384" s="8">
        <f t="shared" ref="AD384:AD397" si="243">ROUND((((ET384)-(EU384))+AE384),6)</f>
        <v>0</v>
      </c>
      <c r="AE384" s="8">
        <f t="shared" ref="AE384:AE397" si="244">ROUND((EU384),6)</f>
        <v>0</v>
      </c>
      <c r="AF384" s="8">
        <f t="shared" ref="AF384:AF397" si="245">ROUND((EV384),6)</f>
        <v>0</v>
      </c>
      <c r="AG384" s="8">
        <f t="shared" ref="AG384:AG397" si="246">ROUND((AP384),6)</f>
        <v>0</v>
      </c>
      <c r="AH384" s="8">
        <f t="shared" ref="AH384:AH397" si="247">(EW384)</f>
        <v>0</v>
      </c>
      <c r="AI384" s="8">
        <f t="shared" ref="AI384:AI397" si="248">(EX384)</f>
        <v>0</v>
      </c>
      <c r="AJ384" s="8">
        <f t="shared" ref="AJ384:AJ397" si="249">(AS384)</f>
        <v>0</v>
      </c>
      <c r="AK384" s="8">
        <v>792.14</v>
      </c>
      <c r="AL384" s="8">
        <v>792.14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3</v>
      </c>
      <c r="BE384" s="8" t="s">
        <v>3</v>
      </c>
      <c r="BF384" s="8" t="s">
        <v>3</v>
      </c>
      <c r="BG384" s="8" t="s">
        <v>3</v>
      </c>
      <c r="BH384" s="8">
        <v>3</v>
      </c>
      <c r="BI384" s="8">
        <v>1</v>
      </c>
      <c r="BJ384" s="8" t="s">
        <v>3</v>
      </c>
      <c r="BK384" s="8"/>
      <c r="BL384" s="8"/>
      <c r="BM384" s="8">
        <v>1100</v>
      </c>
      <c r="BN384" s="8">
        <v>0</v>
      </c>
      <c r="BO384" s="8" t="s">
        <v>3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3</v>
      </c>
      <c r="BZ384" s="8">
        <v>0</v>
      </c>
      <c r="CA384" s="8">
        <v>0</v>
      </c>
      <c r="CB384" s="8" t="s">
        <v>3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3</v>
      </c>
      <c r="CO384" s="8">
        <v>0</v>
      </c>
      <c r="CP384" s="8">
        <f t="shared" ref="CP384:CP397" si="250">(P384+Q384+S384+R384)</f>
        <v>0</v>
      </c>
      <c r="CQ384" s="8">
        <f t="shared" ref="CQ384:CQ397" si="251">ROUND(AL384,2)</f>
        <v>792.14</v>
      </c>
      <c r="CR384" s="8">
        <f t="shared" ref="CR384:CR397" si="252">ROUND(AM384,2)</f>
        <v>0</v>
      </c>
      <c r="CS384" s="8">
        <f t="shared" ref="CS384:CS397" si="253">ROUND(AN384*BS384,2)</f>
        <v>0</v>
      </c>
      <c r="CT384" s="8">
        <f t="shared" ref="CT384:CT397" si="254">ROUND(AO384*BA384,2)</f>
        <v>0</v>
      </c>
      <c r="CU384" s="8">
        <f t="shared" ref="CU384:CU397" si="255">AG384</f>
        <v>0</v>
      </c>
      <c r="CV384" s="8">
        <f t="shared" ref="CV384:CV397" si="256">AH384</f>
        <v>0</v>
      </c>
      <c r="CW384" s="8">
        <f t="shared" ref="CW384:CW397" si="257">AI384</f>
        <v>0</v>
      </c>
      <c r="CX384" s="8">
        <f t="shared" ref="CX384:CX397" si="258">AJ384</f>
        <v>0</v>
      </c>
      <c r="CY384" s="8">
        <f t="shared" ref="CY384:CY397" si="259">(((S384+R384)*AT384)/100)</f>
        <v>0</v>
      </c>
      <c r="CZ384" s="8">
        <f t="shared" ref="CZ384:CZ397" si="260">(((S384+R384)*AU384)/100)</f>
        <v>0</v>
      </c>
      <c r="DA384" s="8"/>
      <c r="DB384" s="8"/>
      <c r="DC384" s="8" t="s">
        <v>3</v>
      </c>
      <c r="DD384" s="8" t="s">
        <v>3</v>
      </c>
      <c r="DE384" s="8" t="s">
        <v>3</v>
      </c>
      <c r="DF384" s="8" t="s">
        <v>3</v>
      </c>
      <c r="DG384" s="8" t="s">
        <v>3</v>
      </c>
      <c r="DH384" s="8" t="s">
        <v>3</v>
      </c>
      <c r="DI384" s="8" t="s">
        <v>3</v>
      </c>
      <c r="DJ384" s="8" t="s">
        <v>3</v>
      </c>
      <c r="DK384" s="8" t="s">
        <v>3</v>
      </c>
      <c r="DL384" s="8" t="s">
        <v>3</v>
      </c>
      <c r="DM384" s="8" t="s">
        <v>3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351</v>
      </c>
      <c r="DW384" s="8" t="s">
        <v>351</v>
      </c>
      <c r="DX384" s="8">
        <v>1</v>
      </c>
      <c r="DY384" s="8"/>
      <c r="DZ384" s="8" t="s">
        <v>3</v>
      </c>
      <c r="EA384" s="8" t="s">
        <v>3</v>
      </c>
      <c r="EB384" s="8" t="s">
        <v>3</v>
      </c>
      <c r="EC384" s="8" t="s">
        <v>3</v>
      </c>
      <c r="ED384" s="8"/>
      <c r="EE384" s="8">
        <v>82815331</v>
      </c>
      <c r="EF384" s="8">
        <v>8</v>
      </c>
      <c r="EG384" s="8" t="s">
        <v>360</v>
      </c>
      <c r="EH384" s="8">
        <v>0</v>
      </c>
      <c r="EI384" s="8" t="s">
        <v>3</v>
      </c>
      <c r="EJ384" s="8">
        <v>1</v>
      </c>
      <c r="EK384" s="8">
        <v>1100</v>
      </c>
      <c r="EL384" s="8" t="s">
        <v>361</v>
      </c>
      <c r="EM384" s="8" t="s">
        <v>362</v>
      </c>
      <c r="EN384" s="8"/>
      <c r="EO384" s="8" t="s">
        <v>3</v>
      </c>
      <c r="EP384" s="8"/>
      <c r="EQ384" s="8">
        <v>132096</v>
      </c>
      <c r="ER384" s="8">
        <v>792.14</v>
      </c>
      <c r="ES384" s="8">
        <v>792.14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753.99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445</v>
      </c>
      <c r="GB384" s="8"/>
      <c r="GC384" s="8"/>
      <c r="GD384" s="8">
        <v>1</v>
      </c>
      <c r="GE384" s="8"/>
      <c r="GF384" s="8">
        <v>-954271782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ref="GL384:GL397" si="261">ROUND(IF(AND(BH384=3,BI384=3,FS384&lt;&gt;0),P384,0),2)</f>
        <v>0</v>
      </c>
      <c r="GM384" s="8">
        <f t="shared" ref="GM384:GM397" si="262">ROUND(O384+X384+Y384,2)+GX384</f>
        <v>0</v>
      </c>
      <c r="GN384" s="8">
        <f t="shared" ref="GN384:GN397" si="263">IF(OR(BI384=0,BI384=1),GM384-GX384,0)</f>
        <v>0</v>
      </c>
      <c r="GO384" s="8">
        <f t="shared" ref="GO384:GO397" si="264">IF(BI384=2,GM384-GX384,0)</f>
        <v>0</v>
      </c>
      <c r="GP384" s="8">
        <f t="shared" ref="GP384:GP397" si="265">IF(BI384=4,GM384-GX384,0)</f>
        <v>0</v>
      </c>
      <c r="GQ384" s="8"/>
      <c r="GR384" s="8">
        <v>1</v>
      </c>
      <c r="GS384" s="8">
        <v>1</v>
      </c>
      <c r="GT384" s="8">
        <v>0</v>
      </c>
      <c r="GU384" s="8" t="s">
        <v>3</v>
      </c>
      <c r="GV384" s="8">
        <f t="shared" ref="GV384:GV397" si="266">ROUND((GT384),6)</f>
        <v>0</v>
      </c>
      <c r="GW384" s="8">
        <v>1</v>
      </c>
      <c r="GX384" s="8">
        <f t="shared" ref="GX384:GX397" si="267">ROUND(HC384*I384,2)</f>
        <v>0</v>
      </c>
      <c r="GY384" s="8"/>
      <c r="GZ384" s="8"/>
      <c r="HA384" s="8">
        <v>0</v>
      </c>
      <c r="HB384" s="8">
        <v>0</v>
      </c>
      <c r="HC384" s="8">
        <f t="shared" ref="HC384:HC397" si="268">GV384*GW384</f>
        <v>0</v>
      </c>
      <c r="HD384" s="8"/>
      <c r="HE384" s="8" t="s">
        <v>223</v>
      </c>
      <c r="HF384" s="8" t="s">
        <v>212</v>
      </c>
      <c r="HG384" s="8">
        <f t="shared" ref="HG384:HG397" si="269">ROUND(ROUND(AL384,2)*I384,2)</f>
        <v>0</v>
      </c>
      <c r="HH384" s="8"/>
      <c r="HI384" s="8"/>
      <c r="HJ384" s="8"/>
      <c r="HK384" s="8"/>
      <c r="HL384" s="8"/>
      <c r="HM384" s="8" t="s">
        <v>3</v>
      </c>
      <c r="HN384" s="8" t="s">
        <v>3</v>
      </c>
      <c r="HO384" s="8" t="s">
        <v>3</v>
      </c>
      <c r="HP384" s="8" t="s">
        <v>3</v>
      </c>
      <c r="HQ384" s="8" t="s">
        <v>3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55" x14ac:dyDescent="0.2">
      <c r="A385">
        <v>17</v>
      </c>
      <c r="B385">
        <v>1</v>
      </c>
      <c r="E385" t="s">
        <v>3</v>
      </c>
      <c r="F385" t="s">
        <v>320</v>
      </c>
      <c r="G385" t="s">
        <v>444</v>
      </c>
      <c r="H385" t="s">
        <v>351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229"/>
        <v>0</v>
      </c>
      <c r="O385">
        <f t="shared" si="230"/>
        <v>0</v>
      </c>
      <c r="P385">
        <f t="shared" si="231"/>
        <v>0</v>
      </c>
      <c r="Q385">
        <f t="shared" si="232"/>
        <v>0</v>
      </c>
      <c r="R385">
        <f t="shared" si="233"/>
        <v>0</v>
      </c>
      <c r="S385">
        <f t="shared" si="234"/>
        <v>0</v>
      </c>
      <c r="T385">
        <f t="shared" si="235"/>
        <v>0</v>
      </c>
      <c r="U385">
        <f t="shared" si="236"/>
        <v>0</v>
      </c>
      <c r="V385">
        <f t="shared" si="237"/>
        <v>0</v>
      </c>
      <c r="W385">
        <f t="shared" si="238"/>
        <v>0</v>
      </c>
      <c r="X385">
        <f t="shared" si="239"/>
        <v>0</v>
      </c>
      <c r="Y385">
        <f t="shared" si="240"/>
        <v>0</v>
      </c>
      <c r="AA385">
        <v>-1</v>
      </c>
      <c r="AB385">
        <f t="shared" si="241"/>
        <v>792.14</v>
      </c>
      <c r="AC385">
        <f t="shared" si="242"/>
        <v>792.14</v>
      </c>
      <c r="AD385">
        <f t="shared" si="243"/>
        <v>0</v>
      </c>
      <c r="AE385">
        <f t="shared" si="244"/>
        <v>0</v>
      </c>
      <c r="AF385">
        <f t="shared" si="245"/>
        <v>0</v>
      </c>
      <c r="AG385">
        <f t="shared" si="246"/>
        <v>0</v>
      </c>
      <c r="AH385">
        <f t="shared" si="247"/>
        <v>0</v>
      </c>
      <c r="AI385">
        <f t="shared" si="248"/>
        <v>0</v>
      </c>
      <c r="AJ385">
        <f t="shared" si="249"/>
        <v>0</v>
      </c>
      <c r="AK385">
        <v>792.14</v>
      </c>
      <c r="AL385">
        <v>792.14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3</v>
      </c>
      <c r="CO385">
        <v>0</v>
      </c>
      <c r="CP385">
        <f t="shared" si="250"/>
        <v>0</v>
      </c>
      <c r="CQ385">
        <f t="shared" si="251"/>
        <v>792.14</v>
      </c>
      <c r="CR385">
        <f t="shared" si="252"/>
        <v>0</v>
      </c>
      <c r="CS385">
        <f t="shared" si="253"/>
        <v>0</v>
      </c>
      <c r="CT385">
        <f t="shared" si="254"/>
        <v>0</v>
      </c>
      <c r="CU385">
        <f t="shared" si="255"/>
        <v>0</v>
      </c>
      <c r="CV385">
        <f t="shared" si="256"/>
        <v>0</v>
      </c>
      <c r="CW385">
        <f t="shared" si="257"/>
        <v>0</v>
      </c>
      <c r="CX385">
        <f t="shared" si="258"/>
        <v>0</v>
      </c>
      <c r="CY385">
        <f t="shared" si="259"/>
        <v>0</v>
      </c>
      <c r="CZ385">
        <f t="shared" si="26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351</v>
      </c>
      <c r="DW385" t="s">
        <v>351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82815331</v>
      </c>
      <c r="EF385">
        <v>8</v>
      </c>
      <c r="EG385" t="s">
        <v>360</v>
      </c>
      <c r="EH385">
        <v>0</v>
      </c>
      <c r="EI385" t="s">
        <v>3</v>
      </c>
      <c r="EJ385">
        <v>1</v>
      </c>
      <c r="EK385">
        <v>1100</v>
      </c>
      <c r="EL385" t="s">
        <v>361</v>
      </c>
      <c r="EM385" t="s">
        <v>362</v>
      </c>
      <c r="EO385" t="s">
        <v>3</v>
      </c>
      <c r="EQ385">
        <v>132096</v>
      </c>
      <c r="ER385">
        <v>792.14</v>
      </c>
      <c r="ES385">
        <v>792.14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753.99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445</v>
      </c>
      <c r="GD385">
        <v>1</v>
      </c>
      <c r="GF385">
        <v>-954271782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61"/>
        <v>0</v>
      </c>
      <c r="GM385">
        <f t="shared" si="262"/>
        <v>0</v>
      </c>
      <c r="GN385">
        <f t="shared" si="263"/>
        <v>0</v>
      </c>
      <c r="GO385">
        <f t="shared" si="264"/>
        <v>0</v>
      </c>
      <c r="GP385">
        <f t="shared" si="265"/>
        <v>0</v>
      </c>
      <c r="GR385">
        <v>1</v>
      </c>
      <c r="GS385">
        <v>1</v>
      </c>
      <c r="GT385">
        <v>0</v>
      </c>
      <c r="GU385" t="s">
        <v>3</v>
      </c>
      <c r="GV385">
        <f t="shared" si="266"/>
        <v>0</v>
      </c>
      <c r="GW385">
        <v>1</v>
      </c>
      <c r="GX385">
        <f t="shared" si="267"/>
        <v>0</v>
      </c>
      <c r="HA385">
        <v>0</v>
      </c>
      <c r="HB385">
        <v>0</v>
      </c>
      <c r="HC385">
        <f t="shared" si="268"/>
        <v>0</v>
      </c>
      <c r="HE385" t="s">
        <v>223</v>
      </c>
      <c r="HF385" t="s">
        <v>212</v>
      </c>
      <c r="HG385">
        <f t="shared" si="269"/>
        <v>0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8">
        <v>17</v>
      </c>
      <c r="B386" s="8">
        <v>1</v>
      </c>
      <c r="C386" s="8"/>
      <c r="D386" s="8"/>
      <c r="E386" s="8" t="s">
        <v>3</v>
      </c>
      <c r="F386" s="8" t="s">
        <v>320</v>
      </c>
      <c r="G386" s="8" t="s">
        <v>446</v>
      </c>
      <c r="H386" s="8" t="s">
        <v>351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229"/>
        <v>0</v>
      </c>
      <c r="O386" s="8">
        <f t="shared" si="230"/>
        <v>0</v>
      </c>
      <c r="P386" s="8">
        <f t="shared" si="231"/>
        <v>0</v>
      </c>
      <c r="Q386" s="8">
        <f t="shared" si="232"/>
        <v>0</v>
      </c>
      <c r="R386" s="8">
        <f t="shared" si="233"/>
        <v>0</v>
      </c>
      <c r="S386" s="8">
        <f t="shared" si="234"/>
        <v>0</v>
      </c>
      <c r="T386" s="8">
        <f t="shared" si="235"/>
        <v>0</v>
      </c>
      <c r="U386" s="8">
        <f t="shared" si="236"/>
        <v>0</v>
      </c>
      <c r="V386" s="8">
        <f t="shared" si="237"/>
        <v>0</v>
      </c>
      <c r="W386" s="8">
        <f t="shared" si="238"/>
        <v>0</v>
      </c>
      <c r="X386" s="8">
        <f t="shared" si="239"/>
        <v>0</v>
      </c>
      <c r="Y386" s="8">
        <f t="shared" si="240"/>
        <v>0</v>
      </c>
      <c r="Z386" s="8"/>
      <c r="AA386" s="8">
        <v>-1</v>
      </c>
      <c r="AB386" s="8">
        <f t="shared" si="241"/>
        <v>91.76</v>
      </c>
      <c r="AC386" s="8">
        <f t="shared" si="242"/>
        <v>91.76</v>
      </c>
      <c r="AD386" s="8">
        <f t="shared" si="243"/>
        <v>0</v>
      </c>
      <c r="AE386" s="8">
        <f t="shared" si="244"/>
        <v>0</v>
      </c>
      <c r="AF386" s="8">
        <f t="shared" si="245"/>
        <v>0</v>
      </c>
      <c r="AG386" s="8">
        <f t="shared" si="246"/>
        <v>0</v>
      </c>
      <c r="AH386" s="8">
        <f t="shared" si="247"/>
        <v>0</v>
      </c>
      <c r="AI386" s="8">
        <f t="shared" si="248"/>
        <v>0</v>
      </c>
      <c r="AJ386" s="8">
        <f t="shared" si="249"/>
        <v>0</v>
      </c>
      <c r="AK386" s="8">
        <v>91.76</v>
      </c>
      <c r="AL386" s="8">
        <v>91.76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3</v>
      </c>
      <c r="BE386" s="8" t="s">
        <v>3</v>
      </c>
      <c r="BF386" s="8" t="s">
        <v>3</v>
      </c>
      <c r="BG386" s="8" t="s">
        <v>3</v>
      </c>
      <c r="BH386" s="8">
        <v>3</v>
      </c>
      <c r="BI386" s="8">
        <v>1</v>
      </c>
      <c r="BJ386" s="8" t="s">
        <v>3</v>
      </c>
      <c r="BK386" s="8"/>
      <c r="BL386" s="8"/>
      <c r="BM386" s="8">
        <v>1100</v>
      </c>
      <c r="BN386" s="8">
        <v>0</v>
      </c>
      <c r="BO386" s="8" t="s">
        <v>3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3</v>
      </c>
      <c r="BZ386" s="8">
        <v>0</v>
      </c>
      <c r="CA386" s="8">
        <v>0</v>
      </c>
      <c r="CB386" s="8" t="s">
        <v>3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3</v>
      </c>
      <c r="CO386" s="8">
        <v>0</v>
      </c>
      <c r="CP386" s="8">
        <f t="shared" si="250"/>
        <v>0</v>
      </c>
      <c r="CQ386" s="8">
        <f t="shared" si="251"/>
        <v>91.76</v>
      </c>
      <c r="CR386" s="8">
        <f t="shared" si="252"/>
        <v>0</v>
      </c>
      <c r="CS386" s="8">
        <f t="shared" si="253"/>
        <v>0</v>
      </c>
      <c r="CT386" s="8">
        <f t="shared" si="254"/>
        <v>0</v>
      </c>
      <c r="CU386" s="8">
        <f t="shared" si="255"/>
        <v>0</v>
      </c>
      <c r="CV386" s="8">
        <f t="shared" si="256"/>
        <v>0</v>
      </c>
      <c r="CW386" s="8">
        <f t="shared" si="257"/>
        <v>0</v>
      </c>
      <c r="CX386" s="8">
        <f t="shared" si="258"/>
        <v>0</v>
      </c>
      <c r="CY386" s="8">
        <f t="shared" si="259"/>
        <v>0</v>
      </c>
      <c r="CZ386" s="8">
        <f t="shared" si="260"/>
        <v>0</v>
      </c>
      <c r="DA386" s="8"/>
      <c r="DB386" s="8"/>
      <c r="DC386" s="8" t="s">
        <v>3</v>
      </c>
      <c r="DD386" s="8" t="s">
        <v>3</v>
      </c>
      <c r="DE386" s="8" t="s">
        <v>3</v>
      </c>
      <c r="DF386" s="8" t="s">
        <v>3</v>
      </c>
      <c r="DG386" s="8" t="s">
        <v>3</v>
      </c>
      <c r="DH386" s="8" t="s">
        <v>3</v>
      </c>
      <c r="DI386" s="8" t="s">
        <v>3</v>
      </c>
      <c r="DJ386" s="8" t="s">
        <v>3</v>
      </c>
      <c r="DK386" s="8" t="s">
        <v>3</v>
      </c>
      <c r="DL386" s="8" t="s">
        <v>3</v>
      </c>
      <c r="DM386" s="8" t="s">
        <v>3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351</v>
      </c>
      <c r="DW386" s="8" t="s">
        <v>351</v>
      </c>
      <c r="DX386" s="8">
        <v>1</v>
      </c>
      <c r="DY386" s="8"/>
      <c r="DZ386" s="8" t="s">
        <v>3</v>
      </c>
      <c r="EA386" s="8" t="s">
        <v>3</v>
      </c>
      <c r="EB386" s="8" t="s">
        <v>3</v>
      </c>
      <c r="EC386" s="8" t="s">
        <v>3</v>
      </c>
      <c r="ED386" s="8"/>
      <c r="EE386" s="8">
        <v>82815331</v>
      </c>
      <c r="EF386" s="8">
        <v>8</v>
      </c>
      <c r="EG386" s="8" t="s">
        <v>360</v>
      </c>
      <c r="EH386" s="8">
        <v>0</v>
      </c>
      <c r="EI386" s="8" t="s">
        <v>3</v>
      </c>
      <c r="EJ386" s="8">
        <v>1</v>
      </c>
      <c r="EK386" s="8">
        <v>1100</v>
      </c>
      <c r="EL386" s="8" t="s">
        <v>361</v>
      </c>
      <c r="EM386" s="8" t="s">
        <v>362</v>
      </c>
      <c r="EN386" s="8"/>
      <c r="EO386" s="8" t="s">
        <v>3</v>
      </c>
      <c r="EP386" s="8"/>
      <c r="EQ386" s="8">
        <v>132096</v>
      </c>
      <c r="ER386" s="8">
        <v>91.76</v>
      </c>
      <c r="ES386" s="8">
        <v>91.76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87.34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447</v>
      </c>
      <c r="GB386" s="8"/>
      <c r="GC386" s="8"/>
      <c r="GD386" s="8">
        <v>1</v>
      </c>
      <c r="GE386" s="8"/>
      <c r="GF386" s="8">
        <v>-1494280209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61"/>
        <v>0</v>
      </c>
      <c r="GM386" s="8">
        <f t="shared" si="262"/>
        <v>0</v>
      </c>
      <c r="GN386" s="8">
        <f t="shared" si="263"/>
        <v>0</v>
      </c>
      <c r="GO386" s="8">
        <f t="shared" si="264"/>
        <v>0</v>
      </c>
      <c r="GP386" s="8">
        <f t="shared" si="265"/>
        <v>0</v>
      </c>
      <c r="GQ386" s="8"/>
      <c r="GR386" s="8">
        <v>1</v>
      </c>
      <c r="GS386" s="8">
        <v>1</v>
      </c>
      <c r="GT386" s="8">
        <v>0</v>
      </c>
      <c r="GU386" s="8" t="s">
        <v>3</v>
      </c>
      <c r="GV386" s="8">
        <f t="shared" si="266"/>
        <v>0</v>
      </c>
      <c r="GW386" s="8">
        <v>1</v>
      </c>
      <c r="GX386" s="8">
        <f t="shared" si="267"/>
        <v>0</v>
      </c>
      <c r="GY386" s="8"/>
      <c r="GZ386" s="8"/>
      <c r="HA386" s="8">
        <v>0</v>
      </c>
      <c r="HB386" s="8">
        <v>0</v>
      </c>
      <c r="HC386" s="8">
        <f t="shared" si="268"/>
        <v>0</v>
      </c>
      <c r="HD386" s="8"/>
      <c r="HE386" s="8" t="s">
        <v>223</v>
      </c>
      <c r="HF386" s="8" t="s">
        <v>212</v>
      </c>
      <c r="HG386" s="8">
        <f t="shared" si="269"/>
        <v>0</v>
      </c>
      <c r="HH386" s="8"/>
      <c r="HI386" s="8"/>
      <c r="HJ386" s="8"/>
      <c r="HK386" s="8"/>
      <c r="HL386" s="8"/>
      <c r="HM386" s="8" t="s">
        <v>3</v>
      </c>
      <c r="HN386" s="8" t="s">
        <v>3</v>
      </c>
      <c r="HO386" s="8" t="s">
        <v>3</v>
      </c>
      <c r="HP386" s="8" t="s">
        <v>3</v>
      </c>
      <c r="HQ386" s="8" t="s">
        <v>3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55" x14ac:dyDescent="0.2">
      <c r="A387">
        <v>17</v>
      </c>
      <c r="B387">
        <v>1</v>
      </c>
      <c r="E387" t="s">
        <v>3</v>
      </c>
      <c r="F387" t="s">
        <v>320</v>
      </c>
      <c r="G387" t="s">
        <v>446</v>
      </c>
      <c r="H387" t="s">
        <v>351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229"/>
        <v>0</v>
      </c>
      <c r="O387">
        <f t="shared" si="230"/>
        <v>0</v>
      </c>
      <c r="P387">
        <f t="shared" si="231"/>
        <v>0</v>
      </c>
      <c r="Q387">
        <f t="shared" si="232"/>
        <v>0</v>
      </c>
      <c r="R387">
        <f t="shared" si="233"/>
        <v>0</v>
      </c>
      <c r="S387">
        <f t="shared" si="234"/>
        <v>0</v>
      </c>
      <c r="T387">
        <f t="shared" si="235"/>
        <v>0</v>
      </c>
      <c r="U387">
        <f t="shared" si="236"/>
        <v>0</v>
      </c>
      <c r="V387">
        <f t="shared" si="237"/>
        <v>0</v>
      </c>
      <c r="W387">
        <f t="shared" si="238"/>
        <v>0</v>
      </c>
      <c r="X387">
        <f t="shared" si="239"/>
        <v>0</v>
      </c>
      <c r="Y387">
        <f t="shared" si="240"/>
        <v>0</v>
      </c>
      <c r="AA387">
        <v>-1</v>
      </c>
      <c r="AB387">
        <f t="shared" si="241"/>
        <v>91.76</v>
      </c>
      <c r="AC387">
        <f t="shared" si="242"/>
        <v>91.76</v>
      </c>
      <c r="AD387">
        <f t="shared" si="243"/>
        <v>0</v>
      </c>
      <c r="AE387">
        <f t="shared" si="244"/>
        <v>0</v>
      </c>
      <c r="AF387">
        <f t="shared" si="245"/>
        <v>0</v>
      </c>
      <c r="AG387">
        <f t="shared" si="246"/>
        <v>0</v>
      </c>
      <c r="AH387">
        <f t="shared" si="247"/>
        <v>0</v>
      </c>
      <c r="AI387">
        <f t="shared" si="248"/>
        <v>0</v>
      </c>
      <c r="AJ387">
        <f t="shared" si="249"/>
        <v>0</v>
      </c>
      <c r="AK387">
        <v>91.76</v>
      </c>
      <c r="AL387">
        <v>91.76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1100</v>
      </c>
      <c r="BN387">
        <v>0</v>
      </c>
      <c r="BO387" t="s">
        <v>3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3</v>
      </c>
      <c r="CO387">
        <v>0</v>
      </c>
      <c r="CP387">
        <f t="shared" si="250"/>
        <v>0</v>
      </c>
      <c r="CQ387">
        <f t="shared" si="251"/>
        <v>91.76</v>
      </c>
      <c r="CR387">
        <f t="shared" si="252"/>
        <v>0</v>
      </c>
      <c r="CS387">
        <f t="shared" si="253"/>
        <v>0</v>
      </c>
      <c r="CT387">
        <f t="shared" si="254"/>
        <v>0</v>
      </c>
      <c r="CU387">
        <f t="shared" si="255"/>
        <v>0</v>
      </c>
      <c r="CV387">
        <f t="shared" si="256"/>
        <v>0</v>
      </c>
      <c r="CW387">
        <f t="shared" si="257"/>
        <v>0</v>
      </c>
      <c r="CX387">
        <f t="shared" si="258"/>
        <v>0</v>
      </c>
      <c r="CY387">
        <f t="shared" si="259"/>
        <v>0</v>
      </c>
      <c r="CZ387">
        <f t="shared" si="26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351</v>
      </c>
      <c r="DW387" t="s">
        <v>351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82815331</v>
      </c>
      <c r="EF387">
        <v>8</v>
      </c>
      <c r="EG387" t="s">
        <v>360</v>
      </c>
      <c r="EH387">
        <v>0</v>
      </c>
      <c r="EI387" t="s">
        <v>3</v>
      </c>
      <c r="EJ387">
        <v>1</v>
      </c>
      <c r="EK387">
        <v>1100</v>
      </c>
      <c r="EL387" t="s">
        <v>361</v>
      </c>
      <c r="EM387" t="s">
        <v>362</v>
      </c>
      <c r="EO387" t="s">
        <v>3</v>
      </c>
      <c r="EQ387">
        <v>132096</v>
      </c>
      <c r="ER387">
        <v>91.76</v>
      </c>
      <c r="ES387">
        <v>91.76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87.34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447</v>
      </c>
      <c r="GD387">
        <v>1</v>
      </c>
      <c r="GF387">
        <v>-1494280209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61"/>
        <v>0</v>
      </c>
      <c r="GM387">
        <f t="shared" si="262"/>
        <v>0</v>
      </c>
      <c r="GN387">
        <f t="shared" si="263"/>
        <v>0</v>
      </c>
      <c r="GO387">
        <f t="shared" si="264"/>
        <v>0</v>
      </c>
      <c r="GP387">
        <f t="shared" si="265"/>
        <v>0</v>
      </c>
      <c r="GR387">
        <v>1</v>
      </c>
      <c r="GS387">
        <v>1</v>
      </c>
      <c r="GT387">
        <v>0</v>
      </c>
      <c r="GU387" t="s">
        <v>3</v>
      </c>
      <c r="GV387">
        <f t="shared" si="266"/>
        <v>0</v>
      </c>
      <c r="GW387">
        <v>1</v>
      </c>
      <c r="GX387">
        <f t="shared" si="267"/>
        <v>0</v>
      </c>
      <c r="HA387">
        <v>0</v>
      </c>
      <c r="HB387">
        <v>0</v>
      </c>
      <c r="HC387">
        <f t="shared" si="268"/>
        <v>0</v>
      </c>
      <c r="HE387" t="s">
        <v>223</v>
      </c>
      <c r="HF387" t="s">
        <v>212</v>
      </c>
      <c r="HG387">
        <f t="shared" si="269"/>
        <v>0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8">
        <v>17</v>
      </c>
      <c r="B388" s="8">
        <v>1</v>
      </c>
      <c r="C388" s="8"/>
      <c r="D388" s="8"/>
      <c r="E388" s="8" t="s">
        <v>3</v>
      </c>
      <c r="F388" s="8" t="s">
        <v>448</v>
      </c>
      <c r="G388" s="8" t="s">
        <v>449</v>
      </c>
      <c r="H388" s="8" t="s">
        <v>322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229"/>
        <v>0</v>
      </c>
      <c r="O388" s="8">
        <f t="shared" si="230"/>
        <v>0</v>
      </c>
      <c r="P388" s="8">
        <f t="shared" si="231"/>
        <v>0</v>
      </c>
      <c r="Q388" s="8">
        <f t="shared" si="232"/>
        <v>0</v>
      </c>
      <c r="R388" s="8">
        <f t="shared" si="233"/>
        <v>0</v>
      </c>
      <c r="S388" s="8">
        <f t="shared" si="234"/>
        <v>0</v>
      </c>
      <c r="T388" s="8">
        <f t="shared" si="235"/>
        <v>0</v>
      </c>
      <c r="U388" s="8">
        <f t="shared" si="236"/>
        <v>0</v>
      </c>
      <c r="V388" s="8">
        <f t="shared" si="237"/>
        <v>0</v>
      </c>
      <c r="W388" s="8">
        <f t="shared" si="238"/>
        <v>0</v>
      </c>
      <c r="X388" s="8">
        <f t="shared" si="239"/>
        <v>0</v>
      </c>
      <c r="Y388" s="8">
        <f t="shared" si="240"/>
        <v>0</v>
      </c>
      <c r="Z388" s="8"/>
      <c r="AA388" s="8">
        <v>-1</v>
      </c>
      <c r="AB388" s="8">
        <f t="shared" si="241"/>
        <v>342.71</v>
      </c>
      <c r="AC388" s="8">
        <f t="shared" si="242"/>
        <v>342.71</v>
      </c>
      <c r="AD388" s="8">
        <f t="shared" si="243"/>
        <v>0</v>
      </c>
      <c r="AE388" s="8">
        <f t="shared" si="244"/>
        <v>0</v>
      </c>
      <c r="AF388" s="8">
        <f t="shared" si="245"/>
        <v>0</v>
      </c>
      <c r="AG388" s="8">
        <f t="shared" si="246"/>
        <v>0</v>
      </c>
      <c r="AH388" s="8">
        <f t="shared" si="247"/>
        <v>0</v>
      </c>
      <c r="AI388" s="8">
        <f t="shared" si="248"/>
        <v>0</v>
      </c>
      <c r="AJ388" s="8">
        <f t="shared" si="249"/>
        <v>0</v>
      </c>
      <c r="AK388" s="8">
        <v>342.71</v>
      </c>
      <c r="AL388" s="8">
        <v>342.71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3</v>
      </c>
      <c r="BE388" s="8" t="s">
        <v>3</v>
      </c>
      <c r="BF388" s="8" t="s">
        <v>3</v>
      </c>
      <c r="BG388" s="8" t="s">
        <v>3</v>
      </c>
      <c r="BH388" s="8">
        <v>3</v>
      </c>
      <c r="BI388" s="8">
        <v>1</v>
      </c>
      <c r="BJ388" s="8" t="s">
        <v>3</v>
      </c>
      <c r="BK388" s="8"/>
      <c r="BL388" s="8"/>
      <c r="BM388" s="8">
        <v>1100</v>
      </c>
      <c r="BN388" s="8">
        <v>0</v>
      </c>
      <c r="BO388" s="8" t="s">
        <v>3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3</v>
      </c>
      <c r="BZ388" s="8">
        <v>0</v>
      </c>
      <c r="CA388" s="8">
        <v>0</v>
      </c>
      <c r="CB388" s="8" t="s">
        <v>3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3</v>
      </c>
      <c r="CO388" s="8">
        <v>0</v>
      </c>
      <c r="CP388" s="8">
        <f t="shared" si="250"/>
        <v>0</v>
      </c>
      <c r="CQ388" s="8">
        <f t="shared" si="251"/>
        <v>342.71</v>
      </c>
      <c r="CR388" s="8">
        <f t="shared" si="252"/>
        <v>0</v>
      </c>
      <c r="CS388" s="8">
        <f t="shared" si="253"/>
        <v>0</v>
      </c>
      <c r="CT388" s="8">
        <f t="shared" si="254"/>
        <v>0</v>
      </c>
      <c r="CU388" s="8">
        <f t="shared" si="255"/>
        <v>0</v>
      </c>
      <c r="CV388" s="8">
        <f t="shared" si="256"/>
        <v>0</v>
      </c>
      <c r="CW388" s="8">
        <f t="shared" si="257"/>
        <v>0</v>
      </c>
      <c r="CX388" s="8">
        <f t="shared" si="258"/>
        <v>0</v>
      </c>
      <c r="CY388" s="8">
        <f t="shared" si="259"/>
        <v>0</v>
      </c>
      <c r="CZ388" s="8">
        <f t="shared" si="260"/>
        <v>0</v>
      </c>
      <c r="DA388" s="8"/>
      <c r="DB388" s="8"/>
      <c r="DC388" s="8" t="s">
        <v>3</v>
      </c>
      <c r="DD388" s="8" t="s">
        <v>3</v>
      </c>
      <c r="DE388" s="8" t="s">
        <v>3</v>
      </c>
      <c r="DF388" s="8" t="s">
        <v>3</v>
      </c>
      <c r="DG388" s="8" t="s">
        <v>3</v>
      </c>
      <c r="DH388" s="8" t="s">
        <v>3</v>
      </c>
      <c r="DI388" s="8" t="s">
        <v>3</v>
      </c>
      <c r="DJ388" s="8" t="s">
        <v>3</v>
      </c>
      <c r="DK388" s="8" t="s">
        <v>3</v>
      </c>
      <c r="DL388" s="8" t="s">
        <v>3</v>
      </c>
      <c r="DM388" s="8" t="s">
        <v>3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1003</v>
      </c>
      <c r="DV388" s="8" t="s">
        <v>322</v>
      </c>
      <c r="DW388" s="8" t="s">
        <v>322</v>
      </c>
      <c r="DX388" s="8">
        <v>1</v>
      </c>
      <c r="DY388" s="8"/>
      <c r="DZ388" s="8" t="s">
        <v>3</v>
      </c>
      <c r="EA388" s="8" t="s">
        <v>3</v>
      </c>
      <c r="EB388" s="8" t="s">
        <v>3</v>
      </c>
      <c r="EC388" s="8" t="s">
        <v>3</v>
      </c>
      <c r="ED388" s="8"/>
      <c r="EE388" s="8">
        <v>82815331</v>
      </c>
      <c r="EF388" s="8">
        <v>8</v>
      </c>
      <c r="EG388" s="8" t="s">
        <v>360</v>
      </c>
      <c r="EH388" s="8">
        <v>0</v>
      </c>
      <c r="EI388" s="8" t="s">
        <v>3</v>
      </c>
      <c r="EJ388" s="8">
        <v>1</v>
      </c>
      <c r="EK388" s="8">
        <v>1100</v>
      </c>
      <c r="EL388" s="8" t="s">
        <v>361</v>
      </c>
      <c r="EM388" s="8" t="s">
        <v>362</v>
      </c>
      <c r="EN388" s="8"/>
      <c r="EO388" s="8" t="s">
        <v>3</v>
      </c>
      <c r="EP388" s="8"/>
      <c r="EQ388" s="8">
        <v>132096</v>
      </c>
      <c r="ER388" s="8">
        <v>342.71</v>
      </c>
      <c r="ES388" s="8">
        <v>342.71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326.2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450</v>
      </c>
      <c r="GB388" s="8"/>
      <c r="GC388" s="8"/>
      <c r="GD388" s="8">
        <v>1</v>
      </c>
      <c r="GE388" s="8"/>
      <c r="GF388" s="8">
        <v>-1939916068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61"/>
        <v>0</v>
      </c>
      <c r="GM388" s="8">
        <f t="shared" si="262"/>
        <v>0</v>
      </c>
      <c r="GN388" s="8">
        <f t="shared" si="263"/>
        <v>0</v>
      </c>
      <c r="GO388" s="8">
        <f t="shared" si="264"/>
        <v>0</v>
      </c>
      <c r="GP388" s="8">
        <f t="shared" si="265"/>
        <v>0</v>
      </c>
      <c r="GQ388" s="8"/>
      <c r="GR388" s="8">
        <v>1</v>
      </c>
      <c r="GS388" s="8">
        <v>1</v>
      </c>
      <c r="GT388" s="8">
        <v>0</v>
      </c>
      <c r="GU388" s="8" t="s">
        <v>3</v>
      </c>
      <c r="GV388" s="8">
        <f t="shared" si="266"/>
        <v>0</v>
      </c>
      <c r="GW388" s="8">
        <v>1</v>
      </c>
      <c r="GX388" s="8">
        <f t="shared" si="267"/>
        <v>0</v>
      </c>
      <c r="GY388" s="8"/>
      <c r="GZ388" s="8"/>
      <c r="HA388" s="8">
        <v>0</v>
      </c>
      <c r="HB388" s="8">
        <v>0</v>
      </c>
      <c r="HC388" s="8">
        <f t="shared" si="268"/>
        <v>0</v>
      </c>
      <c r="HD388" s="8"/>
      <c r="HE388" s="8" t="s">
        <v>223</v>
      </c>
      <c r="HF388" s="8" t="s">
        <v>212</v>
      </c>
      <c r="HG388" s="8">
        <f t="shared" si="269"/>
        <v>0</v>
      </c>
      <c r="HH388" s="8"/>
      <c r="HI388" s="8"/>
      <c r="HJ388" s="8"/>
      <c r="HK388" s="8"/>
      <c r="HL388" s="8"/>
      <c r="HM388" s="8" t="s">
        <v>3</v>
      </c>
      <c r="HN388" s="8" t="s">
        <v>3</v>
      </c>
      <c r="HO388" s="8" t="s">
        <v>3</v>
      </c>
      <c r="HP388" s="8" t="s">
        <v>3</v>
      </c>
      <c r="HQ388" s="8" t="s">
        <v>3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55" x14ac:dyDescent="0.2">
      <c r="A389">
        <v>17</v>
      </c>
      <c r="B389">
        <v>1</v>
      </c>
      <c r="E389" t="s">
        <v>3</v>
      </c>
      <c r="F389" t="s">
        <v>448</v>
      </c>
      <c r="G389" t="s">
        <v>449</v>
      </c>
      <c r="H389" t="s">
        <v>322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229"/>
        <v>0</v>
      </c>
      <c r="O389">
        <f t="shared" si="230"/>
        <v>0</v>
      </c>
      <c r="P389">
        <f t="shared" si="231"/>
        <v>0</v>
      </c>
      <c r="Q389">
        <f t="shared" si="232"/>
        <v>0</v>
      </c>
      <c r="R389">
        <f t="shared" si="233"/>
        <v>0</v>
      </c>
      <c r="S389">
        <f t="shared" si="234"/>
        <v>0</v>
      </c>
      <c r="T389">
        <f t="shared" si="235"/>
        <v>0</v>
      </c>
      <c r="U389">
        <f t="shared" si="236"/>
        <v>0</v>
      </c>
      <c r="V389">
        <f t="shared" si="237"/>
        <v>0</v>
      </c>
      <c r="W389">
        <f t="shared" si="238"/>
        <v>0</v>
      </c>
      <c r="X389">
        <f t="shared" si="239"/>
        <v>0</v>
      </c>
      <c r="Y389">
        <f t="shared" si="240"/>
        <v>0</v>
      </c>
      <c r="AA389">
        <v>-1</v>
      </c>
      <c r="AB389">
        <f t="shared" si="241"/>
        <v>342.71</v>
      </c>
      <c r="AC389">
        <f t="shared" si="242"/>
        <v>342.71</v>
      </c>
      <c r="AD389">
        <f t="shared" si="243"/>
        <v>0</v>
      </c>
      <c r="AE389">
        <f t="shared" si="244"/>
        <v>0</v>
      </c>
      <c r="AF389">
        <f t="shared" si="245"/>
        <v>0</v>
      </c>
      <c r="AG389">
        <f t="shared" si="246"/>
        <v>0</v>
      </c>
      <c r="AH389">
        <f t="shared" si="247"/>
        <v>0</v>
      </c>
      <c r="AI389">
        <f t="shared" si="248"/>
        <v>0</v>
      </c>
      <c r="AJ389">
        <f t="shared" si="249"/>
        <v>0</v>
      </c>
      <c r="AK389">
        <v>342.71</v>
      </c>
      <c r="AL389">
        <v>342.71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</v>
      </c>
      <c r="BM389">
        <v>1100</v>
      </c>
      <c r="BN389">
        <v>0</v>
      </c>
      <c r="BO389" t="s">
        <v>3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3</v>
      </c>
      <c r="CO389">
        <v>0</v>
      </c>
      <c r="CP389">
        <f t="shared" si="250"/>
        <v>0</v>
      </c>
      <c r="CQ389">
        <f t="shared" si="251"/>
        <v>342.71</v>
      </c>
      <c r="CR389">
        <f t="shared" si="252"/>
        <v>0</v>
      </c>
      <c r="CS389">
        <f t="shared" si="253"/>
        <v>0</v>
      </c>
      <c r="CT389">
        <f t="shared" si="254"/>
        <v>0</v>
      </c>
      <c r="CU389">
        <f t="shared" si="255"/>
        <v>0</v>
      </c>
      <c r="CV389">
        <f t="shared" si="256"/>
        <v>0</v>
      </c>
      <c r="CW389">
        <f t="shared" si="257"/>
        <v>0</v>
      </c>
      <c r="CX389">
        <f t="shared" si="258"/>
        <v>0</v>
      </c>
      <c r="CY389">
        <f t="shared" si="259"/>
        <v>0</v>
      </c>
      <c r="CZ389">
        <f t="shared" si="260"/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1003</v>
      </c>
      <c r="DV389" t="s">
        <v>322</v>
      </c>
      <c r="DW389" t="s">
        <v>322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82815331</v>
      </c>
      <c r="EF389">
        <v>8</v>
      </c>
      <c r="EG389" t="s">
        <v>360</v>
      </c>
      <c r="EH389">
        <v>0</v>
      </c>
      <c r="EI389" t="s">
        <v>3</v>
      </c>
      <c r="EJ389">
        <v>1</v>
      </c>
      <c r="EK389">
        <v>1100</v>
      </c>
      <c r="EL389" t="s">
        <v>361</v>
      </c>
      <c r="EM389" t="s">
        <v>362</v>
      </c>
      <c r="EO389" t="s">
        <v>3</v>
      </c>
      <c r="EQ389">
        <v>132096</v>
      </c>
      <c r="ER389">
        <v>342.71</v>
      </c>
      <c r="ES389">
        <v>342.71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326.2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450</v>
      </c>
      <c r="GD389">
        <v>1</v>
      </c>
      <c r="GF389">
        <v>-1939916068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61"/>
        <v>0</v>
      </c>
      <c r="GM389">
        <f t="shared" si="262"/>
        <v>0</v>
      </c>
      <c r="GN389">
        <f t="shared" si="263"/>
        <v>0</v>
      </c>
      <c r="GO389">
        <f t="shared" si="264"/>
        <v>0</v>
      </c>
      <c r="GP389">
        <f t="shared" si="265"/>
        <v>0</v>
      </c>
      <c r="GR389">
        <v>1</v>
      </c>
      <c r="GS389">
        <v>1</v>
      </c>
      <c r="GT389">
        <v>0</v>
      </c>
      <c r="GU389" t="s">
        <v>3</v>
      </c>
      <c r="GV389">
        <f t="shared" si="266"/>
        <v>0</v>
      </c>
      <c r="GW389">
        <v>1</v>
      </c>
      <c r="GX389">
        <f t="shared" si="267"/>
        <v>0</v>
      </c>
      <c r="HA389">
        <v>0</v>
      </c>
      <c r="HB389">
        <v>0</v>
      </c>
      <c r="HC389">
        <f t="shared" si="268"/>
        <v>0</v>
      </c>
      <c r="HE389" t="s">
        <v>223</v>
      </c>
      <c r="HF389" t="s">
        <v>212</v>
      </c>
      <c r="HG389">
        <f t="shared" si="269"/>
        <v>0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8">
        <v>17</v>
      </c>
      <c r="B390" s="8">
        <v>1</v>
      </c>
      <c r="C390" s="8"/>
      <c r="D390" s="8"/>
      <c r="E390" s="8" t="s">
        <v>3</v>
      </c>
      <c r="F390" s="8" t="s">
        <v>320</v>
      </c>
      <c r="G390" s="8" t="s">
        <v>451</v>
      </c>
      <c r="H390" s="8" t="s">
        <v>351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si="229"/>
        <v>0</v>
      </c>
      <c r="O390" s="8">
        <f t="shared" si="230"/>
        <v>0</v>
      </c>
      <c r="P390" s="8">
        <f t="shared" si="231"/>
        <v>0</v>
      </c>
      <c r="Q390" s="8">
        <f t="shared" si="232"/>
        <v>0</v>
      </c>
      <c r="R390" s="8">
        <f t="shared" si="233"/>
        <v>0</v>
      </c>
      <c r="S390" s="8">
        <f t="shared" si="234"/>
        <v>0</v>
      </c>
      <c r="T390" s="8">
        <f t="shared" si="235"/>
        <v>0</v>
      </c>
      <c r="U390" s="8">
        <f t="shared" si="236"/>
        <v>0</v>
      </c>
      <c r="V390" s="8">
        <f t="shared" si="237"/>
        <v>0</v>
      </c>
      <c r="W390" s="8">
        <f t="shared" si="238"/>
        <v>0</v>
      </c>
      <c r="X390" s="8">
        <f t="shared" si="239"/>
        <v>0</v>
      </c>
      <c r="Y390" s="8">
        <f t="shared" si="240"/>
        <v>0</v>
      </c>
      <c r="Z390" s="8"/>
      <c r="AA390" s="8">
        <v>-1</v>
      </c>
      <c r="AB390" s="8">
        <f t="shared" si="241"/>
        <v>56.54</v>
      </c>
      <c r="AC390" s="8">
        <f t="shared" si="242"/>
        <v>56.54</v>
      </c>
      <c r="AD390" s="8">
        <f t="shared" si="243"/>
        <v>0</v>
      </c>
      <c r="AE390" s="8">
        <f t="shared" si="244"/>
        <v>0</v>
      </c>
      <c r="AF390" s="8">
        <f t="shared" si="245"/>
        <v>0</v>
      </c>
      <c r="AG390" s="8">
        <f t="shared" si="246"/>
        <v>0</v>
      </c>
      <c r="AH390" s="8">
        <f t="shared" si="247"/>
        <v>0</v>
      </c>
      <c r="AI390" s="8">
        <f t="shared" si="248"/>
        <v>0</v>
      </c>
      <c r="AJ390" s="8">
        <f t="shared" si="249"/>
        <v>0</v>
      </c>
      <c r="AK390" s="8">
        <v>56.54</v>
      </c>
      <c r="AL390" s="8">
        <v>56.54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3</v>
      </c>
      <c r="BE390" s="8" t="s">
        <v>3</v>
      </c>
      <c r="BF390" s="8" t="s">
        <v>3</v>
      </c>
      <c r="BG390" s="8" t="s">
        <v>3</v>
      </c>
      <c r="BH390" s="8">
        <v>3</v>
      </c>
      <c r="BI390" s="8">
        <v>1</v>
      </c>
      <c r="BJ390" s="8" t="s">
        <v>3</v>
      </c>
      <c r="BK390" s="8"/>
      <c r="BL390" s="8"/>
      <c r="BM390" s="8">
        <v>1100</v>
      </c>
      <c r="BN390" s="8">
        <v>0</v>
      </c>
      <c r="BO390" s="8" t="s">
        <v>3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3</v>
      </c>
      <c r="BZ390" s="8">
        <v>0</v>
      </c>
      <c r="CA390" s="8">
        <v>0</v>
      </c>
      <c r="CB390" s="8" t="s">
        <v>3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3</v>
      </c>
      <c r="CO390" s="8">
        <v>0</v>
      </c>
      <c r="CP390" s="8">
        <f t="shared" si="250"/>
        <v>0</v>
      </c>
      <c r="CQ390" s="8">
        <f t="shared" si="251"/>
        <v>56.54</v>
      </c>
      <c r="CR390" s="8">
        <f t="shared" si="252"/>
        <v>0</v>
      </c>
      <c r="CS390" s="8">
        <f t="shared" si="253"/>
        <v>0</v>
      </c>
      <c r="CT390" s="8">
        <f t="shared" si="254"/>
        <v>0</v>
      </c>
      <c r="CU390" s="8">
        <f t="shared" si="255"/>
        <v>0</v>
      </c>
      <c r="CV390" s="8">
        <f t="shared" si="256"/>
        <v>0</v>
      </c>
      <c r="CW390" s="8">
        <f t="shared" si="257"/>
        <v>0</v>
      </c>
      <c r="CX390" s="8">
        <f t="shared" si="258"/>
        <v>0</v>
      </c>
      <c r="CY390" s="8">
        <f t="shared" si="259"/>
        <v>0</v>
      </c>
      <c r="CZ390" s="8">
        <f t="shared" si="260"/>
        <v>0</v>
      </c>
      <c r="DA390" s="8"/>
      <c r="DB390" s="8"/>
      <c r="DC390" s="8" t="s">
        <v>3</v>
      </c>
      <c r="DD390" s="8" t="s">
        <v>3</v>
      </c>
      <c r="DE390" s="8" t="s">
        <v>3</v>
      </c>
      <c r="DF390" s="8" t="s">
        <v>3</v>
      </c>
      <c r="DG390" s="8" t="s">
        <v>3</v>
      </c>
      <c r="DH390" s="8" t="s">
        <v>3</v>
      </c>
      <c r="DI390" s="8" t="s">
        <v>3</v>
      </c>
      <c r="DJ390" s="8" t="s">
        <v>3</v>
      </c>
      <c r="DK390" s="8" t="s">
        <v>3</v>
      </c>
      <c r="DL390" s="8" t="s">
        <v>3</v>
      </c>
      <c r="DM390" s="8" t="s">
        <v>3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351</v>
      </c>
      <c r="DW390" s="8" t="s">
        <v>351</v>
      </c>
      <c r="DX390" s="8">
        <v>1</v>
      </c>
      <c r="DY390" s="8"/>
      <c r="DZ390" s="8" t="s">
        <v>3</v>
      </c>
      <c r="EA390" s="8" t="s">
        <v>3</v>
      </c>
      <c r="EB390" s="8" t="s">
        <v>3</v>
      </c>
      <c r="EC390" s="8" t="s">
        <v>3</v>
      </c>
      <c r="ED390" s="8"/>
      <c r="EE390" s="8">
        <v>82815331</v>
      </c>
      <c r="EF390" s="8">
        <v>8</v>
      </c>
      <c r="EG390" s="8" t="s">
        <v>360</v>
      </c>
      <c r="EH390" s="8">
        <v>0</v>
      </c>
      <c r="EI390" s="8" t="s">
        <v>3</v>
      </c>
      <c r="EJ390" s="8">
        <v>1</v>
      </c>
      <c r="EK390" s="8">
        <v>1100</v>
      </c>
      <c r="EL390" s="8" t="s">
        <v>361</v>
      </c>
      <c r="EM390" s="8" t="s">
        <v>362</v>
      </c>
      <c r="EN390" s="8"/>
      <c r="EO390" s="8" t="s">
        <v>3</v>
      </c>
      <c r="EP390" s="8"/>
      <c r="EQ390" s="8">
        <v>132096</v>
      </c>
      <c r="ER390" s="8">
        <v>56.54</v>
      </c>
      <c r="ES390" s="8">
        <v>56.54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53.82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452</v>
      </c>
      <c r="GB390" s="8"/>
      <c r="GC390" s="8"/>
      <c r="GD390" s="8">
        <v>1</v>
      </c>
      <c r="GE390" s="8"/>
      <c r="GF390" s="8">
        <v>275429553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si="261"/>
        <v>0</v>
      </c>
      <c r="GM390" s="8">
        <f t="shared" si="262"/>
        <v>0</v>
      </c>
      <c r="GN390" s="8">
        <f t="shared" si="263"/>
        <v>0</v>
      </c>
      <c r="GO390" s="8">
        <f t="shared" si="264"/>
        <v>0</v>
      </c>
      <c r="GP390" s="8">
        <f t="shared" si="265"/>
        <v>0</v>
      </c>
      <c r="GQ390" s="8"/>
      <c r="GR390" s="8">
        <v>1</v>
      </c>
      <c r="GS390" s="8">
        <v>1</v>
      </c>
      <c r="GT390" s="8">
        <v>0</v>
      </c>
      <c r="GU390" s="8" t="s">
        <v>3</v>
      </c>
      <c r="GV390" s="8">
        <f t="shared" si="266"/>
        <v>0</v>
      </c>
      <c r="GW390" s="8">
        <v>1</v>
      </c>
      <c r="GX390" s="8">
        <f t="shared" si="267"/>
        <v>0</v>
      </c>
      <c r="GY390" s="8"/>
      <c r="GZ390" s="8"/>
      <c r="HA390" s="8">
        <v>0</v>
      </c>
      <c r="HB390" s="8">
        <v>0</v>
      </c>
      <c r="HC390" s="8">
        <f t="shared" si="268"/>
        <v>0</v>
      </c>
      <c r="HD390" s="8"/>
      <c r="HE390" s="8" t="s">
        <v>223</v>
      </c>
      <c r="HF390" s="8" t="s">
        <v>212</v>
      </c>
      <c r="HG390" s="8">
        <f t="shared" si="269"/>
        <v>0</v>
      </c>
      <c r="HH390" s="8"/>
      <c r="HI390" s="8"/>
      <c r="HJ390" s="8"/>
      <c r="HK390" s="8"/>
      <c r="HL390" s="8"/>
      <c r="HM390" s="8" t="s">
        <v>3</v>
      </c>
      <c r="HN390" s="8" t="s">
        <v>3</v>
      </c>
      <c r="HO390" s="8" t="s">
        <v>3</v>
      </c>
      <c r="HP390" s="8" t="s">
        <v>3</v>
      </c>
      <c r="HQ390" s="8" t="s">
        <v>3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55" x14ac:dyDescent="0.2">
      <c r="A391">
        <v>17</v>
      </c>
      <c r="B391">
        <v>1</v>
      </c>
      <c r="E391" t="s">
        <v>3</v>
      </c>
      <c r="F391" t="s">
        <v>320</v>
      </c>
      <c r="G391" t="s">
        <v>451</v>
      </c>
      <c r="H391" t="s">
        <v>351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56.54</v>
      </c>
      <c r="AC391">
        <f t="shared" si="242"/>
        <v>56.54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56.54</v>
      </c>
      <c r="AL391">
        <v>56.54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</v>
      </c>
      <c r="BM391">
        <v>1100</v>
      </c>
      <c r="BN391">
        <v>0</v>
      </c>
      <c r="BO391" t="s">
        <v>3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3</v>
      </c>
      <c r="CO391">
        <v>0</v>
      </c>
      <c r="CP391">
        <f t="shared" si="250"/>
        <v>0</v>
      </c>
      <c r="CQ391">
        <f t="shared" si="251"/>
        <v>56.54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351</v>
      </c>
      <c r="DW391" t="s">
        <v>351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82815331</v>
      </c>
      <c r="EF391">
        <v>8</v>
      </c>
      <c r="EG391" t="s">
        <v>360</v>
      </c>
      <c r="EH391">
        <v>0</v>
      </c>
      <c r="EI391" t="s">
        <v>3</v>
      </c>
      <c r="EJ391">
        <v>1</v>
      </c>
      <c r="EK391">
        <v>1100</v>
      </c>
      <c r="EL391" t="s">
        <v>361</v>
      </c>
      <c r="EM391" t="s">
        <v>362</v>
      </c>
      <c r="EO391" t="s">
        <v>3</v>
      </c>
      <c r="EQ391">
        <v>132096</v>
      </c>
      <c r="ER391">
        <v>56.54</v>
      </c>
      <c r="ES391">
        <v>56.54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53.82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452</v>
      </c>
      <c r="GD391">
        <v>1</v>
      </c>
      <c r="GF391">
        <v>275429553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3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223</v>
      </c>
      <c r="HF391" t="s">
        <v>212</v>
      </c>
      <c r="HG391">
        <f t="shared" si="269"/>
        <v>0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8">
        <v>17</v>
      </c>
      <c r="B392" s="8">
        <v>1</v>
      </c>
      <c r="C392" s="8"/>
      <c r="D392" s="8"/>
      <c r="E392" s="8" t="s">
        <v>3</v>
      </c>
      <c r="F392" s="8" t="s">
        <v>320</v>
      </c>
      <c r="G392" s="8" t="s">
        <v>453</v>
      </c>
      <c r="H392" s="8" t="s">
        <v>351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192.83</v>
      </c>
      <c r="AC392" s="8">
        <f t="shared" si="242"/>
        <v>192.83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192.83</v>
      </c>
      <c r="AL392" s="8">
        <v>192.83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3</v>
      </c>
      <c r="BE392" s="8" t="s">
        <v>3</v>
      </c>
      <c r="BF392" s="8" t="s">
        <v>3</v>
      </c>
      <c r="BG392" s="8" t="s">
        <v>3</v>
      </c>
      <c r="BH392" s="8">
        <v>3</v>
      </c>
      <c r="BI392" s="8">
        <v>1</v>
      </c>
      <c r="BJ392" s="8" t="s">
        <v>3</v>
      </c>
      <c r="BK392" s="8"/>
      <c r="BL392" s="8"/>
      <c r="BM392" s="8">
        <v>1100</v>
      </c>
      <c r="BN392" s="8">
        <v>0</v>
      </c>
      <c r="BO392" s="8" t="s">
        <v>3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3</v>
      </c>
      <c r="BZ392" s="8">
        <v>0</v>
      </c>
      <c r="CA392" s="8">
        <v>0</v>
      </c>
      <c r="CB392" s="8" t="s">
        <v>3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3</v>
      </c>
      <c r="CO392" s="8">
        <v>0</v>
      </c>
      <c r="CP392" s="8">
        <f t="shared" si="250"/>
        <v>0</v>
      </c>
      <c r="CQ392" s="8">
        <f t="shared" si="251"/>
        <v>192.83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3</v>
      </c>
      <c r="DD392" s="8" t="s">
        <v>3</v>
      </c>
      <c r="DE392" s="8" t="s">
        <v>3</v>
      </c>
      <c r="DF392" s="8" t="s">
        <v>3</v>
      </c>
      <c r="DG392" s="8" t="s">
        <v>3</v>
      </c>
      <c r="DH392" s="8" t="s">
        <v>3</v>
      </c>
      <c r="DI392" s="8" t="s">
        <v>3</v>
      </c>
      <c r="DJ392" s="8" t="s">
        <v>3</v>
      </c>
      <c r="DK392" s="8" t="s">
        <v>3</v>
      </c>
      <c r="DL392" s="8" t="s">
        <v>3</v>
      </c>
      <c r="DM392" s="8" t="s">
        <v>3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351</v>
      </c>
      <c r="DW392" s="8" t="s">
        <v>351</v>
      </c>
      <c r="DX392" s="8">
        <v>1</v>
      </c>
      <c r="DY392" s="8"/>
      <c r="DZ392" s="8" t="s">
        <v>3</v>
      </c>
      <c r="EA392" s="8" t="s">
        <v>3</v>
      </c>
      <c r="EB392" s="8" t="s">
        <v>3</v>
      </c>
      <c r="EC392" s="8" t="s">
        <v>3</v>
      </c>
      <c r="ED392" s="8"/>
      <c r="EE392" s="8">
        <v>82815331</v>
      </c>
      <c r="EF392" s="8">
        <v>8</v>
      </c>
      <c r="EG392" s="8" t="s">
        <v>360</v>
      </c>
      <c r="EH392" s="8">
        <v>0</v>
      </c>
      <c r="EI392" s="8" t="s">
        <v>3</v>
      </c>
      <c r="EJ392" s="8">
        <v>1</v>
      </c>
      <c r="EK392" s="8">
        <v>1100</v>
      </c>
      <c r="EL392" s="8" t="s">
        <v>361</v>
      </c>
      <c r="EM392" s="8" t="s">
        <v>362</v>
      </c>
      <c r="EN392" s="8"/>
      <c r="EO392" s="8" t="s">
        <v>3</v>
      </c>
      <c r="EP392" s="8"/>
      <c r="EQ392" s="8">
        <v>132096</v>
      </c>
      <c r="ER392" s="8">
        <v>192.83</v>
      </c>
      <c r="ES392" s="8">
        <v>192.83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183.54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454</v>
      </c>
      <c r="GB392" s="8"/>
      <c r="GC392" s="8"/>
      <c r="GD392" s="8">
        <v>1</v>
      </c>
      <c r="GE392" s="8"/>
      <c r="GF392" s="8">
        <v>1271678965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3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223</v>
      </c>
      <c r="HF392" s="8" t="s">
        <v>212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3</v>
      </c>
      <c r="HN392" s="8" t="s">
        <v>3</v>
      </c>
      <c r="HO392" s="8" t="s">
        <v>3</v>
      </c>
      <c r="HP392" s="8" t="s">
        <v>3</v>
      </c>
      <c r="HQ392" s="8" t="s">
        <v>3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55" x14ac:dyDescent="0.2">
      <c r="A393">
        <v>17</v>
      </c>
      <c r="B393">
        <v>1</v>
      </c>
      <c r="E393" t="s">
        <v>3</v>
      </c>
      <c r="F393" t="s">
        <v>320</v>
      </c>
      <c r="G393" t="s">
        <v>453</v>
      </c>
      <c r="H393" t="s">
        <v>351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192.83</v>
      </c>
      <c r="AC393">
        <f t="shared" si="242"/>
        <v>192.83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192.83</v>
      </c>
      <c r="AL393">
        <v>192.83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</v>
      </c>
      <c r="BM393">
        <v>1100</v>
      </c>
      <c r="BN393">
        <v>0</v>
      </c>
      <c r="BO393" t="s">
        <v>3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3</v>
      </c>
      <c r="CO393">
        <v>0</v>
      </c>
      <c r="CP393">
        <f t="shared" si="250"/>
        <v>0</v>
      </c>
      <c r="CQ393">
        <f t="shared" si="251"/>
        <v>192.83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351</v>
      </c>
      <c r="DW393" t="s">
        <v>351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82815331</v>
      </c>
      <c r="EF393">
        <v>8</v>
      </c>
      <c r="EG393" t="s">
        <v>360</v>
      </c>
      <c r="EH393">
        <v>0</v>
      </c>
      <c r="EI393" t="s">
        <v>3</v>
      </c>
      <c r="EJ393">
        <v>1</v>
      </c>
      <c r="EK393">
        <v>1100</v>
      </c>
      <c r="EL393" t="s">
        <v>361</v>
      </c>
      <c r="EM393" t="s">
        <v>362</v>
      </c>
      <c r="EO393" t="s">
        <v>3</v>
      </c>
      <c r="EQ393">
        <v>132096</v>
      </c>
      <c r="ER393">
        <v>192.83</v>
      </c>
      <c r="ES393">
        <v>192.83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183.54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454</v>
      </c>
      <c r="GD393">
        <v>1</v>
      </c>
      <c r="GF393">
        <v>1271678965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3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223</v>
      </c>
      <c r="HF393" t="s">
        <v>212</v>
      </c>
      <c r="HG393">
        <f t="shared" si="269"/>
        <v>0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8">
        <v>17</v>
      </c>
      <c r="B394" s="8">
        <v>1</v>
      </c>
      <c r="C394" s="8"/>
      <c r="D394" s="8"/>
      <c r="E394" s="8" t="s">
        <v>3</v>
      </c>
      <c r="F394" s="8" t="s">
        <v>320</v>
      </c>
      <c r="G394" s="8" t="s">
        <v>455</v>
      </c>
      <c r="H394" s="8" t="s">
        <v>351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301.08999999999997</v>
      </c>
      <c r="AC394" s="8">
        <f t="shared" si="242"/>
        <v>301.08999999999997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301.08999999999997</v>
      </c>
      <c r="AL394" s="8">
        <v>301.08999999999997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3</v>
      </c>
      <c r="BE394" s="8" t="s">
        <v>3</v>
      </c>
      <c r="BF394" s="8" t="s">
        <v>3</v>
      </c>
      <c r="BG394" s="8" t="s">
        <v>3</v>
      </c>
      <c r="BH394" s="8">
        <v>3</v>
      </c>
      <c r="BI394" s="8">
        <v>1</v>
      </c>
      <c r="BJ394" s="8" t="s">
        <v>3</v>
      </c>
      <c r="BK394" s="8"/>
      <c r="BL394" s="8"/>
      <c r="BM394" s="8">
        <v>1100</v>
      </c>
      <c r="BN394" s="8">
        <v>0</v>
      </c>
      <c r="BO394" s="8" t="s">
        <v>3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3</v>
      </c>
      <c r="BZ394" s="8">
        <v>0</v>
      </c>
      <c r="CA394" s="8">
        <v>0</v>
      </c>
      <c r="CB394" s="8" t="s">
        <v>3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3</v>
      </c>
      <c r="CO394" s="8">
        <v>0</v>
      </c>
      <c r="CP394" s="8">
        <f t="shared" si="250"/>
        <v>0</v>
      </c>
      <c r="CQ394" s="8">
        <f t="shared" si="251"/>
        <v>301.08999999999997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3</v>
      </c>
      <c r="DD394" s="8" t="s">
        <v>3</v>
      </c>
      <c r="DE394" s="8" t="s">
        <v>3</v>
      </c>
      <c r="DF394" s="8" t="s">
        <v>3</v>
      </c>
      <c r="DG394" s="8" t="s">
        <v>3</v>
      </c>
      <c r="DH394" s="8" t="s">
        <v>3</v>
      </c>
      <c r="DI394" s="8" t="s">
        <v>3</v>
      </c>
      <c r="DJ394" s="8" t="s">
        <v>3</v>
      </c>
      <c r="DK394" s="8" t="s">
        <v>3</v>
      </c>
      <c r="DL394" s="8" t="s">
        <v>3</v>
      </c>
      <c r="DM394" s="8" t="s">
        <v>3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1010</v>
      </c>
      <c r="DV394" s="8" t="s">
        <v>351</v>
      </c>
      <c r="DW394" s="8" t="s">
        <v>351</v>
      </c>
      <c r="DX394" s="8">
        <v>1</v>
      </c>
      <c r="DY394" s="8"/>
      <c r="DZ394" s="8" t="s">
        <v>3</v>
      </c>
      <c r="EA394" s="8" t="s">
        <v>3</v>
      </c>
      <c r="EB394" s="8" t="s">
        <v>3</v>
      </c>
      <c r="EC394" s="8" t="s">
        <v>3</v>
      </c>
      <c r="ED394" s="8"/>
      <c r="EE394" s="8">
        <v>82815331</v>
      </c>
      <c r="EF394" s="8">
        <v>8</v>
      </c>
      <c r="EG394" s="8" t="s">
        <v>360</v>
      </c>
      <c r="EH394" s="8">
        <v>0</v>
      </c>
      <c r="EI394" s="8" t="s">
        <v>3</v>
      </c>
      <c r="EJ394" s="8">
        <v>1</v>
      </c>
      <c r="EK394" s="8">
        <v>1100</v>
      </c>
      <c r="EL394" s="8" t="s">
        <v>361</v>
      </c>
      <c r="EM394" s="8" t="s">
        <v>362</v>
      </c>
      <c r="EN394" s="8"/>
      <c r="EO394" s="8" t="s">
        <v>3</v>
      </c>
      <c r="EP394" s="8"/>
      <c r="EQ394" s="8">
        <v>132096</v>
      </c>
      <c r="ER394" s="8">
        <v>301.08999999999997</v>
      </c>
      <c r="ES394" s="8">
        <v>301.08999999999997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286.58999999999997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456</v>
      </c>
      <c r="GB394" s="8"/>
      <c r="GC394" s="8"/>
      <c r="GD394" s="8">
        <v>1</v>
      </c>
      <c r="GE394" s="8"/>
      <c r="GF394" s="8">
        <v>1602658390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3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223</v>
      </c>
      <c r="HF394" s="8" t="s">
        <v>212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3</v>
      </c>
      <c r="HN394" s="8" t="s">
        <v>3</v>
      </c>
      <c r="HO394" s="8" t="s">
        <v>3</v>
      </c>
      <c r="HP394" s="8" t="s">
        <v>3</v>
      </c>
      <c r="HQ394" s="8" t="s">
        <v>3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55" x14ac:dyDescent="0.2">
      <c r="A395">
        <v>17</v>
      </c>
      <c r="B395">
        <v>1</v>
      </c>
      <c r="E395" t="s">
        <v>3</v>
      </c>
      <c r="F395" t="s">
        <v>320</v>
      </c>
      <c r="G395" t="s">
        <v>455</v>
      </c>
      <c r="H395" t="s">
        <v>351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301.08999999999997</v>
      </c>
      <c r="AC395">
        <f t="shared" si="242"/>
        <v>301.08999999999997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301.08999999999997</v>
      </c>
      <c r="AL395">
        <v>301.08999999999997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</v>
      </c>
      <c r="BM395">
        <v>1100</v>
      </c>
      <c r="BN395">
        <v>0</v>
      </c>
      <c r="BO395" t="s">
        <v>3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3</v>
      </c>
      <c r="CO395">
        <v>0</v>
      </c>
      <c r="CP395">
        <f t="shared" si="250"/>
        <v>0</v>
      </c>
      <c r="CQ395">
        <f t="shared" si="251"/>
        <v>301.08999999999997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1010</v>
      </c>
      <c r="DV395" t="s">
        <v>351</v>
      </c>
      <c r="DW395" t="s">
        <v>351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82815331</v>
      </c>
      <c r="EF395">
        <v>8</v>
      </c>
      <c r="EG395" t="s">
        <v>360</v>
      </c>
      <c r="EH395">
        <v>0</v>
      </c>
      <c r="EI395" t="s">
        <v>3</v>
      </c>
      <c r="EJ395">
        <v>1</v>
      </c>
      <c r="EK395">
        <v>1100</v>
      </c>
      <c r="EL395" t="s">
        <v>361</v>
      </c>
      <c r="EM395" t="s">
        <v>362</v>
      </c>
      <c r="EO395" t="s">
        <v>3</v>
      </c>
      <c r="EQ395">
        <v>132096</v>
      </c>
      <c r="ER395">
        <v>301.08999999999997</v>
      </c>
      <c r="ES395">
        <v>301.08999999999997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286.58999999999997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456</v>
      </c>
      <c r="GD395">
        <v>1</v>
      </c>
      <c r="GF395">
        <v>1602658390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3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223</v>
      </c>
      <c r="HF395" t="s">
        <v>212</v>
      </c>
      <c r="HG395">
        <f t="shared" si="269"/>
        <v>0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8">
        <v>17</v>
      </c>
      <c r="B396" s="8">
        <v>1</v>
      </c>
      <c r="C396" s="8"/>
      <c r="D396" s="8"/>
      <c r="E396" s="8" t="s">
        <v>3</v>
      </c>
      <c r="F396" s="8" t="s">
        <v>320</v>
      </c>
      <c r="G396" s="8" t="s">
        <v>457</v>
      </c>
      <c r="H396" s="8" t="s">
        <v>351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2398.2600000000002</v>
      </c>
      <c r="AC396" s="8">
        <f t="shared" si="242"/>
        <v>2398.2600000000002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2398.2600000000002</v>
      </c>
      <c r="AL396" s="8">
        <v>2398.2600000000002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3</v>
      </c>
      <c r="BE396" s="8" t="s">
        <v>3</v>
      </c>
      <c r="BF396" s="8" t="s">
        <v>3</v>
      </c>
      <c r="BG396" s="8" t="s">
        <v>3</v>
      </c>
      <c r="BH396" s="8">
        <v>3</v>
      </c>
      <c r="BI396" s="8">
        <v>1</v>
      </c>
      <c r="BJ396" s="8" t="s">
        <v>3</v>
      </c>
      <c r="BK396" s="8"/>
      <c r="BL396" s="8"/>
      <c r="BM396" s="8">
        <v>1100</v>
      </c>
      <c r="BN396" s="8">
        <v>0</v>
      </c>
      <c r="BO396" s="8" t="s">
        <v>3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3</v>
      </c>
      <c r="BZ396" s="8">
        <v>0</v>
      </c>
      <c r="CA396" s="8">
        <v>0</v>
      </c>
      <c r="CB396" s="8" t="s">
        <v>3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3</v>
      </c>
      <c r="CO396" s="8">
        <v>0</v>
      </c>
      <c r="CP396" s="8">
        <f t="shared" si="250"/>
        <v>0</v>
      </c>
      <c r="CQ396" s="8">
        <f t="shared" si="251"/>
        <v>2398.2600000000002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3</v>
      </c>
      <c r="DD396" s="8" t="s">
        <v>3</v>
      </c>
      <c r="DE396" s="8" t="s">
        <v>3</v>
      </c>
      <c r="DF396" s="8" t="s">
        <v>3</v>
      </c>
      <c r="DG396" s="8" t="s">
        <v>3</v>
      </c>
      <c r="DH396" s="8" t="s">
        <v>3</v>
      </c>
      <c r="DI396" s="8" t="s">
        <v>3</v>
      </c>
      <c r="DJ396" s="8" t="s">
        <v>3</v>
      </c>
      <c r="DK396" s="8" t="s">
        <v>3</v>
      </c>
      <c r="DL396" s="8" t="s">
        <v>3</v>
      </c>
      <c r="DM396" s="8" t="s">
        <v>3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351</v>
      </c>
      <c r="DW396" s="8" t="s">
        <v>351</v>
      </c>
      <c r="DX396" s="8">
        <v>1</v>
      </c>
      <c r="DY396" s="8"/>
      <c r="DZ396" s="8" t="s">
        <v>3</v>
      </c>
      <c r="EA396" s="8" t="s">
        <v>3</v>
      </c>
      <c r="EB396" s="8" t="s">
        <v>3</v>
      </c>
      <c r="EC396" s="8" t="s">
        <v>3</v>
      </c>
      <c r="ED396" s="8"/>
      <c r="EE396" s="8">
        <v>82815331</v>
      </c>
      <c r="EF396" s="8">
        <v>8</v>
      </c>
      <c r="EG396" s="8" t="s">
        <v>360</v>
      </c>
      <c r="EH396" s="8">
        <v>0</v>
      </c>
      <c r="EI396" s="8" t="s">
        <v>3</v>
      </c>
      <c r="EJ396" s="8">
        <v>1</v>
      </c>
      <c r="EK396" s="8">
        <v>1100</v>
      </c>
      <c r="EL396" s="8" t="s">
        <v>361</v>
      </c>
      <c r="EM396" s="8" t="s">
        <v>362</v>
      </c>
      <c r="EN396" s="8"/>
      <c r="EO396" s="8" t="s">
        <v>3</v>
      </c>
      <c r="EP396" s="8"/>
      <c r="EQ396" s="8">
        <v>132096</v>
      </c>
      <c r="ER396" s="8">
        <v>2398.2600000000002</v>
      </c>
      <c r="ES396" s="8">
        <v>2398.2600000000002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2282.7600000000002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458</v>
      </c>
      <c r="GB396" s="8"/>
      <c r="GC396" s="8"/>
      <c r="GD396" s="8">
        <v>1</v>
      </c>
      <c r="GE396" s="8"/>
      <c r="GF396" s="8">
        <v>1359240232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3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223</v>
      </c>
      <c r="HF396" s="8" t="s">
        <v>212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3</v>
      </c>
      <c r="HN396" s="8" t="s">
        <v>3</v>
      </c>
      <c r="HO396" s="8" t="s">
        <v>3</v>
      </c>
      <c r="HP396" s="8" t="s">
        <v>3</v>
      </c>
      <c r="HQ396" s="8" t="s">
        <v>3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55" x14ac:dyDescent="0.2">
      <c r="A397">
        <v>17</v>
      </c>
      <c r="B397">
        <v>1</v>
      </c>
      <c r="E397" t="s">
        <v>3</v>
      </c>
      <c r="F397" t="s">
        <v>320</v>
      </c>
      <c r="G397" t="s">
        <v>457</v>
      </c>
      <c r="H397" t="s">
        <v>351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2398.2600000000002</v>
      </c>
      <c r="AC397">
        <f t="shared" si="242"/>
        <v>2398.2600000000002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2398.2600000000002</v>
      </c>
      <c r="AL397">
        <v>2398.2600000000002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1</v>
      </c>
      <c r="BJ397" t="s">
        <v>3</v>
      </c>
      <c r="BM397">
        <v>1100</v>
      </c>
      <c r="BN397">
        <v>0</v>
      </c>
      <c r="BO397" t="s">
        <v>3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3</v>
      </c>
      <c r="CO397">
        <v>0</v>
      </c>
      <c r="CP397">
        <f t="shared" si="250"/>
        <v>0</v>
      </c>
      <c r="CQ397">
        <f t="shared" si="251"/>
        <v>2398.2600000000002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351</v>
      </c>
      <c r="DW397" t="s">
        <v>351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82815331</v>
      </c>
      <c r="EF397">
        <v>8</v>
      </c>
      <c r="EG397" t="s">
        <v>360</v>
      </c>
      <c r="EH397">
        <v>0</v>
      </c>
      <c r="EI397" t="s">
        <v>3</v>
      </c>
      <c r="EJ397">
        <v>1</v>
      </c>
      <c r="EK397">
        <v>1100</v>
      </c>
      <c r="EL397" t="s">
        <v>361</v>
      </c>
      <c r="EM397" t="s">
        <v>362</v>
      </c>
      <c r="EO397" t="s">
        <v>3</v>
      </c>
      <c r="EQ397">
        <v>132096</v>
      </c>
      <c r="ER397">
        <v>2398.2600000000002</v>
      </c>
      <c r="ES397">
        <v>2398.2600000000002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2282.7600000000002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458</v>
      </c>
      <c r="GD397">
        <v>1</v>
      </c>
      <c r="GF397">
        <v>1359240232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3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223</v>
      </c>
      <c r="HF397" t="s">
        <v>212</v>
      </c>
      <c r="HG397">
        <f t="shared" si="269"/>
        <v>0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9" spans="1:255" x14ac:dyDescent="0.2">
      <c r="A399" s="7">
        <v>51</v>
      </c>
      <c r="B399" s="7">
        <f>B316</f>
        <v>1</v>
      </c>
      <c r="C399" s="7">
        <f>A316</f>
        <v>4</v>
      </c>
      <c r="D399" s="7">
        <f>ROW(A316)</f>
        <v>316</v>
      </c>
      <c r="E399" s="7"/>
      <c r="F399" s="7" t="str">
        <f>IF(F316&lt;&gt;"",F316,"")</f>
        <v>Новый раздел</v>
      </c>
      <c r="G399" s="7" t="str">
        <f>IF(G316&lt;&gt;"",G316,"")</f>
        <v>Материалы</v>
      </c>
      <c r="H399" s="7">
        <v>0</v>
      </c>
      <c r="I399" s="7"/>
      <c r="J399" s="7"/>
      <c r="K399" s="7"/>
      <c r="L399" s="7"/>
      <c r="M399" s="7"/>
      <c r="N399" s="7"/>
      <c r="O399" s="7">
        <f t="shared" ref="O399:T399" si="270">ROUND(AB399,2)</f>
        <v>20916.560000000001</v>
      </c>
      <c r="P399" s="7">
        <f t="shared" si="270"/>
        <v>20916.560000000001</v>
      </c>
      <c r="Q399" s="7">
        <f t="shared" si="270"/>
        <v>0</v>
      </c>
      <c r="R399" s="7">
        <f t="shared" si="270"/>
        <v>0</v>
      </c>
      <c r="S399" s="7">
        <f t="shared" si="270"/>
        <v>0</v>
      </c>
      <c r="T399" s="7">
        <f t="shared" si="270"/>
        <v>0</v>
      </c>
      <c r="U399" s="7">
        <f>AH399</f>
        <v>0</v>
      </c>
      <c r="V399" s="7">
        <f>AI399</f>
        <v>0</v>
      </c>
      <c r="W399" s="7">
        <f>ROUND(AJ399,2)</f>
        <v>0</v>
      </c>
      <c r="X399" s="7">
        <f>ROUND(AK399,2)</f>
        <v>0</v>
      </c>
      <c r="Y399" s="7">
        <f>ROUND(AL399,2)</f>
        <v>0</v>
      </c>
      <c r="Z399" s="7"/>
      <c r="AA399" s="7"/>
      <c r="AB399" s="7">
        <f>ROUND(SUMIF(AA320:AA397,"=86751247",O320:O397),2)</f>
        <v>20916.560000000001</v>
      </c>
      <c r="AC399" s="7">
        <f>ROUND(SUMIF(AA320:AA397,"=86751247",P320:P397),2)</f>
        <v>20916.560000000001</v>
      </c>
      <c r="AD399" s="7">
        <f>ROUND(SUMIF(AA320:AA397,"=86751247",Q320:Q397),2)</f>
        <v>0</v>
      </c>
      <c r="AE399" s="7">
        <f>ROUND(SUMIF(AA320:AA397,"=86751247",R320:R397),2)</f>
        <v>0</v>
      </c>
      <c r="AF399" s="7">
        <f>ROUND(SUMIF(AA320:AA397,"=86751247",S320:S397),2)</f>
        <v>0</v>
      </c>
      <c r="AG399" s="7">
        <f>ROUND(SUMIF(AA320:AA397,"=86751247",T320:T397),2)</f>
        <v>0</v>
      </c>
      <c r="AH399" s="7">
        <f>SUMIF(AA320:AA397,"=86751247",U320:U397)</f>
        <v>0</v>
      </c>
      <c r="AI399" s="7">
        <f>SUMIF(AA320:AA397,"=86751247",V320:V397)</f>
        <v>0</v>
      </c>
      <c r="AJ399" s="7">
        <f>ROUND(SUMIF(AA320:AA397,"=86751247",W320:W397),2)</f>
        <v>0</v>
      </c>
      <c r="AK399" s="7">
        <f>ROUND(SUMIF(AA320:AA397,"=86751247",X320:X397),2)</f>
        <v>0</v>
      </c>
      <c r="AL399" s="7">
        <f>ROUND(SUMIF(AA320:AA397,"=86751247",Y320:Y397),2)</f>
        <v>0</v>
      </c>
      <c r="AM399" s="7"/>
      <c r="AN399" s="7"/>
      <c r="AO399" s="7">
        <f t="shared" ref="AO399:BD399" si="271">ROUND(BX399,2)</f>
        <v>0</v>
      </c>
      <c r="AP399" s="7">
        <f t="shared" si="271"/>
        <v>0</v>
      </c>
      <c r="AQ399" s="7">
        <f t="shared" si="271"/>
        <v>0</v>
      </c>
      <c r="AR399" s="7">
        <f t="shared" si="271"/>
        <v>20916.560000000001</v>
      </c>
      <c r="AS399" s="7">
        <f t="shared" si="271"/>
        <v>20916.560000000001</v>
      </c>
      <c r="AT399" s="7">
        <f t="shared" si="271"/>
        <v>0</v>
      </c>
      <c r="AU399" s="7">
        <f t="shared" si="271"/>
        <v>0</v>
      </c>
      <c r="AV399" s="7">
        <f t="shared" si="271"/>
        <v>20916.560000000001</v>
      </c>
      <c r="AW399" s="7">
        <f t="shared" si="271"/>
        <v>20916.560000000001</v>
      </c>
      <c r="AX399" s="7">
        <f t="shared" si="271"/>
        <v>0</v>
      </c>
      <c r="AY399" s="7">
        <f t="shared" si="271"/>
        <v>20916.560000000001</v>
      </c>
      <c r="AZ399" s="7">
        <f t="shared" si="271"/>
        <v>0</v>
      </c>
      <c r="BA399" s="7">
        <f t="shared" si="271"/>
        <v>0</v>
      </c>
      <c r="BB399" s="7">
        <f t="shared" si="271"/>
        <v>0</v>
      </c>
      <c r="BC399" s="7">
        <f t="shared" si="271"/>
        <v>0</v>
      </c>
      <c r="BD399" s="7">
        <f t="shared" si="271"/>
        <v>0</v>
      </c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>
        <f>ROUND(SUMIF(AA320:AA397,"=86751247",FQ320:FQ397),2)</f>
        <v>0</v>
      </c>
      <c r="BY399" s="7">
        <f>ROUND(SUMIF(AA320:AA397,"=86751247",FR320:FR397),2)</f>
        <v>0</v>
      </c>
      <c r="BZ399" s="7">
        <f>ROUND(SUMIF(AA320:AA397,"=86751247",GL320:GL397),2)</f>
        <v>0</v>
      </c>
      <c r="CA399" s="7">
        <f>ROUND(SUMIF(AA320:AA397,"=86751247",GM320:GM397),2)</f>
        <v>20916.560000000001</v>
      </c>
      <c r="CB399" s="7">
        <f>ROUND(SUMIF(AA320:AA397,"=86751247",GN320:GN397),2)</f>
        <v>20916.560000000001</v>
      </c>
      <c r="CC399" s="7">
        <f>ROUND(SUMIF(AA320:AA397,"=86751247",GO320:GO397),2)</f>
        <v>0</v>
      </c>
      <c r="CD399" s="7">
        <f>ROUND(SUMIF(AA320:AA397,"=86751247",GP320:GP397),2)</f>
        <v>0</v>
      </c>
      <c r="CE399" s="7">
        <f>AC399-BX399</f>
        <v>20916.560000000001</v>
      </c>
      <c r="CF399" s="7">
        <f>AC399-BY399</f>
        <v>20916.560000000001</v>
      </c>
      <c r="CG399" s="7">
        <f>BX399-BZ399</f>
        <v>0</v>
      </c>
      <c r="CH399" s="7">
        <f>AC399-BX399-BY399+BZ399</f>
        <v>20916.560000000001</v>
      </c>
      <c r="CI399" s="7">
        <f>BY399-BZ399</f>
        <v>0</v>
      </c>
      <c r="CJ399" s="7">
        <f>ROUND(SUMIF(AA320:AA397,"=86751247",GX320:GX397),2)</f>
        <v>0</v>
      </c>
      <c r="CK399" s="7">
        <f>ROUND(SUMIF(AA320:AA397,"=86751247",GY320:GY397),2)</f>
        <v>0</v>
      </c>
      <c r="CL399" s="7">
        <f>ROUND(SUMIF(AA320:AA397,"=86751247",GZ320:GZ397),2)</f>
        <v>0</v>
      </c>
      <c r="CM399" s="7">
        <f>ROUND(SUMIF(AA320:AA397,"=86751247",HD320:HD397),2)</f>
        <v>0</v>
      </c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4">
        <f t="shared" ref="DG399:DL399" si="272">ROUND(DT399,2)</f>
        <v>20916.560000000001</v>
      </c>
      <c r="DH399" s="4">
        <f t="shared" si="272"/>
        <v>20916.560000000001</v>
      </c>
      <c r="DI399" s="4">
        <f t="shared" si="272"/>
        <v>0</v>
      </c>
      <c r="DJ399" s="4">
        <f t="shared" si="272"/>
        <v>0</v>
      </c>
      <c r="DK399" s="4">
        <f t="shared" si="272"/>
        <v>0</v>
      </c>
      <c r="DL399" s="4">
        <f t="shared" si="272"/>
        <v>0</v>
      </c>
      <c r="DM399" s="4">
        <f>DZ399</f>
        <v>0</v>
      </c>
      <c r="DN399" s="4">
        <f>EA399</f>
        <v>0</v>
      </c>
      <c r="DO399" s="4">
        <f>ROUND(EB399,2)</f>
        <v>0</v>
      </c>
      <c r="DP399" s="4">
        <f>ROUND(EC399,2)</f>
        <v>0</v>
      </c>
      <c r="DQ399" s="4">
        <f>ROUND(ED399,2)</f>
        <v>0</v>
      </c>
      <c r="DR399" s="4"/>
      <c r="DS399" s="4"/>
      <c r="DT399" s="4">
        <f>ROUND(SUMIF(AA320:AA397,"=86751182",O320:O397),2)</f>
        <v>20916.560000000001</v>
      </c>
      <c r="DU399" s="4">
        <f>ROUND(SUMIF(AA320:AA397,"=86751182",P320:P397),2)</f>
        <v>20916.560000000001</v>
      </c>
      <c r="DV399" s="4">
        <f>ROUND(SUMIF(AA320:AA397,"=86751182",Q320:Q397),2)</f>
        <v>0</v>
      </c>
      <c r="DW399" s="4">
        <f>ROUND(SUMIF(AA320:AA397,"=86751182",R320:R397),2)</f>
        <v>0</v>
      </c>
      <c r="DX399" s="4">
        <f>ROUND(SUMIF(AA320:AA397,"=86751182",S320:S397),2)</f>
        <v>0</v>
      </c>
      <c r="DY399" s="4">
        <f>ROUND(SUMIF(AA320:AA397,"=86751182",T320:T397),2)</f>
        <v>0</v>
      </c>
      <c r="DZ399" s="4">
        <f>SUMIF(AA320:AA397,"=86751182",U320:U397)</f>
        <v>0</v>
      </c>
      <c r="EA399" s="4">
        <f>SUMIF(AA320:AA397,"=86751182",V320:V397)</f>
        <v>0</v>
      </c>
      <c r="EB399" s="4">
        <f>ROUND(SUMIF(AA320:AA397,"=86751182",W320:W397),2)</f>
        <v>0</v>
      </c>
      <c r="EC399" s="4">
        <f>ROUND(SUMIF(AA320:AA397,"=86751182",X320:X397),2)</f>
        <v>0</v>
      </c>
      <c r="ED399" s="4">
        <f>ROUND(SUMIF(AA320:AA397,"=86751182",Y320:Y397),2)</f>
        <v>0</v>
      </c>
      <c r="EE399" s="4"/>
      <c r="EF399" s="4"/>
      <c r="EG399" s="4">
        <f t="shared" ref="EG399:EV399" si="273">ROUND(FP399,2)</f>
        <v>0</v>
      </c>
      <c r="EH399" s="4">
        <f t="shared" si="273"/>
        <v>0</v>
      </c>
      <c r="EI399" s="4">
        <f t="shared" si="273"/>
        <v>0</v>
      </c>
      <c r="EJ399" s="4">
        <f t="shared" si="273"/>
        <v>20916.560000000001</v>
      </c>
      <c r="EK399" s="4">
        <f t="shared" si="273"/>
        <v>20916.560000000001</v>
      </c>
      <c r="EL399" s="4">
        <f t="shared" si="273"/>
        <v>0</v>
      </c>
      <c r="EM399" s="4">
        <f t="shared" si="273"/>
        <v>0</v>
      </c>
      <c r="EN399" s="4">
        <f t="shared" si="273"/>
        <v>20916.560000000001</v>
      </c>
      <c r="EO399" s="4">
        <f t="shared" si="273"/>
        <v>20916.560000000001</v>
      </c>
      <c r="EP399" s="4">
        <f t="shared" si="273"/>
        <v>0</v>
      </c>
      <c r="EQ399" s="4">
        <f t="shared" si="273"/>
        <v>20916.560000000001</v>
      </c>
      <c r="ER399" s="4">
        <f t="shared" si="273"/>
        <v>0</v>
      </c>
      <c r="ES399" s="4">
        <f t="shared" si="273"/>
        <v>0</v>
      </c>
      <c r="ET399" s="4">
        <f t="shared" si="273"/>
        <v>0</v>
      </c>
      <c r="EU399" s="4">
        <f t="shared" si="273"/>
        <v>0</v>
      </c>
      <c r="EV399" s="4">
        <f t="shared" si="273"/>
        <v>0</v>
      </c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>
        <f>ROUND(SUMIF(AA320:AA397,"=86751182",FQ320:FQ397),2)</f>
        <v>0</v>
      </c>
      <c r="FQ399" s="4">
        <f>ROUND(SUMIF(AA320:AA397,"=86751182",FR320:FR397),2)</f>
        <v>0</v>
      </c>
      <c r="FR399" s="4">
        <f>ROUND(SUMIF(AA320:AA397,"=86751182",GL320:GL397),2)</f>
        <v>0</v>
      </c>
      <c r="FS399" s="4">
        <f>ROUND(SUMIF(AA320:AA397,"=86751182",GM320:GM397),2)</f>
        <v>20916.560000000001</v>
      </c>
      <c r="FT399" s="4">
        <f>ROUND(SUMIF(AA320:AA397,"=86751182",GN320:GN397),2)</f>
        <v>20916.560000000001</v>
      </c>
      <c r="FU399" s="4">
        <f>ROUND(SUMIF(AA320:AA397,"=86751182",GO320:GO397),2)</f>
        <v>0</v>
      </c>
      <c r="FV399" s="4">
        <f>ROUND(SUMIF(AA320:AA397,"=86751182",GP320:GP397),2)</f>
        <v>0</v>
      </c>
      <c r="FW399" s="4">
        <f>DU399-FP399</f>
        <v>20916.560000000001</v>
      </c>
      <c r="FX399" s="4">
        <f>DU399-FQ399</f>
        <v>20916.560000000001</v>
      </c>
      <c r="FY399" s="4">
        <f>FP399-FR399</f>
        <v>0</v>
      </c>
      <c r="FZ399" s="4">
        <f>DU399-FP399-FQ399+FR399</f>
        <v>20916.560000000001</v>
      </c>
      <c r="GA399" s="4">
        <f>FQ399-FR399</f>
        <v>0</v>
      </c>
      <c r="GB399" s="4">
        <f>ROUND(SUMIF(AA320:AA397,"=86751182",GX320:GX397),2)</f>
        <v>0</v>
      </c>
      <c r="GC399" s="4">
        <f>ROUND(SUMIF(AA320:AA397,"=86751182",GY320:GY397),2)</f>
        <v>0</v>
      </c>
      <c r="GD399" s="4">
        <f>ROUND(SUMIF(AA320:AA397,"=86751182",GZ320:GZ397),2)</f>
        <v>0</v>
      </c>
      <c r="GE399" s="4">
        <f>ROUND(SUMIF(AA320:AA397,"=86751182",HD320:HD397),2)</f>
        <v>0</v>
      </c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>
        <v>0</v>
      </c>
    </row>
    <row r="401" spans="1:28" x14ac:dyDescent="0.2">
      <c r="A401" s="9">
        <v>50</v>
      </c>
      <c r="B401" s="9">
        <v>0</v>
      </c>
      <c r="C401" s="9">
        <v>0</v>
      </c>
      <c r="D401" s="9">
        <v>1</v>
      </c>
      <c r="E401" s="9">
        <v>201</v>
      </c>
      <c r="F401" s="9">
        <f>ROUND(Source!O399,O401)</f>
        <v>20916.560000000001</v>
      </c>
      <c r="G401" s="9" t="s">
        <v>136</v>
      </c>
      <c r="H401" s="9" t="s">
        <v>137</v>
      </c>
      <c r="I401" s="9"/>
      <c r="J401" s="9"/>
      <c r="K401" s="9">
        <v>201</v>
      </c>
      <c r="L401" s="9">
        <v>1</v>
      </c>
      <c r="M401" s="9">
        <v>3</v>
      </c>
      <c r="N401" s="9" t="s">
        <v>3</v>
      </c>
      <c r="O401" s="9">
        <v>2</v>
      </c>
      <c r="P401" s="9">
        <f>ROUND(Source!DG399,O401)</f>
        <v>20916.560000000001</v>
      </c>
      <c r="Q401" s="9"/>
      <c r="R401" s="9"/>
      <c r="S401" s="9"/>
      <c r="T401" s="9"/>
      <c r="U401" s="9"/>
      <c r="V401" s="9"/>
      <c r="W401" s="9">
        <v>20916.560000000001</v>
      </c>
      <c r="X401" s="9">
        <v>1</v>
      </c>
      <c r="Y401" s="9">
        <v>20916.560000000001</v>
      </c>
      <c r="Z401" s="9">
        <v>20916.560000000001</v>
      </c>
      <c r="AA401" s="9">
        <v>1</v>
      </c>
      <c r="AB401" s="9">
        <v>20916.560000000001</v>
      </c>
    </row>
    <row r="402" spans="1:28" x14ac:dyDescent="0.2">
      <c r="A402" s="9">
        <v>50</v>
      </c>
      <c r="B402" s="9">
        <v>0</v>
      </c>
      <c r="C402" s="9">
        <v>0</v>
      </c>
      <c r="D402" s="9">
        <v>1</v>
      </c>
      <c r="E402" s="9">
        <v>202</v>
      </c>
      <c r="F402" s="9">
        <f>ROUND(Source!P399,O402)</f>
        <v>20916.560000000001</v>
      </c>
      <c r="G402" s="9" t="s">
        <v>138</v>
      </c>
      <c r="H402" s="9" t="s">
        <v>139</v>
      </c>
      <c r="I402" s="9"/>
      <c r="J402" s="9"/>
      <c r="K402" s="9">
        <v>202</v>
      </c>
      <c r="L402" s="9">
        <v>2</v>
      </c>
      <c r="M402" s="9">
        <v>3</v>
      </c>
      <c r="N402" s="9" t="s">
        <v>3</v>
      </c>
      <c r="O402" s="9">
        <v>2</v>
      </c>
      <c r="P402" s="9">
        <f>ROUND(Source!DH399,O402)</f>
        <v>20916.560000000001</v>
      </c>
      <c r="Q402" s="9"/>
      <c r="R402" s="9"/>
      <c r="S402" s="9"/>
      <c r="T402" s="9"/>
      <c r="U402" s="9"/>
      <c r="V402" s="9"/>
      <c r="W402" s="9">
        <v>20916.560000000001</v>
      </c>
      <c r="X402" s="9">
        <v>1</v>
      </c>
      <c r="Y402" s="9">
        <v>20916.560000000001</v>
      </c>
      <c r="Z402" s="9">
        <v>20916.560000000001</v>
      </c>
      <c r="AA402" s="9">
        <v>1</v>
      </c>
      <c r="AB402" s="9">
        <v>20916.560000000001</v>
      </c>
    </row>
    <row r="403" spans="1:28" x14ac:dyDescent="0.2">
      <c r="A403" s="9">
        <v>50</v>
      </c>
      <c r="B403" s="9">
        <v>0</v>
      </c>
      <c r="C403" s="9">
        <v>0</v>
      </c>
      <c r="D403" s="9">
        <v>1</v>
      </c>
      <c r="E403" s="9">
        <v>222</v>
      </c>
      <c r="F403" s="9">
        <f>ROUND(Source!AO399,O403)</f>
        <v>0</v>
      </c>
      <c r="G403" s="9" t="s">
        <v>140</v>
      </c>
      <c r="H403" s="9" t="s">
        <v>141</v>
      </c>
      <c r="I403" s="9"/>
      <c r="J403" s="9"/>
      <c r="K403" s="9">
        <v>222</v>
      </c>
      <c r="L403" s="9">
        <v>3</v>
      </c>
      <c r="M403" s="9">
        <v>3</v>
      </c>
      <c r="N403" s="9" t="s">
        <v>3</v>
      </c>
      <c r="O403" s="9">
        <v>2</v>
      </c>
      <c r="P403" s="9">
        <f>ROUND(Source!EG399,O403)</f>
        <v>0</v>
      </c>
      <c r="Q403" s="9"/>
      <c r="R403" s="9"/>
      <c r="S403" s="9"/>
      <c r="T403" s="9"/>
      <c r="U403" s="9"/>
      <c r="V403" s="9"/>
      <c r="W403" s="9">
        <v>0</v>
      </c>
      <c r="X403" s="9">
        <v>1</v>
      </c>
      <c r="Y403" s="9">
        <v>0</v>
      </c>
      <c r="Z403" s="9">
        <v>0</v>
      </c>
      <c r="AA403" s="9">
        <v>1</v>
      </c>
      <c r="AB403" s="9">
        <v>0</v>
      </c>
    </row>
    <row r="404" spans="1:28" x14ac:dyDescent="0.2">
      <c r="A404" s="9">
        <v>50</v>
      </c>
      <c r="B404" s="9">
        <v>0</v>
      </c>
      <c r="C404" s="9">
        <v>0</v>
      </c>
      <c r="D404" s="9">
        <v>1</v>
      </c>
      <c r="E404" s="9">
        <v>225</v>
      </c>
      <c r="F404" s="9">
        <f>ROUND(Source!AV399,O404)</f>
        <v>20916.560000000001</v>
      </c>
      <c r="G404" s="9" t="s">
        <v>142</v>
      </c>
      <c r="H404" s="9" t="s">
        <v>143</v>
      </c>
      <c r="I404" s="9"/>
      <c r="J404" s="9"/>
      <c r="K404" s="9">
        <v>225</v>
      </c>
      <c r="L404" s="9">
        <v>4</v>
      </c>
      <c r="M404" s="9">
        <v>3</v>
      </c>
      <c r="N404" s="9" t="s">
        <v>3</v>
      </c>
      <c r="O404" s="9">
        <v>2</v>
      </c>
      <c r="P404" s="9">
        <f>ROUND(Source!EN399,O404)</f>
        <v>20916.560000000001</v>
      </c>
      <c r="Q404" s="9"/>
      <c r="R404" s="9"/>
      <c r="S404" s="9"/>
      <c r="T404" s="9"/>
      <c r="U404" s="9"/>
      <c r="V404" s="9"/>
      <c r="W404" s="9">
        <v>20916.560000000001</v>
      </c>
      <c r="X404" s="9">
        <v>1</v>
      </c>
      <c r="Y404" s="9">
        <v>20916.560000000001</v>
      </c>
      <c r="Z404" s="9">
        <v>20916.560000000001</v>
      </c>
      <c r="AA404" s="9">
        <v>1</v>
      </c>
      <c r="AB404" s="9">
        <v>20916.560000000001</v>
      </c>
    </row>
    <row r="405" spans="1:28" x14ac:dyDescent="0.2">
      <c r="A405" s="9">
        <v>50</v>
      </c>
      <c r="B405" s="9">
        <v>0</v>
      </c>
      <c r="C405" s="9">
        <v>0</v>
      </c>
      <c r="D405" s="9">
        <v>1</v>
      </c>
      <c r="E405" s="9">
        <v>226</v>
      </c>
      <c r="F405" s="9">
        <f>ROUND(Source!AW399,O405)</f>
        <v>20916.560000000001</v>
      </c>
      <c r="G405" s="9" t="s">
        <v>144</v>
      </c>
      <c r="H405" s="9" t="s">
        <v>145</v>
      </c>
      <c r="I405" s="9"/>
      <c r="J405" s="9"/>
      <c r="K405" s="9">
        <v>226</v>
      </c>
      <c r="L405" s="9">
        <v>5</v>
      </c>
      <c r="M405" s="9">
        <v>3</v>
      </c>
      <c r="N405" s="9" t="s">
        <v>3</v>
      </c>
      <c r="O405" s="9">
        <v>2</v>
      </c>
      <c r="P405" s="9">
        <f>ROUND(Source!EO399,O405)</f>
        <v>20916.560000000001</v>
      </c>
      <c r="Q405" s="9"/>
      <c r="R405" s="9"/>
      <c r="S405" s="9"/>
      <c r="T405" s="9"/>
      <c r="U405" s="9"/>
      <c r="V405" s="9"/>
      <c r="W405" s="9">
        <v>20916.560000000001</v>
      </c>
      <c r="X405" s="9">
        <v>1</v>
      </c>
      <c r="Y405" s="9">
        <v>20916.560000000001</v>
      </c>
      <c r="Z405" s="9">
        <v>20916.560000000001</v>
      </c>
      <c r="AA405" s="9">
        <v>1</v>
      </c>
      <c r="AB405" s="9">
        <v>20916.560000000001</v>
      </c>
    </row>
    <row r="406" spans="1:28" x14ac:dyDescent="0.2">
      <c r="A406" s="9">
        <v>50</v>
      </c>
      <c r="B406" s="9">
        <v>0</v>
      </c>
      <c r="C406" s="9">
        <v>0</v>
      </c>
      <c r="D406" s="9">
        <v>1</v>
      </c>
      <c r="E406" s="9">
        <v>227</v>
      </c>
      <c r="F406" s="9">
        <f>ROUND(Source!AX399,O406)</f>
        <v>0</v>
      </c>
      <c r="G406" s="9" t="s">
        <v>146</v>
      </c>
      <c r="H406" s="9" t="s">
        <v>147</v>
      </c>
      <c r="I406" s="9"/>
      <c r="J406" s="9"/>
      <c r="K406" s="9">
        <v>227</v>
      </c>
      <c r="L406" s="9">
        <v>6</v>
      </c>
      <c r="M406" s="9">
        <v>3</v>
      </c>
      <c r="N406" s="9" t="s">
        <v>3</v>
      </c>
      <c r="O406" s="9">
        <v>2</v>
      </c>
      <c r="P406" s="9">
        <f>ROUND(Source!EP399,O406)</f>
        <v>0</v>
      </c>
      <c r="Q406" s="9"/>
      <c r="R406" s="9"/>
      <c r="S406" s="9"/>
      <c r="T406" s="9"/>
      <c r="U406" s="9"/>
      <c r="V406" s="9"/>
      <c r="W406" s="9">
        <v>0</v>
      </c>
      <c r="X406" s="9">
        <v>1</v>
      </c>
      <c r="Y406" s="9">
        <v>0</v>
      </c>
      <c r="Z406" s="9">
        <v>0</v>
      </c>
      <c r="AA406" s="9">
        <v>1</v>
      </c>
      <c r="AB406" s="9">
        <v>0</v>
      </c>
    </row>
    <row r="407" spans="1:28" x14ac:dyDescent="0.2">
      <c r="A407" s="9">
        <v>50</v>
      </c>
      <c r="B407" s="9">
        <v>0</v>
      </c>
      <c r="C407" s="9">
        <v>0</v>
      </c>
      <c r="D407" s="9">
        <v>1</v>
      </c>
      <c r="E407" s="9">
        <v>228</v>
      </c>
      <c r="F407" s="9">
        <f>ROUND(Source!AY399,O407)</f>
        <v>20916.560000000001</v>
      </c>
      <c r="G407" s="9" t="s">
        <v>148</v>
      </c>
      <c r="H407" s="9" t="s">
        <v>149</v>
      </c>
      <c r="I407" s="9"/>
      <c r="J407" s="9"/>
      <c r="K407" s="9">
        <v>228</v>
      </c>
      <c r="L407" s="9">
        <v>7</v>
      </c>
      <c r="M407" s="9">
        <v>3</v>
      </c>
      <c r="N407" s="9" t="s">
        <v>3</v>
      </c>
      <c r="O407" s="9">
        <v>2</v>
      </c>
      <c r="P407" s="9">
        <f>ROUND(Source!EQ399,O407)</f>
        <v>20916.560000000001</v>
      </c>
      <c r="Q407" s="9"/>
      <c r="R407" s="9"/>
      <c r="S407" s="9"/>
      <c r="T407" s="9"/>
      <c r="U407" s="9"/>
      <c r="V407" s="9"/>
      <c r="W407" s="9">
        <v>20916.560000000001</v>
      </c>
      <c r="X407" s="9">
        <v>1</v>
      </c>
      <c r="Y407" s="9">
        <v>20916.560000000001</v>
      </c>
      <c r="Z407" s="9">
        <v>20916.560000000001</v>
      </c>
      <c r="AA407" s="9">
        <v>1</v>
      </c>
      <c r="AB407" s="9">
        <v>20916.560000000001</v>
      </c>
    </row>
    <row r="408" spans="1:28" x14ac:dyDescent="0.2">
      <c r="A408" s="9">
        <v>50</v>
      </c>
      <c r="B408" s="9">
        <v>0</v>
      </c>
      <c r="C408" s="9">
        <v>0</v>
      </c>
      <c r="D408" s="9">
        <v>1</v>
      </c>
      <c r="E408" s="9">
        <v>216</v>
      </c>
      <c r="F408" s="9">
        <f>ROUND(Source!AP399,O408)</f>
        <v>0</v>
      </c>
      <c r="G408" s="9" t="s">
        <v>150</v>
      </c>
      <c r="H408" s="9" t="s">
        <v>151</v>
      </c>
      <c r="I408" s="9"/>
      <c r="J408" s="9"/>
      <c r="K408" s="9">
        <v>216</v>
      </c>
      <c r="L408" s="9">
        <v>8</v>
      </c>
      <c r="M408" s="9">
        <v>3</v>
      </c>
      <c r="N408" s="9" t="s">
        <v>3</v>
      </c>
      <c r="O408" s="9">
        <v>2</v>
      </c>
      <c r="P408" s="9">
        <f>ROUND(Source!EH399,O408)</f>
        <v>0</v>
      </c>
      <c r="Q408" s="9"/>
      <c r="R408" s="9"/>
      <c r="S408" s="9"/>
      <c r="T408" s="9"/>
      <c r="U408" s="9"/>
      <c r="V408" s="9"/>
      <c r="W408" s="9">
        <v>0</v>
      </c>
      <c r="X408" s="9">
        <v>1</v>
      </c>
      <c r="Y408" s="9">
        <v>0</v>
      </c>
      <c r="Z408" s="9">
        <v>0</v>
      </c>
      <c r="AA408" s="9">
        <v>1</v>
      </c>
      <c r="AB408" s="9">
        <v>0</v>
      </c>
    </row>
    <row r="409" spans="1:28" x14ac:dyDescent="0.2">
      <c r="A409" s="9">
        <v>50</v>
      </c>
      <c r="B409" s="9">
        <v>0</v>
      </c>
      <c r="C409" s="9">
        <v>0</v>
      </c>
      <c r="D409" s="9">
        <v>1</v>
      </c>
      <c r="E409" s="9">
        <v>223</v>
      </c>
      <c r="F409" s="9">
        <f>ROUND(Source!AQ399,O409)</f>
        <v>0</v>
      </c>
      <c r="G409" s="9" t="s">
        <v>152</v>
      </c>
      <c r="H409" s="9" t="s">
        <v>153</v>
      </c>
      <c r="I409" s="9"/>
      <c r="J409" s="9"/>
      <c r="K409" s="9">
        <v>223</v>
      </c>
      <c r="L409" s="9">
        <v>9</v>
      </c>
      <c r="M409" s="9">
        <v>3</v>
      </c>
      <c r="N409" s="9" t="s">
        <v>3</v>
      </c>
      <c r="O409" s="9">
        <v>2</v>
      </c>
      <c r="P409" s="9">
        <f>ROUND(Source!EI399,O409)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 x14ac:dyDescent="0.2">
      <c r="A410" s="9">
        <v>50</v>
      </c>
      <c r="B410" s="9">
        <v>0</v>
      </c>
      <c r="C410" s="9">
        <v>0</v>
      </c>
      <c r="D410" s="9">
        <v>1</v>
      </c>
      <c r="E410" s="9">
        <v>229</v>
      </c>
      <c r="F410" s="9">
        <f>ROUND(Source!AZ399,O410)</f>
        <v>0</v>
      </c>
      <c r="G410" s="9" t="s">
        <v>154</v>
      </c>
      <c r="H410" s="9" t="s">
        <v>155</v>
      </c>
      <c r="I410" s="9"/>
      <c r="J410" s="9"/>
      <c r="K410" s="9">
        <v>229</v>
      </c>
      <c r="L410" s="9">
        <v>10</v>
      </c>
      <c r="M410" s="9">
        <v>3</v>
      </c>
      <c r="N410" s="9" t="s">
        <v>3</v>
      </c>
      <c r="O410" s="9">
        <v>2</v>
      </c>
      <c r="P410" s="9">
        <f>ROUND(Source!ER399,O410)</f>
        <v>0</v>
      </c>
      <c r="Q410" s="9"/>
      <c r="R410" s="9"/>
      <c r="S410" s="9"/>
      <c r="T410" s="9"/>
      <c r="U410" s="9"/>
      <c r="V410" s="9"/>
      <c r="W410" s="9">
        <v>0</v>
      </c>
      <c r="X410" s="9">
        <v>1</v>
      </c>
      <c r="Y410" s="9">
        <v>0</v>
      </c>
      <c r="Z410" s="9">
        <v>0</v>
      </c>
      <c r="AA410" s="9">
        <v>1</v>
      </c>
      <c r="AB410" s="9">
        <v>0</v>
      </c>
    </row>
    <row r="411" spans="1:28" x14ac:dyDescent="0.2">
      <c r="A411" s="9">
        <v>50</v>
      </c>
      <c r="B411" s="9">
        <v>0</v>
      </c>
      <c r="C411" s="9">
        <v>0</v>
      </c>
      <c r="D411" s="9">
        <v>1</v>
      </c>
      <c r="E411" s="9">
        <v>203</v>
      </c>
      <c r="F411" s="9">
        <f>ROUND(Source!Q399,O411)</f>
        <v>0</v>
      </c>
      <c r="G411" s="9" t="s">
        <v>156</v>
      </c>
      <c r="H411" s="9" t="s">
        <v>157</v>
      </c>
      <c r="I411" s="9"/>
      <c r="J411" s="9"/>
      <c r="K411" s="9">
        <v>203</v>
      </c>
      <c r="L411" s="9">
        <v>11</v>
      </c>
      <c r="M411" s="9">
        <v>3</v>
      </c>
      <c r="N411" s="9" t="s">
        <v>3</v>
      </c>
      <c r="O411" s="9">
        <v>2</v>
      </c>
      <c r="P411" s="9">
        <f>ROUND(Source!DI399,O411)</f>
        <v>0</v>
      </c>
      <c r="Q411" s="9"/>
      <c r="R411" s="9"/>
      <c r="S411" s="9"/>
      <c r="T411" s="9"/>
      <c r="U411" s="9"/>
      <c r="V411" s="9"/>
      <c r="W411" s="9">
        <v>0</v>
      </c>
      <c r="X411" s="9">
        <v>1</v>
      </c>
      <c r="Y411" s="9">
        <v>0</v>
      </c>
      <c r="Z411" s="9">
        <v>0</v>
      </c>
      <c r="AA411" s="9">
        <v>1</v>
      </c>
      <c r="AB411" s="9">
        <v>0</v>
      </c>
    </row>
    <row r="412" spans="1:28" x14ac:dyDescent="0.2">
      <c r="A412" s="9">
        <v>50</v>
      </c>
      <c r="B412" s="9">
        <v>0</v>
      </c>
      <c r="C412" s="9">
        <v>0</v>
      </c>
      <c r="D412" s="9">
        <v>1</v>
      </c>
      <c r="E412" s="9">
        <v>231</v>
      </c>
      <c r="F412" s="9">
        <f>ROUND(Source!BB399,O412)</f>
        <v>0</v>
      </c>
      <c r="G412" s="9" t="s">
        <v>158</v>
      </c>
      <c r="H412" s="9" t="s">
        <v>159</v>
      </c>
      <c r="I412" s="9"/>
      <c r="J412" s="9"/>
      <c r="K412" s="9">
        <v>231</v>
      </c>
      <c r="L412" s="9">
        <v>12</v>
      </c>
      <c r="M412" s="9">
        <v>3</v>
      </c>
      <c r="N412" s="9" t="s">
        <v>3</v>
      </c>
      <c r="O412" s="9">
        <v>2</v>
      </c>
      <c r="P412" s="9">
        <f>ROUND(Source!ET399,O412)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 x14ac:dyDescent="0.2">
      <c r="A413" s="9">
        <v>50</v>
      </c>
      <c r="B413" s="9">
        <v>0</v>
      </c>
      <c r="C413" s="9">
        <v>0</v>
      </c>
      <c r="D413" s="9">
        <v>1</v>
      </c>
      <c r="E413" s="9">
        <v>204</v>
      </c>
      <c r="F413" s="9">
        <f>ROUND(Source!R399,O413)</f>
        <v>0</v>
      </c>
      <c r="G413" s="9" t="s">
        <v>160</v>
      </c>
      <c r="H413" s="9" t="s">
        <v>161</v>
      </c>
      <c r="I413" s="9"/>
      <c r="J413" s="9"/>
      <c r="K413" s="9">
        <v>204</v>
      </c>
      <c r="L413" s="9">
        <v>13</v>
      </c>
      <c r="M413" s="9">
        <v>3</v>
      </c>
      <c r="N413" s="9" t="s">
        <v>3</v>
      </c>
      <c r="O413" s="9">
        <v>2</v>
      </c>
      <c r="P413" s="9">
        <f>ROUND(Source!DJ399,O413)</f>
        <v>0</v>
      </c>
      <c r="Q413" s="9"/>
      <c r="R413" s="9"/>
      <c r="S413" s="9"/>
      <c r="T413" s="9"/>
      <c r="U413" s="9"/>
      <c r="V413" s="9"/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</row>
    <row r="414" spans="1:28" x14ac:dyDescent="0.2">
      <c r="A414" s="9">
        <v>50</v>
      </c>
      <c r="B414" s="9">
        <v>0</v>
      </c>
      <c r="C414" s="9">
        <v>0</v>
      </c>
      <c r="D414" s="9">
        <v>1</v>
      </c>
      <c r="E414" s="9">
        <v>205</v>
      </c>
      <c r="F414" s="9">
        <f>ROUND(Source!S399,O414)</f>
        <v>0</v>
      </c>
      <c r="G414" s="9" t="s">
        <v>162</v>
      </c>
      <c r="H414" s="9" t="s">
        <v>163</v>
      </c>
      <c r="I414" s="9"/>
      <c r="J414" s="9"/>
      <c r="K414" s="9">
        <v>205</v>
      </c>
      <c r="L414" s="9">
        <v>14</v>
      </c>
      <c r="M414" s="9">
        <v>3</v>
      </c>
      <c r="N414" s="9" t="s">
        <v>3</v>
      </c>
      <c r="O414" s="9">
        <v>2</v>
      </c>
      <c r="P414" s="9">
        <f>ROUND(Source!DK399,O414)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 x14ac:dyDescent="0.2">
      <c r="A415" s="9">
        <v>50</v>
      </c>
      <c r="B415" s="9">
        <v>0</v>
      </c>
      <c r="C415" s="9">
        <v>0</v>
      </c>
      <c r="D415" s="9">
        <v>1</v>
      </c>
      <c r="E415" s="9">
        <v>232</v>
      </c>
      <c r="F415" s="9">
        <f>ROUND(Source!BC399,O415)</f>
        <v>0</v>
      </c>
      <c r="G415" s="9" t="s">
        <v>164</v>
      </c>
      <c r="H415" s="9" t="s">
        <v>165</v>
      </c>
      <c r="I415" s="9"/>
      <c r="J415" s="9"/>
      <c r="K415" s="9">
        <v>232</v>
      </c>
      <c r="L415" s="9">
        <v>15</v>
      </c>
      <c r="M415" s="9">
        <v>3</v>
      </c>
      <c r="N415" s="9" t="s">
        <v>3</v>
      </c>
      <c r="O415" s="9">
        <v>2</v>
      </c>
      <c r="P415" s="9">
        <f>ROUND(Source!EU399,O415)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 x14ac:dyDescent="0.2">
      <c r="A416" s="9">
        <v>50</v>
      </c>
      <c r="B416" s="9">
        <v>0</v>
      </c>
      <c r="C416" s="9">
        <v>0</v>
      </c>
      <c r="D416" s="9">
        <v>1</v>
      </c>
      <c r="E416" s="9">
        <v>214</v>
      </c>
      <c r="F416" s="9">
        <f>ROUND(Source!AS399,O416)</f>
        <v>20916.560000000001</v>
      </c>
      <c r="G416" s="9" t="s">
        <v>166</v>
      </c>
      <c r="H416" s="9" t="s">
        <v>167</v>
      </c>
      <c r="I416" s="9"/>
      <c r="J416" s="9"/>
      <c r="K416" s="9">
        <v>214</v>
      </c>
      <c r="L416" s="9">
        <v>16</v>
      </c>
      <c r="M416" s="9">
        <v>3</v>
      </c>
      <c r="N416" s="9" t="s">
        <v>3</v>
      </c>
      <c r="O416" s="9">
        <v>2</v>
      </c>
      <c r="P416" s="9">
        <f>ROUND(Source!EK399,O416)</f>
        <v>20916.560000000001</v>
      </c>
      <c r="Q416" s="9"/>
      <c r="R416" s="9"/>
      <c r="S416" s="9"/>
      <c r="T416" s="9"/>
      <c r="U416" s="9"/>
      <c r="V416" s="9"/>
      <c r="W416" s="9">
        <v>20916.560000000001</v>
      </c>
      <c r="X416" s="9">
        <v>1</v>
      </c>
      <c r="Y416" s="9">
        <v>20916.560000000001</v>
      </c>
      <c r="Z416" s="9">
        <v>20916.560000000001</v>
      </c>
      <c r="AA416" s="9">
        <v>1</v>
      </c>
      <c r="AB416" s="9">
        <v>20916.560000000001</v>
      </c>
    </row>
    <row r="417" spans="1:206" x14ac:dyDescent="0.2">
      <c r="A417" s="9">
        <v>50</v>
      </c>
      <c r="B417" s="9">
        <v>0</v>
      </c>
      <c r="C417" s="9">
        <v>0</v>
      </c>
      <c r="D417" s="9">
        <v>1</v>
      </c>
      <c r="E417" s="9">
        <v>215</v>
      </c>
      <c r="F417" s="9">
        <f>ROUND(Source!AT399,O417)</f>
        <v>0</v>
      </c>
      <c r="G417" s="9" t="s">
        <v>168</v>
      </c>
      <c r="H417" s="9" t="s">
        <v>169</v>
      </c>
      <c r="I417" s="9"/>
      <c r="J417" s="9"/>
      <c r="K417" s="9">
        <v>215</v>
      </c>
      <c r="L417" s="9">
        <v>17</v>
      </c>
      <c r="M417" s="9">
        <v>3</v>
      </c>
      <c r="N417" s="9" t="s">
        <v>3</v>
      </c>
      <c r="O417" s="9">
        <v>2</v>
      </c>
      <c r="P417" s="9">
        <f>ROUND(Source!EL399,O417)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06" x14ac:dyDescent="0.2">
      <c r="A418" s="9">
        <v>50</v>
      </c>
      <c r="B418" s="9">
        <v>0</v>
      </c>
      <c r="C418" s="9">
        <v>0</v>
      </c>
      <c r="D418" s="9">
        <v>1</v>
      </c>
      <c r="E418" s="9">
        <v>217</v>
      </c>
      <c r="F418" s="9">
        <f>ROUND(Source!AU399,O418)</f>
        <v>0</v>
      </c>
      <c r="G418" s="9" t="s">
        <v>170</v>
      </c>
      <c r="H418" s="9" t="s">
        <v>171</v>
      </c>
      <c r="I418" s="9"/>
      <c r="J418" s="9"/>
      <c r="K418" s="9">
        <v>217</v>
      </c>
      <c r="L418" s="9">
        <v>18</v>
      </c>
      <c r="M418" s="9">
        <v>3</v>
      </c>
      <c r="N418" s="9" t="s">
        <v>3</v>
      </c>
      <c r="O418" s="9">
        <v>2</v>
      </c>
      <c r="P418" s="9">
        <f>ROUND(Source!EM399,O418)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06" x14ac:dyDescent="0.2">
      <c r="A419" s="9">
        <v>50</v>
      </c>
      <c r="B419" s="9">
        <v>0</v>
      </c>
      <c r="C419" s="9">
        <v>0</v>
      </c>
      <c r="D419" s="9">
        <v>1</v>
      </c>
      <c r="E419" s="9">
        <v>230</v>
      </c>
      <c r="F419" s="9">
        <f>ROUND(Source!BA399,O419)</f>
        <v>0</v>
      </c>
      <c r="G419" s="9" t="s">
        <v>172</v>
      </c>
      <c r="H419" s="9" t="s">
        <v>173</v>
      </c>
      <c r="I419" s="9"/>
      <c r="J419" s="9"/>
      <c r="K419" s="9">
        <v>230</v>
      </c>
      <c r="L419" s="9">
        <v>19</v>
      </c>
      <c r="M419" s="9">
        <v>3</v>
      </c>
      <c r="N419" s="9" t="s">
        <v>3</v>
      </c>
      <c r="O419" s="9">
        <v>2</v>
      </c>
      <c r="P419" s="9">
        <f>ROUND(Source!ES399,O419)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06" x14ac:dyDescent="0.2">
      <c r="A420" s="9">
        <v>50</v>
      </c>
      <c r="B420" s="9">
        <v>0</v>
      </c>
      <c r="C420" s="9">
        <v>0</v>
      </c>
      <c r="D420" s="9">
        <v>1</v>
      </c>
      <c r="E420" s="9">
        <v>206</v>
      </c>
      <c r="F420" s="9">
        <f>ROUND(Source!T399,O420)</f>
        <v>0</v>
      </c>
      <c r="G420" s="9" t="s">
        <v>174</v>
      </c>
      <c r="H420" s="9" t="s">
        <v>175</v>
      </c>
      <c r="I420" s="9"/>
      <c r="J420" s="9"/>
      <c r="K420" s="9">
        <v>206</v>
      </c>
      <c r="L420" s="9">
        <v>20</v>
      </c>
      <c r="M420" s="9">
        <v>3</v>
      </c>
      <c r="N420" s="9" t="s">
        <v>3</v>
      </c>
      <c r="O420" s="9">
        <v>2</v>
      </c>
      <c r="P420" s="9">
        <f>ROUND(Source!DL399,O420)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06" x14ac:dyDescent="0.2">
      <c r="A421" s="9">
        <v>50</v>
      </c>
      <c r="B421" s="9">
        <v>0</v>
      </c>
      <c r="C421" s="9">
        <v>0</v>
      </c>
      <c r="D421" s="9">
        <v>1</v>
      </c>
      <c r="E421" s="9">
        <v>207</v>
      </c>
      <c r="F421" s="9">
        <f>ROUND(Source!U399,O421)</f>
        <v>0</v>
      </c>
      <c r="G421" s="9" t="s">
        <v>176</v>
      </c>
      <c r="H421" s="9" t="s">
        <v>177</v>
      </c>
      <c r="I421" s="9"/>
      <c r="J421" s="9"/>
      <c r="K421" s="9">
        <v>207</v>
      </c>
      <c r="L421" s="9">
        <v>21</v>
      </c>
      <c r="M421" s="9">
        <v>3</v>
      </c>
      <c r="N421" s="9" t="s">
        <v>3</v>
      </c>
      <c r="O421" s="9">
        <v>7</v>
      </c>
      <c r="P421" s="9">
        <f>ROUND(Source!DM399,O421)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06" x14ac:dyDescent="0.2">
      <c r="A422" s="9">
        <v>50</v>
      </c>
      <c r="B422" s="9">
        <v>0</v>
      </c>
      <c r="C422" s="9">
        <v>0</v>
      </c>
      <c r="D422" s="9">
        <v>1</v>
      </c>
      <c r="E422" s="9">
        <v>208</v>
      </c>
      <c r="F422" s="9">
        <f>ROUND(Source!V399,O422)</f>
        <v>0</v>
      </c>
      <c r="G422" s="9" t="s">
        <v>178</v>
      </c>
      <c r="H422" s="9" t="s">
        <v>179</v>
      </c>
      <c r="I422" s="9"/>
      <c r="J422" s="9"/>
      <c r="K422" s="9">
        <v>208</v>
      </c>
      <c r="L422" s="9">
        <v>22</v>
      </c>
      <c r="M422" s="9">
        <v>3</v>
      </c>
      <c r="N422" s="9" t="s">
        <v>3</v>
      </c>
      <c r="O422" s="9">
        <v>7</v>
      </c>
      <c r="P422" s="9">
        <f>ROUND(Source!DN399,O422)</f>
        <v>0</v>
      </c>
      <c r="Q422" s="9"/>
      <c r="R422" s="9"/>
      <c r="S422" s="9"/>
      <c r="T422" s="9"/>
      <c r="U422" s="9"/>
      <c r="V422" s="9"/>
      <c r="W422" s="9">
        <v>0</v>
      </c>
      <c r="X422" s="9">
        <v>1</v>
      </c>
      <c r="Y422" s="9">
        <v>0</v>
      </c>
      <c r="Z422" s="9">
        <v>0</v>
      </c>
      <c r="AA422" s="9">
        <v>1</v>
      </c>
      <c r="AB422" s="9">
        <v>0</v>
      </c>
    </row>
    <row r="423" spans="1:206" x14ac:dyDescent="0.2">
      <c r="A423" s="9">
        <v>50</v>
      </c>
      <c r="B423" s="9">
        <v>0</v>
      </c>
      <c r="C423" s="9">
        <v>0</v>
      </c>
      <c r="D423" s="9">
        <v>1</v>
      </c>
      <c r="E423" s="9">
        <v>209</v>
      </c>
      <c r="F423" s="9">
        <f>ROUND(Source!W399,O423)</f>
        <v>0</v>
      </c>
      <c r="G423" s="9" t="s">
        <v>180</v>
      </c>
      <c r="H423" s="9" t="s">
        <v>181</v>
      </c>
      <c r="I423" s="9"/>
      <c r="J423" s="9"/>
      <c r="K423" s="9">
        <v>209</v>
      </c>
      <c r="L423" s="9">
        <v>23</v>
      </c>
      <c r="M423" s="9">
        <v>3</v>
      </c>
      <c r="N423" s="9" t="s">
        <v>3</v>
      </c>
      <c r="O423" s="9">
        <v>2</v>
      </c>
      <c r="P423" s="9">
        <f>ROUND(Source!DO399,O423)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06" x14ac:dyDescent="0.2">
      <c r="A424" s="9">
        <v>50</v>
      </c>
      <c r="B424" s="9">
        <v>0</v>
      </c>
      <c r="C424" s="9">
        <v>0</v>
      </c>
      <c r="D424" s="9">
        <v>1</v>
      </c>
      <c r="E424" s="9">
        <v>233</v>
      </c>
      <c r="F424" s="9">
        <f>ROUND(Source!BD399,O424)</f>
        <v>0</v>
      </c>
      <c r="G424" s="9" t="s">
        <v>182</v>
      </c>
      <c r="H424" s="9" t="s">
        <v>183</v>
      </c>
      <c r="I424" s="9"/>
      <c r="J424" s="9"/>
      <c r="K424" s="9">
        <v>233</v>
      </c>
      <c r="L424" s="9">
        <v>24</v>
      </c>
      <c r="M424" s="9">
        <v>3</v>
      </c>
      <c r="N424" s="9" t="s">
        <v>3</v>
      </c>
      <c r="O424" s="9">
        <v>2</v>
      </c>
      <c r="P424" s="9">
        <f>ROUND(Source!EV399,O424)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06" x14ac:dyDescent="0.2">
      <c r="A425" s="9">
        <v>50</v>
      </c>
      <c r="B425" s="9">
        <v>0</v>
      </c>
      <c r="C425" s="9">
        <v>0</v>
      </c>
      <c r="D425" s="9">
        <v>1</v>
      </c>
      <c r="E425" s="9">
        <v>210</v>
      </c>
      <c r="F425" s="9">
        <f>ROUND(Source!X399,O425)</f>
        <v>0</v>
      </c>
      <c r="G425" s="9" t="s">
        <v>184</v>
      </c>
      <c r="H425" s="9" t="s">
        <v>185</v>
      </c>
      <c r="I425" s="9"/>
      <c r="J425" s="9"/>
      <c r="K425" s="9">
        <v>210</v>
      </c>
      <c r="L425" s="9">
        <v>25</v>
      </c>
      <c r="M425" s="9">
        <v>3</v>
      </c>
      <c r="N425" s="9" t="s">
        <v>3</v>
      </c>
      <c r="O425" s="9">
        <v>2</v>
      </c>
      <c r="P425" s="9">
        <f>ROUND(Source!DP399,O425)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06" x14ac:dyDescent="0.2">
      <c r="A426" s="9">
        <v>50</v>
      </c>
      <c r="B426" s="9">
        <v>0</v>
      </c>
      <c r="C426" s="9">
        <v>0</v>
      </c>
      <c r="D426" s="9">
        <v>1</v>
      </c>
      <c r="E426" s="9">
        <v>211</v>
      </c>
      <c r="F426" s="9">
        <f>ROUND(Source!Y399,O426)</f>
        <v>0</v>
      </c>
      <c r="G426" s="9" t="s">
        <v>186</v>
      </c>
      <c r="H426" s="9" t="s">
        <v>187</v>
      </c>
      <c r="I426" s="9"/>
      <c r="J426" s="9"/>
      <c r="K426" s="9">
        <v>211</v>
      </c>
      <c r="L426" s="9">
        <v>26</v>
      </c>
      <c r="M426" s="9">
        <v>3</v>
      </c>
      <c r="N426" s="9" t="s">
        <v>3</v>
      </c>
      <c r="O426" s="9">
        <v>2</v>
      </c>
      <c r="P426" s="9">
        <f>ROUND(Source!DQ399,O426)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06" x14ac:dyDescent="0.2">
      <c r="A427" s="9">
        <v>50</v>
      </c>
      <c r="B427" s="9">
        <v>0</v>
      </c>
      <c r="C427" s="9">
        <v>0</v>
      </c>
      <c r="D427" s="9">
        <v>1</v>
      </c>
      <c r="E427" s="9">
        <v>224</v>
      </c>
      <c r="F427" s="9">
        <f>ROUND(Source!AR399,O427)</f>
        <v>20916.560000000001</v>
      </c>
      <c r="G427" s="9" t="s">
        <v>188</v>
      </c>
      <c r="H427" s="9" t="s">
        <v>189</v>
      </c>
      <c r="I427" s="9"/>
      <c r="J427" s="9"/>
      <c r="K427" s="9">
        <v>224</v>
      </c>
      <c r="L427" s="9">
        <v>27</v>
      </c>
      <c r="M427" s="9">
        <v>3</v>
      </c>
      <c r="N427" s="9" t="s">
        <v>3</v>
      </c>
      <c r="O427" s="9">
        <v>2</v>
      </c>
      <c r="P427" s="9">
        <f>ROUND(Source!EJ399,O427)</f>
        <v>20916.560000000001</v>
      </c>
      <c r="Q427" s="9"/>
      <c r="R427" s="9"/>
      <c r="S427" s="9"/>
      <c r="T427" s="9"/>
      <c r="U427" s="9"/>
      <c r="V427" s="9"/>
      <c r="W427" s="9">
        <v>20916.560000000001</v>
      </c>
      <c r="X427" s="9">
        <v>1</v>
      </c>
      <c r="Y427" s="9">
        <v>20916.560000000001</v>
      </c>
      <c r="Z427" s="9">
        <v>20916.560000000001</v>
      </c>
      <c r="AA427" s="9">
        <v>1</v>
      </c>
      <c r="AB427" s="9">
        <v>20916.560000000001</v>
      </c>
    </row>
    <row r="429" spans="1:206" x14ac:dyDescent="0.2">
      <c r="A429" s="7">
        <v>51</v>
      </c>
      <c r="B429" s="7">
        <f>B20</f>
        <v>1</v>
      </c>
      <c r="C429" s="7">
        <f>A20</f>
        <v>3</v>
      </c>
      <c r="D429" s="7">
        <f>ROW(A20)</f>
        <v>20</v>
      </c>
      <c r="E429" s="7"/>
      <c r="F429" s="7" t="str">
        <f>IF(F20&lt;&gt;"",F20,"")</f>
        <v>02-01-01</v>
      </c>
      <c r="G429" s="7" t="str">
        <f>IF(G20&lt;&gt;"",G20,"")</f>
        <v>Строительство ВЛИ</v>
      </c>
      <c r="H429" s="7">
        <v>0</v>
      </c>
      <c r="I429" s="7"/>
      <c r="J429" s="7"/>
      <c r="K429" s="7"/>
      <c r="L429" s="7"/>
      <c r="M429" s="7"/>
      <c r="N429" s="7"/>
      <c r="O429" s="7">
        <f t="shared" ref="O429:T429" si="274">ROUND(O77+O190+O249+O286+O399+AB429,2)</f>
        <v>30732.68</v>
      </c>
      <c r="P429" s="7">
        <f t="shared" si="274"/>
        <v>23063.73</v>
      </c>
      <c r="Q429" s="7">
        <f t="shared" si="274"/>
        <v>671.62</v>
      </c>
      <c r="R429" s="7">
        <f t="shared" si="274"/>
        <v>977.53</v>
      </c>
      <c r="S429" s="7">
        <f t="shared" si="274"/>
        <v>6019.8</v>
      </c>
      <c r="T429" s="7">
        <f t="shared" si="274"/>
        <v>0</v>
      </c>
      <c r="U429" s="7">
        <f>U77+U190+U249+U286+U399+AH429</f>
        <v>7.6521006000000007</v>
      </c>
      <c r="V429" s="7">
        <f>V77+V190+V249+V286+V399+AI429</f>
        <v>1.1885733000000001</v>
      </c>
      <c r="W429" s="7">
        <f>ROUND(W77+W190+W249+W286+W399+AJ429,2)</f>
        <v>0</v>
      </c>
      <c r="X429" s="7">
        <f>ROUND(X77+X190+X249+X286+X399+AK429,2)</f>
        <v>7034.53</v>
      </c>
      <c r="Y429" s="7">
        <f>ROUND(Y77+Y190+Y249+Y286+Y399+AL429,2)</f>
        <v>3942.44</v>
      </c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>
        <f t="shared" ref="AO429:BD429" si="275">ROUND(AO77+AO190+AO249+AO286+AO399+BX429,2)</f>
        <v>0</v>
      </c>
      <c r="AP429" s="7">
        <f t="shared" si="275"/>
        <v>0</v>
      </c>
      <c r="AQ429" s="7">
        <f t="shared" si="275"/>
        <v>0</v>
      </c>
      <c r="AR429" s="7">
        <f t="shared" si="275"/>
        <v>41709.65</v>
      </c>
      <c r="AS429" s="7">
        <f t="shared" si="275"/>
        <v>33997.919999999998</v>
      </c>
      <c r="AT429" s="7">
        <f t="shared" si="275"/>
        <v>7711.73</v>
      </c>
      <c r="AU429" s="7">
        <f t="shared" si="275"/>
        <v>0</v>
      </c>
      <c r="AV429" s="7">
        <f t="shared" si="275"/>
        <v>23063.73</v>
      </c>
      <c r="AW429" s="7">
        <f t="shared" si="275"/>
        <v>23063.73</v>
      </c>
      <c r="AX429" s="7">
        <f t="shared" si="275"/>
        <v>0</v>
      </c>
      <c r="AY429" s="7">
        <f t="shared" si="275"/>
        <v>23063.73</v>
      </c>
      <c r="AZ429" s="7">
        <f t="shared" si="275"/>
        <v>0</v>
      </c>
      <c r="BA429" s="7">
        <f t="shared" si="275"/>
        <v>0</v>
      </c>
      <c r="BB429" s="7">
        <f t="shared" si="275"/>
        <v>0</v>
      </c>
      <c r="BC429" s="7">
        <f t="shared" si="275"/>
        <v>0</v>
      </c>
      <c r="BD429" s="7">
        <f t="shared" si="275"/>
        <v>0</v>
      </c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4">
        <f t="shared" ref="DG429:DL429" si="276">ROUND(DG77+DG190+DG249+DG286+DG399+DT429,2)</f>
        <v>30732.68</v>
      </c>
      <c r="DH429" s="4">
        <f t="shared" si="276"/>
        <v>23063.73</v>
      </c>
      <c r="DI429" s="4">
        <f t="shared" si="276"/>
        <v>671.62</v>
      </c>
      <c r="DJ429" s="4">
        <f t="shared" si="276"/>
        <v>977.53</v>
      </c>
      <c r="DK429" s="4">
        <f t="shared" si="276"/>
        <v>6019.8</v>
      </c>
      <c r="DL429" s="4">
        <f t="shared" si="276"/>
        <v>0</v>
      </c>
      <c r="DM429" s="4">
        <f>DM77+DM190+DM249+DM286+DM399+DZ429</f>
        <v>7.6521006000000007</v>
      </c>
      <c r="DN429" s="4">
        <f>DN77+DN190+DN249+DN286+DN399+EA429</f>
        <v>1.1885733000000001</v>
      </c>
      <c r="DO429" s="4">
        <f>ROUND(DO77+DO190+DO249+DO286+DO399+EB429,2)</f>
        <v>0</v>
      </c>
      <c r="DP429" s="4">
        <f>ROUND(DP77+DP190+DP249+DP286+DP399+EC429,2)</f>
        <v>7034.53</v>
      </c>
      <c r="DQ429" s="4">
        <f>ROUND(DQ77+DQ190+DQ249+DQ286+DQ399+ED429,2)</f>
        <v>3942.44</v>
      </c>
      <c r="DR429" s="4"/>
      <c r="DS429" s="4"/>
      <c r="DT429" s="4"/>
      <c r="DU429" s="4"/>
      <c r="DV429" s="4"/>
      <c r="DW429" s="4"/>
      <c r="DX429" s="4"/>
      <c r="DY429" s="4"/>
      <c r="DZ429" s="4"/>
      <c r="EA429" s="4"/>
      <c r="EB429" s="4"/>
      <c r="EC429" s="4"/>
      <c r="ED429" s="4"/>
      <c r="EE429" s="4"/>
      <c r="EF429" s="4"/>
      <c r="EG429" s="4">
        <f t="shared" ref="EG429:EV429" si="277">ROUND(EG77+EG190+EG249+EG286+EG399+FP429,2)</f>
        <v>0</v>
      </c>
      <c r="EH429" s="4">
        <f t="shared" si="277"/>
        <v>0</v>
      </c>
      <c r="EI429" s="4">
        <f t="shared" si="277"/>
        <v>0</v>
      </c>
      <c r="EJ429" s="4">
        <f t="shared" si="277"/>
        <v>41709.65</v>
      </c>
      <c r="EK429" s="4">
        <f t="shared" si="277"/>
        <v>33997.919999999998</v>
      </c>
      <c r="EL429" s="4">
        <f t="shared" si="277"/>
        <v>7711.73</v>
      </c>
      <c r="EM429" s="4">
        <f t="shared" si="277"/>
        <v>0</v>
      </c>
      <c r="EN429" s="4">
        <f t="shared" si="277"/>
        <v>23063.73</v>
      </c>
      <c r="EO429" s="4">
        <f t="shared" si="277"/>
        <v>23063.73</v>
      </c>
      <c r="EP429" s="4">
        <f t="shared" si="277"/>
        <v>0</v>
      </c>
      <c r="EQ429" s="4">
        <f t="shared" si="277"/>
        <v>23063.73</v>
      </c>
      <c r="ER429" s="4">
        <f t="shared" si="277"/>
        <v>0</v>
      </c>
      <c r="ES429" s="4">
        <f t="shared" si="277"/>
        <v>0</v>
      </c>
      <c r="ET429" s="4">
        <f t="shared" si="277"/>
        <v>0</v>
      </c>
      <c r="EU429" s="4">
        <f t="shared" si="277"/>
        <v>0</v>
      </c>
      <c r="EV429" s="4">
        <f t="shared" si="277"/>
        <v>0</v>
      </c>
      <c r="EW429" s="4"/>
      <c r="EX429" s="4"/>
      <c r="EY429" s="4"/>
      <c r="EZ429" s="4"/>
      <c r="FA429" s="4"/>
      <c r="FB429" s="4"/>
      <c r="FC429" s="4"/>
      <c r="FD429" s="4"/>
      <c r="FE429" s="4"/>
      <c r="FF429" s="4"/>
      <c r="FG429" s="4"/>
      <c r="FH429" s="4"/>
      <c r="FI429" s="4"/>
      <c r="FJ429" s="4"/>
      <c r="FK429" s="4"/>
      <c r="FL429" s="4"/>
      <c r="FM429" s="4"/>
      <c r="FN429" s="4"/>
      <c r="FO429" s="4"/>
      <c r="FP429" s="4"/>
      <c r="FQ429" s="4"/>
      <c r="FR429" s="4"/>
      <c r="FS429" s="4"/>
      <c r="FT429" s="4"/>
      <c r="FU429" s="4"/>
      <c r="FV429" s="4"/>
      <c r="FW429" s="4"/>
      <c r="FX429" s="4"/>
      <c r="FY429" s="4"/>
      <c r="FZ429" s="4"/>
      <c r="GA429" s="4"/>
      <c r="GB429" s="4"/>
      <c r="GC429" s="4"/>
      <c r="GD429" s="4"/>
      <c r="GE429" s="4"/>
      <c r="GF429" s="4"/>
      <c r="GG429" s="4"/>
      <c r="GH429" s="4"/>
      <c r="GI429" s="4"/>
      <c r="GJ429" s="4"/>
      <c r="GK429" s="4"/>
      <c r="GL429" s="4"/>
      <c r="GM429" s="4"/>
      <c r="GN429" s="4"/>
      <c r="GO429" s="4"/>
      <c r="GP429" s="4"/>
      <c r="GQ429" s="4"/>
      <c r="GR429" s="4"/>
      <c r="GS429" s="4"/>
      <c r="GT429" s="4"/>
      <c r="GU429" s="4"/>
      <c r="GV429" s="4"/>
      <c r="GW429" s="4"/>
      <c r="GX429" s="4">
        <v>0</v>
      </c>
    </row>
    <row r="431" spans="1:206" x14ac:dyDescent="0.2">
      <c r="A431" s="9">
        <v>50</v>
      </c>
      <c r="B431" s="9">
        <v>0</v>
      </c>
      <c r="C431" s="9">
        <v>0</v>
      </c>
      <c r="D431" s="9">
        <v>1</v>
      </c>
      <c r="E431" s="9">
        <v>201</v>
      </c>
      <c r="F431" s="9">
        <f>ROUND(Source!O429,O431)</f>
        <v>30732.68</v>
      </c>
      <c r="G431" s="9" t="s">
        <v>136</v>
      </c>
      <c r="H431" s="9" t="s">
        <v>137</v>
      </c>
      <c r="I431" s="9"/>
      <c r="J431" s="9"/>
      <c r="K431" s="9">
        <v>201</v>
      </c>
      <c r="L431" s="9">
        <v>1</v>
      </c>
      <c r="M431" s="9">
        <v>3</v>
      </c>
      <c r="N431" s="9" t="s">
        <v>3</v>
      </c>
      <c r="O431" s="9">
        <v>2</v>
      </c>
      <c r="P431" s="9">
        <f>ROUND(Source!DG429,O431)</f>
        <v>30732.68</v>
      </c>
      <c r="Q431" s="9"/>
      <c r="R431" s="9"/>
      <c r="S431" s="9"/>
      <c r="T431" s="9"/>
      <c r="U431" s="9"/>
      <c r="V431" s="9"/>
      <c r="W431" s="9">
        <v>30732.68</v>
      </c>
      <c r="X431" s="9">
        <v>1</v>
      </c>
      <c r="Y431" s="9">
        <v>30732.68</v>
      </c>
      <c r="Z431" s="9">
        <v>30732.68</v>
      </c>
      <c r="AA431" s="9">
        <v>1</v>
      </c>
      <c r="AB431" s="9">
        <v>30732.68</v>
      </c>
    </row>
    <row r="432" spans="1:206" x14ac:dyDescent="0.2">
      <c r="A432" s="9">
        <v>50</v>
      </c>
      <c r="B432" s="9">
        <v>0</v>
      </c>
      <c r="C432" s="9">
        <v>0</v>
      </c>
      <c r="D432" s="9">
        <v>1</v>
      </c>
      <c r="E432" s="9">
        <v>202</v>
      </c>
      <c r="F432" s="9">
        <f>ROUND(Source!P429,O432)</f>
        <v>23063.73</v>
      </c>
      <c r="G432" s="9" t="s">
        <v>138</v>
      </c>
      <c r="H432" s="9" t="s">
        <v>139</v>
      </c>
      <c r="I432" s="9"/>
      <c r="J432" s="9"/>
      <c r="K432" s="9">
        <v>202</v>
      </c>
      <c r="L432" s="9">
        <v>2</v>
      </c>
      <c r="M432" s="9">
        <v>3</v>
      </c>
      <c r="N432" s="9" t="s">
        <v>3</v>
      </c>
      <c r="O432" s="9">
        <v>2</v>
      </c>
      <c r="P432" s="9">
        <f>ROUND(Source!DH429,O432)</f>
        <v>23063.73</v>
      </c>
      <c r="Q432" s="9"/>
      <c r="R432" s="9"/>
      <c r="S432" s="9"/>
      <c r="T432" s="9"/>
      <c r="U432" s="9"/>
      <c r="V432" s="9"/>
      <c r="W432" s="9">
        <v>23063.73</v>
      </c>
      <c r="X432" s="9">
        <v>1</v>
      </c>
      <c r="Y432" s="9">
        <v>23063.73</v>
      </c>
      <c r="Z432" s="9">
        <v>23063.73</v>
      </c>
      <c r="AA432" s="9">
        <v>1</v>
      </c>
      <c r="AB432" s="9">
        <v>23063.73</v>
      </c>
    </row>
    <row r="433" spans="1:28" x14ac:dyDescent="0.2">
      <c r="A433" s="9">
        <v>50</v>
      </c>
      <c r="B433" s="9">
        <v>0</v>
      </c>
      <c r="C433" s="9">
        <v>0</v>
      </c>
      <c r="D433" s="9">
        <v>1</v>
      </c>
      <c r="E433" s="9">
        <v>222</v>
      </c>
      <c r="F433" s="9">
        <f>ROUND(Source!AO429,O433)</f>
        <v>0</v>
      </c>
      <c r="G433" s="9" t="s">
        <v>140</v>
      </c>
      <c r="H433" s="9" t="s">
        <v>141</v>
      </c>
      <c r="I433" s="9"/>
      <c r="J433" s="9"/>
      <c r="K433" s="9">
        <v>222</v>
      </c>
      <c r="L433" s="9">
        <v>3</v>
      </c>
      <c r="M433" s="9">
        <v>3</v>
      </c>
      <c r="N433" s="9" t="s">
        <v>3</v>
      </c>
      <c r="O433" s="9">
        <v>2</v>
      </c>
      <c r="P433" s="9">
        <f>ROUND(Source!EG429,O433)</f>
        <v>0</v>
      </c>
      <c r="Q433" s="9"/>
      <c r="R433" s="9"/>
      <c r="S433" s="9"/>
      <c r="T433" s="9"/>
      <c r="U433" s="9"/>
      <c r="V433" s="9"/>
      <c r="W433" s="9">
        <v>0</v>
      </c>
      <c r="X433" s="9">
        <v>1</v>
      </c>
      <c r="Y433" s="9">
        <v>0</v>
      </c>
      <c r="Z433" s="9">
        <v>0</v>
      </c>
      <c r="AA433" s="9">
        <v>1</v>
      </c>
      <c r="AB433" s="9">
        <v>0</v>
      </c>
    </row>
    <row r="434" spans="1:28" x14ac:dyDescent="0.2">
      <c r="A434" s="9">
        <v>50</v>
      </c>
      <c r="B434" s="9">
        <v>0</v>
      </c>
      <c r="C434" s="9">
        <v>0</v>
      </c>
      <c r="D434" s="9">
        <v>1</v>
      </c>
      <c r="E434" s="9">
        <v>225</v>
      </c>
      <c r="F434" s="9">
        <f>ROUND(Source!AV429,O434)</f>
        <v>23063.73</v>
      </c>
      <c r="G434" s="9" t="s">
        <v>142</v>
      </c>
      <c r="H434" s="9" t="s">
        <v>143</v>
      </c>
      <c r="I434" s="9"/>
      <c r="J434" s="9"/>
      <c r="K434" s="9">
        <v>225</v>
      </c>
      <c r="L434" s="9">
        <v>4</v>
      </c>
      <c r="M434" s="9">
        <v>3</v>
      </c>
      <c r="N434" s="9" t="s">
        <v>3</v>
      </c>
      <c r="O434" s="9">
        <v>2</v>
      </c>
      <c r="P434" s="9">
        <f>ROUND(Source!EN429,O434)</f>
        <v>23063.73</v>
      </c>
      <c r="Q434" s="9"/>
      <c r="R434" s="9"/>
      <c r="S434" s="9"/>
      <c r="T434" s="9"/>
      <c r="U434" s="9"/>
      <c r="V434" s="9"/>
      <c r="W434" s="9">
        <v>23063.73</v>
      </c>
      <c r="X434" s="9">
        <v>1</v>
      </c>
      <c r="Y434" s="9">
        <v>23063.73</v>
      </c>
      <c r="Z434" s="9">
        <v>23063.73</v>
      </c>
      <c r="AA434" s="9">
        <v>1</v>
      </c>
      <c r="AB434" s="9">
        <v>23063.73</v>
      </c>
    </row>
    <row r="435" spans="1:28" x14ac:dyDescent="0.2">
      <c r="A435" s="9">
        <v>50</v>
      </c>
      <c r="B435" s="9">
        <v>0</v>
      </c>
      <c r="C435" s="9">
        <v>0</v>
      </c>
      <c r="D435" s="9">
        <v>1</v>
      </c>
      <c r="E435" s="9">
        <v>226</v>
      </c>
      <c r="F435" s="9">
        <f>ROUND(Source!AW429,O435)</f>
        <v>23063.73</v>
      </c>
      <c r="G435" s="9" t="s">
        <v>144</v>
      </c>
      <c r="H435" s="9" t="s">
        <v>145</v>
      </c>
      <c r="I435" s="9"/>
      <c r="J435" s="9"/>
      <c r="K435" s="9">
        <v>226</v>
      </c>
      <c r="L435" s="9">
        <v>5</v>
      </c>
      <c r="M435" s="9">
        <v>3</v>
      </c>
      <c r="N435" s="9" t="s">
        <v>3</v>
      </c>
      <c r="O435" s="9">
        <v>2</v>
      </c>
      <c r="P435" s="9">
        <f>ROUND(Source!EO429,O435)</f>
        <v>23063.73</v>
      </c>
      <c r="Q435" s="9"/>
      <c r="R435" s="9"/>
      <c r="S435" s="9"/>
      <c r="T435" s="9"/>
      <c r="U435" s="9"/>
      <c r="V435" s="9"/>
      <c r="W435" s="9">
        <v>23063.73</v>
      </c>
      <c r="X435" s="9">
        <v>1</v>
      </c>
      <c r="Y435" s="9">
        <v>23063.73</v>
      </c>
      <c r="Z435" s="9">
        <v>23063.73</v>
      </c>
      <c r="AA435" s="9">
        <v>1</v>
      </c>
      <c r="AB435" s="9">
        <v>23063.73</v>
      </c>
    </row>
    <row r="436" spans="1:28" x14ac:dyDescent="0.2">
      <c r="A436" s="9">
        <v>50</v>
      </c>
      <c r="B436" s="9">
        <v>0</v>
      </c>
      <c r="C436" s="9">
        <v>0</v>
      </c>
      <c r="D436" s="9">
        <v>1</v>
      </c>
      <c r="E436" s="9">
        <v>227</v>
      </c>
      <c r="F436" s="9">
        <f>ROUND(Source!AX429,O436)</f>
        <v>0</v>
      </c>
      <c r="G436" s="9" t="s">
        <v>146</v>
      </c>
      <c r="H436" s="9" t="s">
        <v>147</v>
      </c>
      <c r="I436" s="9"/>
      <c r="J436" s="9"/>
      <c r="K436" s="9">
        <v>227</v>
      </c>
      <c r="L436" s="9">
        <v>6</v>
      </c>
      <c r="M436" s="9">
        <v>3</v>
      </c>
      <c r="N436" s="9" t="s">
        <v>3</v>
      </c>
      <c r="O436" s="9">
        <v>2</v>
      </c>
      <c r="P436" s="9">
        <f>ROUND(Source!EP429,O436)</f>
        <v>0</v>
      </c>
      <c r="Q436" s="9"/>
      <c r="R436" s="9"/>
      <c r="S436" s="9"/>
      <c r="T436" s="9"/>
      <c r="U436" s="9"/>
      <c r="V436" s="9"/>
      <c r="W436" s="9">
        <v>0</v>
      </c>
      <c r="X436" s="9">
        <v>1</v>
      </c>
      <c r="Y436" s="9">
        <v>0</v>
      </c>
      <c r="Z436" s="9">
        <v>0</v>
      </c>
      <c r="AA436" s="9">
        <v>1</v>
      </c>
      <c r="AB436" s="9">
        <v>0</v>
      </c>
    </row>
    <row r="437" spans="1:28" x14ac:dyDescent="0.2">
      <c r="A437" s="9">
        <v>50</v>
      </c>
      <c r="B437" s="9">
        <v>0</v>
      </c>
      <c r="C437" s="9">
        <v>0</v>
      </c>
      <c r="D437" s="9">
        <v>1</v>
      </c>
      <c r="E437" s="9">
        <v>228</v>
      </c>
      <c r="F437" s="9">
        <f>ROUND(Source!AY429,O437)</f>
        <v>23063.73</v>
      </c>
      <c r="G437" s="9" t="s">
        <v>148</v>
      </c>
      <c r="H437" s="9" t="s">
        <v>149</v>
      </c>
      <c r="I437" s="9"/>
      <c r="J437" s="9"/>
      <c r="K437" s="9">
        <v>228</v>
      </c>
      <c r="L437" s="9">
        <v>7</v>
      </c>
      <c r="M437" s="9">
        <v>3</v>
      </c>
      <c r="N437" s="9" t="s">
        <v>3</v>
      </c>
      <c r="O437" s="9">
        <v>2</v>
      </c>
      <c r="P437" s="9">
        <f>ROUND(Source!EQ429,O437)</f>
        <v>23063.73</v>
      </c>
      <c r="Q437" s="9"/>
      <c r="R437" s="9"/>
      <c r="S437" s="9"/>
      <c r="T437" s="9"/>
      <c r="U437" s="9"/>
      <c r="V437" s="9"/>
      <c r="W437" s="9">
        <v>23063.73</v>
      </c>
      <c r="X437" s="9">
        <v>1</v>
      </c>
      <c r="Y437" s="9">
        <v>23063.73</v>
      </c>
      <c r="Z437" s="9">
        <v>23063.73</v>
      </c>
      <c r="AA437" s="9">
        <v>1</v>
      </c>
      <c r="AB437" s="9">
        <v>23063.73</v>
      </c>
    </row>
    <row r="438" spans="1:28" x14ac:dyDescent="0.2">
      <c r="A438" s="9">
        <v>50</v>
      </c>
      <c r="B438" s="9">
        <v>0</v>
      </c>
      <c r="C438" s="9">
        <v>0</v>
      </c>
      <c r="D438" s="9">
        <v>1</v>
      </c>
      <c r="E438" s="9">
        <v>216</v>
      </c>
      <c r="F438" s="9">
        <f>ROUND(Source!AP429,O438)</f>
        <v>0</v>
      </c>
      <c r="G438" s="9" t="s">
        <v>150</v>
      </c>
      <c r="H438" s="9" t="s">
        <v>151</v>
      </c>
      <c r="I438" s="9"/>
      <c r="J438" s="9"/>
      <c r="K438" s="9">
        <v>216</v>
      </c>
      <c r="L438" s="9">
        <v>8</v>
      </c>
      <c r="M438" s="9">
        <v>3</v>
      </c>
      <c r="N438" s="9" t="s">
        <v>3</v>
      </c>
      <c r="O438" s="9">
        <v>2</v>
      </c>
      <c r="P438" s="9">
        <f>ROUND(Source!EH429,O438)</f>
        <v>0</v>
      </c>
      <c r="Q438" s="9"/>
      <c r="R438" s="9"/>
      <c r="S438" s="9"/>
      <c r="T438" s="9"/>
      <c r="U438" s="9"/>
      <c r="V438" s="9"/>
      <c r="W438" s="9">
        <v>0</v>
      </c>
      <c r="X438" s="9">
        <v>1</v>
      </c>
      <c r="Y438" s="9">
        <v>0</v>
      </c>
      <c r="Z438" s="9">
        <v>0</v>
      </c>
      <c r="AA438" s="9">
        <v>1</v>
      </c>
      <c r="AB438" s="9">
        <v>0</v>
      </c>
    </row>
    <row r="439" spans="1:28" x14ac:dyDescent="0.2">
      <c r="A439" s="9">
        <v>50</v>
      </c>
      <c r="B439" s="9">
        <v>0</v>
      </c>
      <c r="C439" s="9">
        <v>0</v>
      </c>
      <c r="D439" s="9">
        <v>1</v>
      </c>
      <c r="E439" s="9">
        <v>223</v>
      </c>
      <c r="F439" s="9">
        <f>ROUND(Source!AQ429,O439)</f>
        <v>0</v>
      </c>
      <c r="G439" s="9" t="s">
        <v>152</v>
      </c>
      <c r="H439" s="9" t="s">
        <v>153</v>
      </c>
      <c r="I439" s="9"/>
      <c r="J439" s="9"/>
      <c r="K439" s="9">
        <v>223</v>
      </c>
      <c r="L439" s="9">
        <v>9</v>
      </c>
      <c r="M439" s="9">
        <v>3</v>
      </c>
      <c r="N439" s="9" t="s">
        <v>3</v>
      </c>
      <c r="O439" s="9">
        <v>2</v>
      </c>
      <c r="P439" s="9">
        <f>ROUND(Source!EI429,O439)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 x14ac:dyDescent="0.2">
      <c r="A440" s="9">
        <v>50</v>
      </c>
      <c r="B440" s="9">
        <v>0</v>
      </c>
      <c r="C440" s="9">
        <v>0</v>
      </c>
      <c r="D440" s="9">
        <v>1</v>
      </c>
      <c r="E440" s="9">
        <v>229</v>
      </c>
      <c r="F440" s="9">
        <f>ROUND(Source!AZ429,O440)</f>
        <v>0</v>
      </c>
      <c r="G440" s="9" t="s">
        <v>154</v>
      </c>
      <c r="H440" s="9" t="s">
        <v>155</v>
      </c>
      <c r="I440" s="9"/>
      <c r="J440" s="9"/>
      <c r="K440" s="9">
        <v>229</v>
      </c>
      <c r="L440" s="9">
        <v>10</v>
      </c>
      <c r="M440" s="9">
        <v>3</v>
      </c>
      <c r="N440" s="9" t="s">
        <v>3</v>
      </c>
      <c r="O440" s="9">
        <v>2</v>
      </c>
      <c r="P440" s="9">
        <f>ROUND(Source!ER429,O440)</f>
        <v>0</v>
      </c>
      <c r="Q440" s="9"/>
      <c r="R440" s="9"/>
      <c r="S440" s="9"/>
      <c r="T440" s="9"/>
      <c r="U440" s="9"/>
      <c r="V440" s="9"/>
      <c r="W440" s="9">
        <v>0</v>
      </c>
      <c r="X440" s="9">
        <v>1</v>
      </c>
      <c r="Y440" s="9">
        <v>0</v>
      </c>
      <c r="Z440" s="9">
        <v>0</v>
      </c>
      <c r="AA440" s="9">
        <v>1</v>
      </c>
      <c r="AB440" s="9">
        <v>0</v>
      </c>
    </row>
    <row r="441" spans="1:28" x14ac:dyDescent="0.2">
      <c r="A441" s="9">
        <v>50</v>
      </c>
      <c r="B441" s="9">
        <v>0</v>
      </c>
      <c r="C441" s="9">
        <v>0</v>
      </c>
      <c r="D441" s="9">
        <v>1</v>
      </c>
      <c r="E441" s="9">
        <v>203</v>
      </c>
      <c r="F441" s="9">
        <f>ROUND(Source!Q429,O441)</f>
        <v>671.62</v>
      </c>
      <c r="G441" s="9" t="s">
        <v>156</v>
      </c>
      <c r="H441" s="9" t="s">
        <v>157</v>
      </c>
      <c r="I441" s="9"/>
      <c r="J441" s="9"/>
      <c r="K441" s="9">
        <v>203</v>
      </c>
      <c r="L441" s="9">
        <v>11</v>
      </c>
      <c r="M441" s="9">
        <v>3</v>
      </c>
      <c r="N441" s="9" t="s">
        <v>3</v>
      </c>
      <c r="O441" s="9">
        <v>2</v>
      </c>
      <c r="P441" s="9">
        <f>ROUND(Source!DI429,O441)</f>
        <v>671.62</v>
      </c>
      <c r="Q441" s="9"/>
      <c r="R441" s="9"/>
      <c r="S441" s="9"/>
      <c r="T441" s="9"/>
      <c r="U441" s="9"/>
      <c r="V441" s="9"/>
      <c r="W441" s="9">
        <v>671.62</v>
      </c>
      <c r="X441" s="9">
        <v>1</v>
      </c>
      <c r="Y441" s="9">
        <v>671.62</v>
      </c>
      <c r="Z441" s="9">
        <v>671.62</v>
      </c>
      <c r="AA441" s="9">
        <v>1</v>
      </c>
      <c r="AB441" s="9">
        <v>671.62</v>
      </c>
    </row>
    <row r="442" spans="1:28" x14ac:dyDescent="0.2">
      <c r="A442" s="9">
        <v>50</v>
      </c>
      <c r="B442" s="9">
        <v>0</v>
      </c>
      <c r="C442" s="9">
        <v>0</v>
      </c>
      <c r="D442" s="9">
        <v>1</v>
      </c>
      <c r="E442" s="9">
        <v>231</v>
      </c>
      <c r="F442" s="9">
        <f>ROUND(Source!BB429,O442)</f>
        <v>0</v>
      </c>
      <c r="G442" s="9" t="s">
        <v>158</v>
      </c>
      <c r="H442" s="9" t="s">
        <v>159</v>
      </c>
      <c r="I442" s="9"/>
      <c r="J442" s="9"/>
      <c r="K442" s="9">
        <v>231</v>
      </c>
      <c r="L442" s="9">
        <v>12</v>
      </c>
      <c r="M442" s="9">
        <v>3</v>
      </c>
      <c r="N442" s="9" t="s">
        <v>3</v>
      </c>
      <c r="O442" s="9">
        <v>2</v>
      </c>
      <c r="P442" s="9">
        <f>ROUND(Source!ET429,O442)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 x14ac:dyDescent="0.2">
      <c r="A443" s="9">
        <v>50</v>
      </c>
      <c r="B443" s="9">
        <v>0</v>
      </c>
      <c r="C443" s="9">
        <v>0</v>
      </c>
      <c r="D443" s="9">
        <v>1</v>
      </c>
      <c r="E443" s="9">
        <v>204</v>
      </c>
      <c r="F443" s="9">
        <f>ROUND(Source!R429,O443)</f>
        <v>977.53</v>
      </c>
      <c r="G443" s="9" t="s">
        <v>160</v>
      </c>
      <c r="H443" s="9" t="s">
        <v>161</v>
      </c>
      <c r="I443" s="9"/>
      <c r="J443" s="9"/>
      <c r="K443" s="9">
        <v>204</v>
      </c>
      <c r="L443" s="9">
        <v>13</v>
      </c>
      <c r="M443" s="9">
        <v>3</v>
      </c>
      <c r="N443" s="9" t="s">
        <v>3</v>
      </c>
      <c r="O443" s="9">
        <v>2</v>
      </c>
      <c r="P443" s="9">
        <f>ROUND(Source!DJ429,O443)</f>
        <v>977.53</v>
      </c>
      <c r="Q443" s="9"/>
      <c r="R443" s="9"/>
      <c r="S443" s="9"/>
      <c r="T443" s="9"/>
      <c r="U443" s="9"/>
      <c r="V443" s="9"/>
      <c r="W443" s="9">
        <v>977.53</v>
      </c>
      <c r="X443" s="9">
        <v>1</v>
      </c>
      <c r="Y443" s="9">
        <v>977.53</v>
      </c>
      <c r="Z443" s="9">
        <v>977.53</v>
      </c>
      <c r="AA443" s="9">
        <v>1</v>
      </c>
      <c r="AB443" s="9">
        <v>977.53</v>
      </c>
    </row>
    <row r="444" spans="1:28" x14ac:dyDescent="0.2">
      <c r="A444" s="9">
        <v>50</v>
      </c>
      <c r="B444" s="9">
        <v>0</v>
      </c>
      <c r="C444" s="9">
        <v>0</v>
      </c>
      <c r="D444" s="9">
        <v>1</v>
      </c>
      <c r="E444" s="9">
        <v>205</v>
      </c>
      <c r="F444" s="9">
        <f>ROUND(Source!S429,O444)</f>
        <v>6019.8</v>
      </c>
      <c r="G444" s="9" t="s">
        <v>162</v>
      </c>
      <c r="H444" s="9" t="s">
        <v>163</v>
      </c>
      <c r="I444" s="9"/>
      <c r="J444" s="9"/>
      <c r="K444" s="9">
        <v>205</v>
      </c>
      <c r="L444" s="9">
        <v>14</v>
      </c>
      <c r="M444" s="9">
        <v>3</v>
      </c>
      <c r="N444" s="9" t="s">
        <v>3</v>
      </c>
      <c r="O444" s="9">
        <v>2</v>
      </c>
      <c r="P444" s="9">
        <f>ROUND(Source!DK429,O444)</f>
        <v>6019.8</v>
      </c>
      <c r="Q444" s="9"/>
      <c r="R444" s="9"/>
      <c r="S444" s="9"/>
      <c r="T444" s="9"/>
      <c r="U444" s="9"/>
      <c r="V444" s="9"/>
      <c r="W444" s="9">
        <v>6019.8</v>
      </c>
      <c r="X444" s="9">
        <v>1</v>
      </c>
      <c r="Y444" s="9">
        <v>6019.8</v>
      </c>
      <c r="Z444" s="9">
        <v>6019.8</v>
      </c>
      <c r="AA444" s="9">
        <v>1</v>
      </c>
      <c r="AB444" s="9">
        <v>6019.8</v>
      </c>
    </row>
    <row r="445" spans="1:28" x14ac:dyDescent="0.2">
      <c r="A445" s="9">
        <v>50</v>
      </c>
      <c r="B445" s="9">
        <v>0</v>
      </c>
      <c r="C445" s="9">
        <v>0</v>
      </c>
      <c r="D445" s="9">
        <v>1</v>
      </c>
      <c r="E445" s="9">
        <v>232</v>
      </c>
      <c r="F445" s="9">
        <f>ROUND(Source!BC429,O445)</f>
        <v>0</v>
      </c>
      <c r="G445" s="9" t="s">
        <v>164</v>
      </c>
      <c r="H445" s="9" t="s">
        <v>165</v>
      </c>
      <c r="I445" s="9"/>
      <c r="J445" s="9"/>
      <c r="K445" s="9">
        <v>232</v>
      </c>
      <c r="L445" s="9">
        <v>15</v>
      </c>
      <c r="M445" s="9">
        <v>3</v>
      </c>
      <c r="N445" s="9" t="s">
        <v>3</v>
      </c>
      <c r="O445" s="9">
        <v>2</v>
      </c>
      <c r="P445" s="9">
        <f>ROUND(Source!EU429,O445)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 x14ac:dyDescent="0.2">
      <c r="A446" s="9">
        <v>50</v>
      </c>
      <c r="B446" s="9">
        <v>0</v>
      </c>
      <c r="C446" s="9">
        <v>0</v>
      </c>
      <c r="D446" s="9">
        <v>1</v>
      </c>
      <c r="E446" s="9">
        <v>214</v>
      </c>
      <c r="F446" s="9">
        <f>ROUND(Source!AS429,O446)</f>
        <v>33997.919999999998</v>
      </c>
      <c r="G446" s="9" t="s">
        <v>166</v>
      </c>
      <c r="H446" s="9" t="s">
        <v>167</v>
      </c>
      <c r="I446" s="9"/>
      <c r="J446" s="9"/>
      <c r="K446" s="9">
        <v>214</v>
      </c>
      <c r="L446" s="9">
        <v>16</v>
      </c>
      <c r="M446" s="9">
        <v>3</v>
      </c>
      <c r="N446" s="9" t="s">
        <v>3</v>
      </c>
      <c r="O446" s="9">
        <v>2</v>
      </c>
      <c r="P446" s="9">
        <f>ROUND(Source!EK429,O446)</f>
        <v>33997.919999999998</v>
      </c>
      <c r="Q446" s="9"/>
      <c r="R446" s="9"/>
      <c r="S446" s="9"/>
      <c r="T446" s="9"/>
      <c r="U446" s="9"/>
      <c r="V446" s="9"/>
      <c r="W446" s="9">
        <v>33997.919999999998</v>
      </c>
      <c r="X446" s="9">
        <v>1</v>
      </c>
      <c r="Y446" s="9">
        <v>33997.919999999998</v>
      </c>
      <c r="Z446" s="9">
        <v>33997.919999999998</v>
      </c>
      <c r="AA446" s="9">
        <v>1</v>
      </c>
      <c r="AB446" s="9">
        <v>33997.919999999998</v>
      </c>
    </row>
    <row r="447" spans="1:28" x14ac:dyDescent="0.2">
      <c r="A447" s="9">
        <v>50</v>
      </c>
      <c r="B447" s="9">
        <v>0</v>
      </c>
      <c r="C447" s="9">
        <v>0</v>
      </c>
      <c r="D447" s="9">
        <v>1</v>
      </c>
      <c r="E447" s="9">
        <v>215</v>
      </c>
      <c r="F447" s="9">
        <f>ROUND(Source!AT429,O447)</f>
        <v>7711.73</v>
      </c>
      <c r="G447" s="9" t="s">
        <v>168</v>
      </c>
      <c r="H447" s="9" t="s">
        <v>169</v>
      </c>
      <c r="I447" s="9"/>
      <c r="J447" s="9"/>
      <c r="K447" s="9">
        <v>215</v>
      </c>
      <c r="L447" s="9">
        <v>17</v>
      </c>
      <c r="M447" s="9">
        <v>3</v>
      </c>
      <c r="N447" s="9" t="s">
        <v>3</v>
      </c>
      <c r="O447" s="9">
        <v>2</v>
      </c>
      <c r="P447" s="9">
        <f>ROUND(Source!EL429,O447)</f>
        <v>7711.73</v>
      </c>
      <c r="Q447" s="9"/>
      <c r="R447" s="9"/>
      <c r="S447" s="9"/>
      <c r="T447" s="9"/>
      <c r="U447" s="9"/>
      <c r="V447" s="9"/>
      <c r="W447" s="9">
        <v>7711.73</v>
      </c>
      <c r="X447" s="9">
        <v>1</v>
      </c>
      <c r="Y447" s="9">
        <v>7711.73</v>
      </c>
      <c r="Z447" s="9">
        <v>7711.73</v>
      </c>
      <c r="AA447" s="9">
        <v>1</v>
      </c>
      <c r="AB447" s="9">
        <v>7711.73</v>
      </c>
    </row>
    <row r="448" spans="1:28" x14ac:dyDescent="0.2">
      <c r="A448" s="9">
        <v>50</v>
      </c>
      <c r="B448" s="9">
        <v>0</v>
      </c>
      <c r="C448" s="9">
        <v>0</v>
      </c>
      <c r="D448" s="9">
        <v>1</v>
      </c>
      <c r="E448" s="9">
        <v>217</v>
      </c>
      <c r="F448" s="9">
        <f>ROUND(Source!AU429,O448)</f>
        <v>0</v>
      </c>
      <c r="G448" s="9" t="s">
        <v>170</v>
      </c>
      <c r="H448" s="9" t="s">
        <v>171</v>
      </c>
      <c r="I448" s="9"/>
      <c r="J448" s="9"/>
      <c r="K448" s="9">
        <v>217</v>
      </c>
      <c r="L448" s="9">
        <v>18</v>
      </c>
      <c r="M448" s="9">
        <v>3</v>
      </c>
      <c r="N448" s="9" t="s">
        <v>3</v>
      </c>
      <c r="O448" s="9">
        <v>2</v>
      </c>
      <c r="P448" s="9">
        <f>ROUND(Source!EM429,O448)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 x14ac:dyDescent="0.2">
      <c r="A449" s="9">
        <v>50</v>
      </c>
      <c r="B449" s="9">
        <v>0</v>
      </c>
      <c r="C449" s="9">
        <v>0</v>
      </c>
      <c r="D449" s="9">
        <v>1</v>
      </c>
      <c r="E449" s="9">
        <v>230</v>
      </c>
      <c r="F449" s="9">
        <f>ROUND(Source!BA429,O449)</f>
        <v>0</v>
      </c>
      <c r="G449" s="9" t="s">
        <v>172</v>
      </c>
      <c r="H449" s="9" t="s">
        <v>173</v>
      </c>
      <c r="I449" s="9"/>
      <c r="J449" s="9"/>
      <c r="K449" s="9">
        <v>230</v>
      </c>
      <c r="L449" s="9">
        <v>19</v>
      </c>
      <c r="M449" s="9">
        <v>3</v>
      </c>
      <c r="N449" s="9" t="s">
        <v>3</v>
      </c>
      <c r="O449" s="9">
        <v>2</v>
      </c>
      <c r="P449" s="9">
        <f>ROUND(Source!ES429,O449)</f>
        <v>0</v>
      </c>
      <c r="Q449" s="9"/>
      <c r="R449" s="9"/>
      <c r="S449" s="9"/>
      <c r="T449" s="9"/>
      <c r="U449" s="9"/>
      <c r="V449" s="9"/>
      <c r="W449" s="9">
        <v>0</v>
      </c>
      <c r="X449" s="9">
        <v>1</v>
      </c>
      <c r="Y449" s="9">
        <v>0</v>
      </c>
      <c r="Z449" s="9">
        <v>0</v>
      </c>
      <c r="AA449" s="9">
        <v>1</v>
      </c>
      <c r="AB449" s="9">
        <v>0</v>
      </c>
    </row>
    <row r="450" spans="1:28" x14ac:dyDescent="0.2">
      <c r="A450" s="9">
        <v>50</v>
      </c>
      <c r="B450" s="9">
        <v>0</v>
      </c>
      <c r="C450" s="9">
        <v>0</v>
      </c>
      <c r="D450" s="9">
        <v>1</v>
      </c>
      <c r="E450" s="9">
        <v>206</v>
      </c>
      <c r="F450" s="9">
        <f>ROUND(Source!T429,O450)</f>
        <v>0</v>
      </c>
      <c r="G450" s="9" t="s">
        <v>174</v>
      </c>
      <c r="H450" s="9" t="s">
        <v>175</v>
      </c>
      <c r="I450" s="9"/>
      <c r="J450" s="9"/>
      <c r="K450" s="9">
        <v>206</v>
      </c>
      <c r="L450" s="9">
        <v>20</v>
      </c>
      <c r="M450" s="9">
        <v>3</v>
      </c>
      <c r="N450" s="9" t="s">
        <v>3</v>
      </c>
      <c r="O450" s="9">
        <v>2</v>
      </c>
      <c r="P450" s="9">
        <f>ROUND(Source!DL429,O450)</f>
        <v>0</v>
      </c>
      <c r="Q450" s="9"/>
      <c r="R450" s="9"/>
      <c r="S450" s="9"/>
      <c r="T450" s="9"/>
      <c r="U450" s="9"/>
      <c r="V450" s="9"/>
      <c r="W450" s="9">
        <v>0</v>
      </c>
      <c r="X450" s="9">
        <v>1</v>
      </c>
      <c r="Y450" s="9">
        <v>0</v>
      </c>
      <c r="Z450" s="9">
        <v>0</v>
      </c>
      <c r="AA450" s="9">
        <v>1</v>
      </c>
      <c r="AB450" s="9">
        <v>0</v>
      </c>
    </row>
    <row r="451" spans="1:28" x14ac:dyDescent="0.2">
      <c r="A451" s="9">
        <v>50</v>
      </c>
      <c r="B451" s="9">
        <v>0</v>
      </c>
      <c r="C451" s="9">
        <v>0</v>
      </c>
      <c r="D451" s="9">
        <v>1</v>
      </c>
      <c r="E451" s="9">
        <v>207</v>
      </c>
      <c r="F451" s="9">
        <f>ROUND(Source!U429,O451)</f>
        <v>7.6521005999999998</v>
      </c>
      <c r="G451" s="9" t="s">
        <v>176</v>
      </c>
      <c r="H451" s="9" t="s">
        <v>177</v>
      </c>
      <c r="I451" s="9"/>
      <c r="J451" s="9"/>
      <c r="K451" s="9">
        <v>207</v>
      </c>
      <c r="L451" s="9">
        <v>21</v>
      </c>
      <c r="M451" s="9">
        <v>3</v>
      </c>
      <c r="N451" s="9" t="s">
        <v>3</v>
      </c>
      <c r="O451" s="9">
        <v>7</v>
      </c>
      <c r="P451" s="9">
        <f>ROUND(Source!DM429,O451)</f>
        <v>7.6521005999999998</v>
      </c>
      <c r="Q451" s="9"/>
      <c r="R451" s="9"/>
      <c r="S451" s="9"/>
      <c r="T451" s="9"/>
      <c r="U451" s="9"/>
      <c r="V451" s="9"/>
      <c r="W451" s="9">
        <v>7.6521005999999998</v>
      </c>
      <c r="X451" s="9">
        <v>1</v>
      </c>
      <c r="Y451" s="9">
        <v>7.6521005999999998</v>
      </c>
      <c r="Z451" s="9">
        <v>7.6521005999999998</v>
      </c>
      <c r="AA451" s="9">
        <v>1</v>
      </c>
      <c r="AB451" s="9">
        <v>7.6521005999999998</v>
      </c>
    </row>
    <row r="452" spans="1:28" x14ac:dyDescent="0.2">
      <c r="A452" s="9">
        <v>50</v>
      </c>
      <c r="B452" s="9">
        <v>0</v>
      </c>
      <c r="C452" s="9">
        <v>0</v>
      </c>
      <c r="D452" s="9">
        <v>1</v>
      </c>
      <c r="E452" s="9">
        <v>208</v>
      </c>
      <c r="F452" s="9">
        <f>ROUND(Source!V429,O452)</f>
        <v>1.1885733000000001</v>
      </c>
      <c r="G452" s="9" t="s">
        <v>178</v>
      </c>
      <c r="H452" s="9" t="s">
        <v>179</v>
      </c>
      <c r="I452" s="9"/>
      <c r="J452" s="9"/>
      <c r="K452" s="9">
        <v>208</v>
      </c>
      <c r="L452" s="9">
        <v>22</v>
      </c>
      <c r="M452" s="9">
        <v>3</v>
      </c>
      <c r="N452" s="9" t="s">
        <v>3</v>
      </c>
      <c r="O452" s="9">
        <v>7</v>
      </c>
      <c r="P452" s="9">
        <f>ROUND(Source!DN429,O452)</f>
        <v>1.1885733000000001</v>
      </c>
      <c r="Q452" s="9"/>
      <c r="R452" s="9"/>
      <c r="S452" s="9"/>
      <c r="T452" s="9"/>
      <c r="U452" s="9"/>
      <c r="V452" s="9"/>
      <c r="W452" s="9">
        <v>1.1885733000000001</v>
      </c>
      <c r="X452" s="9">
        <v>1</v>
      </c>
      <c r="Y452" s="9">
        <v>1.1885733000000001</v>
      </c>
      <c r="Z452" s="9">
        <v>1.1885733000000001</v>
      </c>
      <c r="AA452" s="9">
        <v>1</v>
      </c>
      <c r="AB452" s="9">
        <v>1.1885733000000001</v>
      </c>
    </row>
    <row r="453" spans="1:28" x14ac:dyDescent="0.2">
      <c r="A453" s="9">
        <v>50</v>
      </c>
      <c r="B453" s="9">
        <v>0</v>
      </c>
      <c r="C453" s="9">
        <v>0</v>
      </c>
      <c r="D453" s="9">
        <v>1</v>
      </c>
      <c r="E453" s="9">
        <v>209</v>
      </c>
      <c r="F453" s="9">
        <f>ROUND(Source!W429,O453)</f>
        <v>0</v>
      </c>
      <c r="G453" s="9" t="s">
        <v>180</v>
      </c>
      <c r="H453" s="9" t="s">
        <v>181</v>
      </c>
      <c r="I453" s="9"/>
      <c r="J453" s="9"/>
      <c r="K453" s="9">
        <v>209</v>
      </c>
      <c r="L453" s="9">
        <v>23</v>
      </c>
      <c r="M453" s="9">
        <v>3</v>
      </c>
      <c r="N453" s="9" t="s">
        <v>3</v>
      </c>
      <c r="O453" s="9">
        <v>2</v>
      </c>
      <c r="P453" s="9">
        <f>ROUND(Source!DO429,O453)</f>
        <v>0</v>
      </c>
      <c r="Q453" s="9"/>
      <c r="R453" s="9"/>
      <c r="S453" s="9"/>
      <c r="T453" s="9"/>
      <c r="U453" s="9"/>
      <c r="V453" s="9"/>
      <c r="W453" s="9">
        <v>0</v>
      </c>
      <c r="X453" s="9">
        <v>1</v>
      </c>
      <c r="Y453" s="9">
        <v>0</v>
      </c>
      <c r="Z453" s="9">
        <v>0</v>
      </c>
      <c r="AA453" s="9">
        <v>1</v>
      </c>
      <c r="AB453" s="9">
        <v>0</v>
      </c>
    </row>
    <row r="454" spans="1:28" x14ac:dyDescent="0.2">
      <c r="A454" s="9">
        <v>50</v>
      </c>
      <c r="B454" s="9">
        <v>0</v>
      </c>
      <c r="C454" s="9">
        <v>0</v>
      </c>
      <c r="D454" s="9">
        <v>1</v>
      </c>
      <c r="E454" s="9">
        <v>233</v>
      </c>
      <c r="F454" s="9">
        <f>ROUND(Source!BD429,O454)</f>
        <v>0</v>
      </c>
      <c r="G454" s="9" t="s">
        <v>182</v>
      </c>
      <c r="H454" s="9" t="s">
        <v>183</v>
      </c>
      <c r="I454" s="9"/>
      <c r="J454" s="9"/>
      <c r="K454" s="9">
        <v>233</v>
      </c>
      <c r="L454" s="9">
        <v>24</v>
      </c>
      <c r="M454" s="9">
        <v>3</v>
      </c>
      <c r="N454" s="9" t="s">
        <v>3</v>
      </c>
      <c r="O454" s="9">
        <v>2</v>
      </c>
      <c r="P454" s="9">
        <f>ROUND(Source!EV429,O454)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 x14ac:dyDescent="0.2">
      <c r="A455" s="9">
        <v>50</v>
      </c>
      <c r="B455" s="9">
        <v>0</v>
      </c>
      <c r="C455" s="9">
        <v>0</v>
      </c>
      <c r="D455" s="9">
        <v>1</v>
      </c>
      <c r="E455" s="9">
        <v>210</v>
      </c>
      <c r="F455" s="9">
        <f>ROUND(Source!X429,O455)</f>
        <v>7034.53</v>
      </c>
      <c r="G455" s="9" t="s">
        <v>184</v>
      </c>
      <c r="H455" s="9" t="s">
        <v>185</v>
      </c>
      <c r="I455" s="9"/>
      <c r="J455" s="9"/>
      <c r="K455" s="9">
        <v>210</v>
      </c>
      <c r="L455" s="9">
        <v>25</v>
      </c>
      <c r="M455" s="9">
        <v>3</v>
      </c>
      <c r="N455" s="9" t="s">
        <v>3</v>
      </c>
      <c r="O455" s="9">
        <v>2</v>
      </c>
      <c r="P455" s="9">
        <f>ROUND(Source!DP429,O455)</f>
        <v>7034.53</v>
      </c>
      <c r="Q455" s="9"/>
      <c r="R455" s="9"/>
      <c r="S455" s="9"/>
      <c r="T455" s="9"/>
      <c r="U455" s="9"/>
      <c r="V455" s="9"/>
      <c r="W455" s="9">
        <v>7034.53</v>
      </c>
      <c r="X455" s="9">
        <v>1</v>
      </c>
      <c r="Y455" s="9">
        <v>7034.53</v>
      </c>
      <c r="Z455" s="9">
        <v>7034.53</v>
      </c>
      <c r="AA455" s="9">
        <v>1</v>
      </c>
      <c r="AB455" s="9">
        <v>7034.53</v>
      </c>
    </row>
    <row r="456" spans="1:28" x14ac:dyDescent="0.2">
      <c r="A456" s="9">
        <v>50</v>
      </c>
      <c r="B456" s="9">
        <v>0</v>
      </c>
      <c r="C456" s="9">
        <v>0</v>
      </c>
      <c r="D456" s="9">
        <v>1</v>
      </c>
      <c r="E456" s="9">
        <v>211</v>
      </c>
      <c r="F456" s="9">
        <f>ROUND(Source!Y429,O456)</f>
        <v>3942.44</v>
      </c>
      <c r="G456" s="9" t="s">
        <v>186</v>
      </c>
      <c r="H456" s="9" t="s">
        <v>187</v>
      </c>
      <c r="I456" s="9"/>
      <c r="J456" s="9"/>
      <c r="K456" s="9">
        <v>211</v>
      </c>
      <c r="L456" s="9">
        <v>26</v>
      </c>
      <c r="M456" s="9">
        <v>3</v>
      </c>
      <c r="N456" s="9" t="s">
        <v>3</v>
      </c>
      <c r="O456" s="9">
        <v>2</v>
      </c>
      <c r="P456" s="9">
        <f>ROUND(Source!DQ429,O456)</f>
        <v>3942.44</v>
      </c>
      <c r="Q456" s="9"/>
      <c r="R456" s="9"/>
      <c r="S456" s="9"/>
      <c r="T456" s="9"/>
      <c r="U456" s="9"/>
      <c r="V456" s="9"/>
      <c r="W456" s="9">
        <v>3942.44</v>
      </c>
      <c r="X456" s="9">
        <v>1</v>
      </c>
      <c r="Y456" s="9">
        <v>3942.44</v>
      </c>
      <c r="Z456" s="9">
        <v>3942.44</v>
      </c>
      <c r="AA456" s="9">
        <v>1</v>
      </c>
      <c r="AB456" s="9">
        <v>3942.44</v>
      </c>
    </row>
    <row r="457" spans="1:28" x14ac:dyDescent="0.2">
      <c r="A457" s="9">
        <v>50</v>
      </c>
      <c r="B457" s="9">
        <v>0</v>
      </c>
      <c r="C457" s="9">
        <v>0</v>
      </c>
      <c r="D457" s="9">
        <v>1</v>
      </c>
      <c r="E457" s="9">
        <v>224</v>
      </c>
      <c r="F457" s="9">
        <f>ROUND(Source!AR429,O457)</f>
        <v>41709.65</v>
      </c>
      <c r="G457" s="9" t="s">
        <v>188</v>
      </c>
      <c r="H457" s="9" t="s">
        <v>189</v>
      </c>
      <c r="I457" s="9"/>
      <c r="J457" s="9"/>
      <c r="K457" s="9">
        <v>224</v>
      </c>
      <c r="L457" s="9">
        <v>27</v>
      </c>
      <c r="M457" s="9">
        <v>3</v>
      </c>
      <c r="N457" s="9" t="s">
        <v>3</v>
      </c>
      <c r="O457" s="9">
        <v>2</v>
      </c>
      <c r="P457" s="9">
        <f>ROUND(Source!EJ429,O457)</f>
        <v>41709.65</v>
      </c>
      <c r="Q457" s="9"/>
      <c r="R457" s="9"/>
      <c r="S457" s="9"/>
      <c r="T457" s="9"/>
      <c r="U457" s="9"/>
      <c r="V457" s="9"/>
      <c r="W457" s="9">
        <v>41709.65</v>
      </c>
      <c r="X457" s="9">
        <v>1</v>
      </c>
      <c r="Y457" s="9">
        <v>41709.65</v>
      </c>
      <c r="Z457" s="9">
        <v>41709.65</v>
      </c>
      <c r="AA457" s="9">
        <v>1</v>
      </c>
      <c r="AB457" s="9">
        <v>41709.65</v>
      </c>
    </row>
    <row r="458" spans="1:28" x14ac:dyDescent="0.2">
      <c r="A458" s="9">
        <v>50</v>
      </c>
      <c r="B458" s="9">
        <v>0</v>
      </c>
      <c r="C458" s="9">
        <v>0</v>
      </c>
      <c r="D458" s="9">
        <v>2</v>
      </c>
      <c r="E458" s="9">
        <v>0</v>
      </c>
      <c r="F458" s="9">
        <v>0</v>
      </c>
      <c r="G458" s="9" t="s">
        <v>459</v>
      </c>
      <c r="H458" s="9" t="s">
        <v>460</v>
      </c>
      <c r="I458" s="9"/>
      <c r="J458" s="9"/>
      <c r="K458" s="9">
        <v>212</v>
      </c>
      <c r="L458" s="9">
        <v>28</v>
      </c>
      <c r="M458" s="9">
        <v>1</v>
      </c>
      <c r="N458" s="9" t="s">
        <v>3</v>
      </c>
      <c r="O458" s="9">
        <v>-1</v>
      </c>
      <c r="P458" s="9">
        <v>0</v>
      </c>
      <c r="Q458" s="9"/>
      <c r="R458" s="9"/>
      <c r="S458" s="9"/>
      <c r="T458" s="9"/>
      <c r="U458" s="9"/>
      <c r="V458" s="9"/>
      <c r="W458" s="9">
        <v>0</v>
      </c>
      <c r="X458" s="9">
        <v>1</v>
      </c>
      <c r="Y458" s="9">
        <v>0</v>
      </c>
      <c r="Z458" s="9">
        <v>0</v>
      </c>
      <c r="AA458" s="9">
        <v>1</v>
      </c>
      <c r="AB458" s="9">
        <v>0</v>
      </c>
    </row>
    <row r="459" spans="1:28" x14ac:dyDescent="0.2">
      <c r="A459" s="9">
        <v>50</v>
      </c>
      <c r="B459" s="9">
        <v>1</v>
      </c>
      <c r="C459" s="9">
        <v>0</v>
      </c>
      <c r="D459" s="9">
        <v>2</v>
      </c>
      <c r="E459" s="9">
        <v>0</v>
      </c>
      <c r="F459" s="9">
        <f>ROUND(F457-F448-F438,O459)</f>
        <v>41709.65</v>
      </c>
      <c r="G459" s="9" t="s">
        <v>190</v>
      </c>
      <c r="H459" s="9" t="s">
        <v>461</v>
      </c>
      <c r="I459" s="9"/>
      <c r="J459" s="9"/>
      <c r="K459" s="9">
        <v>212</v>
      </c>
      <c r="L459" s="9">
        <v>29</v>
      </c>
      <c r="M459" s="9">
        <v>1</v>
      </c>
      <c r="N459" s="9" t="s">
        <v>3</v>
      </c>
      <c r="O459" s="9">
        <v>2</v>
      </c>
      <c r="P459" s="9">
        <f>ROUND(P457-P448-P438,O459)</f>
        <v>41709.65</v>
      </c>
      <c r="Q459" s="9"/>
      <c r="R459" s="9"/>
      <c r="S459" s="9"/>
      <c r="T459" s="9"/>
      <c r="U459" s="9"/>
      <c r="V459" s="9"/>
      <c r="W459" s="9">
        <v>41709.65</v>
      </c>
      <c r="X459" s="9">
        <v>1</v>
      </c>
      <c r="Y459" s="9">
        <v>41709.65</v>
      </c>
      <c r="Z459" s="9">
        <v>41709.65</v>
      </c>
      <c r="AA459" s="9">
        <v>1</v>
      </c>
      <c r="AB459" s="9">
        <v>41709.65</v>
      </c>
    </row>
    <row r="460" spans="1:28" x14ac:dyDescent="0.2">
      <c r="A460" s="9">
        <v>50</v>
      </c>
      <c r="B460" s="9">
        <v>0</v>
      </c>
      <c r="C460" s="9">
        <v>0</v>
      </c>
      <c r="D460" s="9">
        <v>2</v>
      </c>
      <c r="E460" s="9">
        <v>0</v>
      </c>
      <c r="F460" s="9">
        <f>ROUND(F459*2.5/100*0,O460)</f>
        <v>0</v>
      </c>
      <c r="G460" s="9" t="s">
        <v>462</v>
      </c>
      <c r="H460" s="9" t="s">
        <v>463</v>
      </c>
      <c r="I460" s="9"/>
      <c r="J460" s="9"/>
      <c r="K460" s="9">
        <v>212</v>
      </c>
      <c r="L460" s="9">
        <v>30</v>
      </c>
      <c r="M460" s="9">
        <v>1</v>
      </c>
      <c r="N460" s="9" t="s">
        <v>3</v>
      </c>
      <c r="O460" s="9">
        <v>2</v>
      </c>
      <c r="P460" s="9">
        <f>ROUND(P459*2.5/100*0,O460)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 x14ac:dyDescent="0.2">
      <c r="A461" s="9">
        <v>50</v>
      </c>
      <c r="B461" s="9">
        <v>1</v>
      </c>
      <c r="C461" s="9">
        <v>0</v>
      </c>
      <c r="D461" s="9">
        <v>2</v>
      </c>
      <c r="E461" s="9">
        <v>0</v>
      </c>
      <c r="F461" s="9">
        <f>ROUND(F459+F460,O461)</f>
        <v>41709.65</v>
      </c>
      <c r="G461" s="9" t="s">
        <v>464</v>
      </c>
      <c r="H461" s="9" t="s">
        <v>465</v>
      </c>
      <c r="I461" s="9"/>
      <c r="J461" s="9"/>
      <c r="K461" s="9">
        <v>212</v>
      </c>
      <c r="L461" s="9">
        <v>31</v>
      </c>
      <c r="M461" s="9">
        <v>1</v>
      </c>
      <c r="N461" s="9" t="s">
        <v>3</v>
      </c>
      <c r="O461" s="9">
        <v>2</v>
      </c>
      <c r="P461" s="9">
        <f>ROUND(P459+P460,O461)</f>
        <v>41709.65</v>
      </c>
      <c r="Q461" s="9"/>
      <c r="R461" s="9"/>
      <c r="S461" s="9"/>
      <c r="T461" s="9"/>
      <c r="U461" s="9"/>
      <c r="V461" s="9"/>
      <c r="W461" s="9">
        <v>41709.65</v>
      </c>
      <c r="X461" s="9">
        <v>1</v>
      </c>
      <c r="Y461" s="9">
        <v>41709.65</v>
      </c>
      <c r="Z461" s="9">
        <v>41709.65</v>
      </c>
      <c r="AA461" s="9">
        <v>1</v>
      </c>
      <c r="AB461" s="9">
        <v>41709.65</v>
      </c>
    </row>
    <row r="462" spans="1:28" x14ac:dyDescent="0.2">
      <c r="A462" s="9">
        <v>50</v>
      </c>
      <c r="B462" s="9">
        <v>1</v>
      </c>
      <c r="C462" s="9">
        <v>0</v>
      </c>
      <c r="D462" s="9">
        <v>2</v>
      </c>
      <c r="E462" s="9">
        <v>0</v>
      </c>
      <c r="F462" s="9">
        <f>ROUND(F461*1.9/100,O462)</f>
        <v>792.48</v>
      </c>
      <c r="G462" s="9" t="s">
        <v>466</v>
      </c>
      <c r="H462" s="9" t="s">
        <v>467</v>
      </c>
      <c r="I462" s="9"/>
      <c r="J462" s="9"/>
      <c r="K462" s="9">
        <v>212</v>
      </c>
      <c r="L462" s="9">
        <v>32</v>
      </c>
      <c r="M462" s="9">
        <v>1</v>
      </c>
      <c r="N462" s="9" t="s">
        <v>3</v>
      </c>
      <c r="O462" s="9">
        <v>2</v>
      </c>
      <c r="P462" s="9">
        <f>ROUND(P461*1.9/100,O462)</f>
        <v>792.48</v>
      </c>
      <c r="Q462" s="9"/>
      <c r="R462" s="9"/>
      <c r="S462" s="9"/>
      <c r="T462" s="9"/>
      <c r="U462" s="9"/>
      <c r="V462" s="9"/>
      <c r="W462" s="9">
        <v>792.48</v>
      </c>
      <c r="X462" s="9">
        <v>1</v>
      </c>
      <c r="Y462" s="9">
        <v>792.48</v>
      </c>
      <c r="Z462" s="9">
        <v>792.48</v>
      </c>
      <c r="AA462" s="9">
        <v>1</v>
      </c>
      <c r="AB462" s="9">
        <v>792.48</v>
      </c>
    </row>
    <row r="463" spans="1:28" x14ac:dyDescent="0.2">
      <c r="A463" s="9">
        <v>50</v>
      </c>
      <c r="B463" s="9">
        <v>1</v>
      </c>
      <c r="C463" s="9">
        <v>0</v>
      </c>
      <c r="D463" s="9">
        <v>2</v>
      </c>
      <c r="E463" s="9">
        <v>0</v>
      </c>
      <c r="F463" s="9">
        <f>ROUND(F461+F462,O463)</f>
        <v>42502.13</v>
      </c>
      <c r="G463" s="9" t="s">
        <v>468</v>
      </c>
      <c r="H463" s="9" t="s">
        <v>469</v>
      </c>
      <c r="I463" s="9"/>
      <c r="J463" s="9"/>
      <c r="K463" s="9">
        <v>212</v>
      </c>
      <c r="L463" s="9">
        <v>33</v>
      </c>
      <c r="M463" s="9">
        <v>1</v>
      </c>
      <c r="N463" s="9" t="s">
        <v>3</v>
      </c>
      <c r="O463" s="9">
        <v>2</v>
      </c>
      <c r="P463" s="9">
        <f>ROUND(P461+P462,O463)</f>
        <v>42502.13</v>
      </c>
      <c r="Q463" s="9"/>
      <c r="R463" s="9"/>
      <c r="S463" s="9"/>
      <c r="T463" s="9"/>
      <c r="U463" s="9"/>
      <c r="V463" s="9"/>
      <c r="W463" s="9">
        <v>42502.13</v>
      </c>
      <c r="X463" s="9">
        <v>1</v>
      </c>
      <c r="Y463" s="9">
        <v>42502.13</v>
      </c>
      <c r="Z463" s="9">
        <v>42502.13</v>
      </c>
      <c r="AA463" s="9">
        <v>1</v>
      </c>
      <c r="AB463" s="9">
        <v>42502.13</v>
      </c>
    </row>
    <row r="464" spans="1:28" x14ac:dyDescent="0.2">
      <c r="A464" s="9">
        <v>50</v>
      </c>
      <c r="B464" s="9">
        <v>0</v>
      </c>
      <c r="C464" s="9">
        <v>0</v>
      </c>
      <c r="D464" s="9">
        <v>2</v>
      </c>
      <c r="E464" s="9">
        <v>0</v>
      </c>
      <c r="F464" s="9">
        <f>ROUND(F463*F458,O464)</f>
        <v>0</v>
      </c>
      <c r="G464" s="9" t="s">
        <v>470</v>
      </c>
      <c r="H464" s="9" t="s">
        <v>471</v>
      </c>
      <c r="I464" s="9"/>
      <c r="J464" s="9"/>
      <c r="K464" s="9">
        <v>212</v>
      </c>
      <c r="L464" s="9">
        <v>34</v>
      </c>
      <c r="M464" s="9">
        <v>1</v>
      </c>
      <c r="N464" s="9" t="s">
        <v>3</v>
      </c>
      <c r="O464" s="9">
        <v>2</v>
      </c>
      <c r="P464" s="9">
        <f>ROUND(P463*P458,O464)</f>
        <v>0</v>
      </c>
      <c r="Q464" s="9"/>
      <c r="R464" s="9"/>
      <c r="S464" s="9"/>
      <c r="T464" s="9"/>
      <c r="U464" s="9"/>
      <c r="V464" s="9"/>
      <c r="W464" s="9">
        <v>0</v>
      </c>
      <c r="X464" s="9">
        <v>1</v>
      </c>
      <c r="Y464" s="9">
        <v>0</v>
      </c>
      <c r="Z464" s="9">
        <v>0</v>
      </c>
      <c r="AA464" s="9">
        <v>1</v>
      </c>
      <c r="AB464" s="9">
        <v>0</v>
      </c>
    </row>
    <row r="465" spans="1:255" x14ac:dyDescent="0.2">
      <c r="A465" s="9">
        <v>50</v>
      </c>
      <c r="B465" s="9">
        <v>0</v>
      </c>
      <c r="C465" s="9">
        <v>0</v>
      </c>
      <c r="D465" s="9">
        <v>2</v>
      </c>
      <c r="E465" s="9">
        <v>0</v>
      </c>
      <c r="F465" s="9">
        <f>ROUND(F438,O465)</f>
        <v>0</v>
      </c>
      <c r="G465" s="9" t="s">
        <v>472</v>
      </c>
      <c r="H465" s="9" t="s">
        <v>473</v>
      </c>
      <c r="I465" s="9"/>
      <c r="J465" s="9"/>
      <c r="K465" s="9">
        <v>212</v>
      </c>
      <c r="L465" s="9">
        <v>35</v>
      </c>
      <c r="M465" s="9">
        <v>1</v>
      </c>
      <c r="N465" s="9" t="s">
        <v>3</v>
      </c>
      <c r="O465" s="9">
        <v>2</v>
      </c>
      <c r="P465" s="9">
        <f>ROUND(P438,O465)</f>
        <v>0</v>
      </c>
      <c r="Q465" s="9"/>
      <c r="R465" s="9"/>
      <c r="S465" s="9"/>
      <c r="T465" s="9"/>
      <c r="U465" s="9"/>
      <c r="V465" s="9"/>
      <c r="W465" s="9">
        <v>0</v>
      </c>
      <c r="X465" s="9">
        <v>1</v>
      </c>
      <c r="Y465" s="9">
        <v>0</v>
      </c>
      <c r="Z465" s="9">
        <v>0</v>
      </c>
      <c r="AA465" s="9">
        <v>1</v>
      </c>
      <c r="AB465" s="9">
        <v>0</v>
      </c>
    </row>
    <row r="466" spans="1:255" x14ac:dyDescent="0.2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>ROUND(F465*F458,O466)</f>
        <v>0</v>
      </c>
      <c r="G466" s="9" t="s">
        <v>474</v>
      </c>
      <c r="H466" s="9" t="s">
        <v>475</v>
      </c>
      <c r="I466" s="9"/>
      <c r="J466" s="9"/>
      <c r="K466" s="9">
        <v>212</v>
      </c>
      <c r="L466" s="9">
        <v>36</v>
      </c>
      <c r="M466" s="9">
        <v>1</v>
      </c>
      <c r="N466" s="9" t="s">
        <v>3</v>
      </c>
      <c r="O466" s="9">
        <v>2</v>
      </c>
      <c r="P466" s="9">
        <f>ROUND(P465*P458,O466)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55" x14ac:dyDescent="0.2">
      <c r="A467" s="9">
        <v>50</v>
      </c>
      <c r="B467" s="9">
        <v>0</v>
      </c>
      <c r="C467" s="9">
        <v>0</v>
      </c>
      <c r="D467" s="9">
        <v>2</v>
      </c>
      <c r="E467" s="9">
        <v>0</v>
      </c>
      <c r="F467" s="9">
        <f>ROUND(F448,O467)</f>
        <v>0</v>
      </c>
      <c r="G467" s="9" t="s">
        <v>476</v>
      </c>
      <c r="H467" s="9" t="s">
        <v>477</v>
      </c>
      <c r="I467" s="9"/>
      <c r="J467" s="9"/>
      <c r="K467" s="9">
        <v>212</v>
      </c>
      <c r="L467" s="9">
        <v>37</v>
      </c>
      <c r="M467" s="9">
        <v>1</v>
      </c>
      <c r="N467" s="9" t="s">
        <v>3</v>
      </c>
      <c r="O467" s="9">
        <v>2</v>
      </c>
      <c r="P467" s="9">
        <f>ROUND(P448,O467)</f>
        <v>0</v>
      </c>
      <c r="Q467" s="9"/>
      <c r="R467" s="9"/>
      <c r="S467" s="9"/>
      <c r="T467" s="9"/>
      <c r="U467" s="9"/>
      <c r="V467" s="9"/>
      <c r="W467" s="9">
        <v>0</v>
      </c>
      <c r="X467" s="9">
        <v>1</v>
      </c>
      <c r="Y467" s="9">
        <v>0</v>
      </c>
      <c r="Z467" s="9">
        <v>0</v>
      </c>
      <c r="AA467" s="9">
        <v>1</v>
      </c>
      <c r="AB467" s="9">
        <v>0</v>
      </c>
    </row>
    <row r="468" spans="1:255" x14ac:dyDescent="0.2">
      <c r="A468" s="9">
        <v>50</v>
      </c>
      <c r="B468" s="9">
        <v>0</v>
      </c>
      <c r="C468" s="9">
        <v>0</v>
      </c>
      <c r="D468" s="9">
        <v>2</v>
      </c>
      <c r="E468" s="9">
        <v>0</v>
      </c>
      <c r="F468" s="9">
        <f>ROUND(F467*F458,O468)</f>
        <v>0</v>
      </c>
      <c r="G468" s="9" t="s">
        <v>478</v>
      </c>
      <c r="H468" s="9" t="s">
        <v>479</v>
      </c>
      <c r="I468" s="9"/>
      <c r="J468" s="9"/>
      <c r="K468" s="9">
        <v>212</v>
      </c>
      <c r="L468" s="9">
        <v>38</v>
      </c>
      <c r="M468" s="9">
        <v>1</v>
      </c>
      <c r="N468" s="9" t="s">
        <v>3</v>
      </c>
      <c r="O468" s="9">
        <v>2</v>
      </c>
      <c r="P468" s="9">
        <f>ROUND(P467*P458,O468)</f>
        <v>0</v>
      </c>
      <c r="Q468" s="9"/>
      <c r="R468" s="9"/>
      <c r="S468" s="9"/>
      <c r="T468" s="9"/>
      <c r="U468" s="9"/>
      <c r="V468" s="9"/>
      <c r="W468" s="9">
        <v>0</v>
      </c>
      <c r="X468" s="9">
        <v>1</v>
      </c>
      <c r="Y468" s="9">
        <v>0</v>
      </c>
      <c r="Z468" s="9">
        <v>0</v>
      </c>
      <c r="AA468" s="9">
        <v>1</v>
      </c>
      <c r="AB468" s="9">
        <v>0</v>
      </c>
    </row>
    <row r="469" spans="1:255" x14ac:dyDescent="0.2">
      <c r="A469" s="9">
        <v>50</v>
      </c>
      <c r="B469" s="9">
        <v>0</v>
      </c>
      <c r="C469" s="9">
        <v>0</v>
      </c>
      <c r="D469" s="9">
        <v>2</v>
      </c>
      <c r="E469" s="9">
        <v>213</v>
      </c>
      <c r="F469" s="9">
        <f>ROUND(F464+F466+F468,O469)</f>
        <v>0</v>
      </c>
      <c r="G469" s="9" t="s">
        <v>480</v>
      </c>
      <c r="H469" s="9" t="s">
        <v>481</v>
      </c>
      <c r="I469" s="9"/>
      <c r="J469" s="9"/>
      <c r="K469" s="9">
        <v>212</v>
      </c>
      <c r="L469" s="9">
        <v>39</v>
      </c>
      <c r="M469" s="9">
        <v>1</v>
      </c>
      <c r="N469" s="9" t="s">
        <v>3</v>
      </c>
      <c r="O469" s="9">
        <v>2</v>
      </c>
      <c r="P469" s="9">
        <f>ROUND(P464+P466+P468,O469)</f>
        <v>0</v>
      </c>
      <c r="Q469" s="9"/>
      <c r="R469" s="9"/>
      <c r="S469" s="9"/>
      <c r="T469" s="9"/>
      <c r="U469" s="9"/>
      <c r="V469" s="9"/>
      <c r="W469" s="9">
        <v>0</v>
      </c>
      <c r="X469" s="9">
        <v>1</v>
      </c>
      <c r="Y469" s="9">
        <v>0</v>
      </c>
      <c r="Z469" s="9">
        <v>0</v>
      </c>
      <c r="AA469" s="9">
        <v>1</v>
      </c>
      <c r="AB469" s="9">
        <v>0</v>
      </c>
    </row>
    <row r="471" spans="1:255" x14ac:dyDescent="0.2">
      <c r="A471" s="1">
        <v>3</v>
      </c>
      <c r="B471" s="1">
        <v>1</v>
      </c>
      <c r="C471" s="1"/>
      <c r="D471" s="1">
        <f>ROW(A522)</f>
        <v>522</v>
      </c>
      <c r="E471" s="1"/>
      <c r="F471" s="1" t="s">
        <v>482</v>
      </c>
      <c r="G471" s="1" t="s">
        <v>483</v>
      </c>
      <c r="H471" s="1" t="s">
        <v>3</v>
      </c>
      <c r="I471" s="1">
        <v>0</v>
      </c>
      <c r="J471" s="1" t="s">
        <v>3</v>
      </c>
      <c r="K471" s="1">
        <v>-1</v>
      </c>
      <c r="L471" s="1" t="s">
        <v>482</v>
      </c>
      <c r="M471" s="1" t="s">
        <v>3</v>
      </c>
      <c r="N471" s="1"/>
      <c r="O471" s="1"/>
      <c r="P471" s="1"/>
      <c r="Q471" s="1"/>
      <c r="R471" s="1"/>
      <c r="S471" s="1">
        <v>0</v>
      </c>
      <c r="T471" s="1">
        <v>0</v>
      </c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>
        <v>0</v>
      </c>
      <c r="CG471" s="1">
        <v>0</v>
      </c>
      <c r="CH471" s="1"/>
      <c r="CI471" s="1" t="s">
        <v>3</v>
      </c>
      <c r="CJ471" s="1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7">
        <v>52</v>
      </c>
      <c r="B473" s="7">
        <f t="shared" ref="B473:G473" si="278">B522</f>
        <v>1</v>
      </c>
      <c r="C473" s="7">
        <f t="shared" si="278"/>
        <v>3</v>
      </c>
      <c r="D473" s="7">
        <f t="shared" si="278"/>
        <v>471</v>
      </c>
      <c r="E473" s="7">
        <f t="shared" si="278"/>
        <v>0</v>
      </c>
      <c r="F473" s="7" t="str">
        <f t="shared" si="278"/>
        <v>09-01-01</v>
      </c>
      <c r="G473" s="7" t="str">
        <f t="shared" si="278"/>
        <v>ПНР ВЛИ</v>
      </c>
      <c r="H473" s="7"/>
      <c r="I473" s="7"/>
      <c r="J473" s="7"/>
      <c r="K473" s="7"/>
      <c r="L473" s="7"/>
      <c r="M473" s="7"/>
      <c r="N473" s="7"/>
      <c r="O473" s="7">
        <f t="shared" ref="O473:BZ473" si="279">O522</f>
        <v>6520.82</v>
      </c>
      <c r="P473" s="7">
        <f t="shared" si="279"/>
        <v>0</v>
      </c>
      <c r="Q473" s="7">
        <f t="shared" si="279"/>
        <v>0</v>
      </c>
      <c r="R473" s="7">
        <f t="shared" si="279"/>
        <v>0</v>
      </c>
      <c r="S473" s="7">
        <f t="shared" si="279"/>
        <v>6520.82</v>
      </c>
      <c r="T473" s="7">
        <f t="shared" si="279"/>
        <v>0</v>
      </c>
      <c r="U473" s="7">
        <f t="shared" si="279"/>
        <v>6.04704</v>
      </c>
      <c r="V473" s="7">
        <f t="shared" si="279"/>
        <v>0</v>
      </c>
      <c r="W473" s="7">
        <f t="shared" si="279"/>
        <v>0</v>
      </c>
      <c r="X473" s="7">
        <f t="shared" si="279"/>
        <v>4825.3999999999996</v>
      </c>
      <c r="Y473" s="7">
        <f t="shared" si="279"/>
        <v>2347.5</v>
      </c>
      <c r="Z473" s="7">
        <f t="shared" si="279"/>
        <v>0</v>
      </c>
      <c r="AA473" s="7">
        <f t="shared" si="279"/>
        <v>0</v>
      </c>
      <c r="AB473" s="7">
        <f t="shared" si="279"/>
        <v>0</v>
      </c>
      <c r="AC473" s="7">
        <f t="shared" si="279"/>
        <v>0</v>
      </c>
      <c r="AD473" s="7">
        <f t="shared" si="279"/>
        <v>0</v>
      </c>
      <c r="AE473" s="7">
        <f t="shared" si="279"/>
        <v>0</v>
      </c>
      <c r="AF473" s="7">
        <f t="shared" si="279"/>
        <v>0</v>
      </c>
      <c r="AG473" s="7">
        <f t="shared" si="279"/>
        <v>0</v>
      </c>
      <c r="AH473" s="7">
        <f t="shared" si="279"/>
        <v>0</v>
      </c>
      <c r="AI473" s="7">
        <f t="shared" si="279"/>
        <v>0</v>
      </c>
      <c r="AJ473" s="7">
        <f t="shared" si="279"/>
        <v>0</v>
      </c>
      <c r="AK473" s="7">
        <f t="shared" si="279"/>
        <v>0</v>
      </c>
      <c r="AL473" s="7">
        <f t="shared" si="279"/>
        <v>0</v>
      </c>
      <c r="AM473" s="7">
        <f t="shared" si="279"/>
        <v>0</v>
      </c>
      <c r="AN473" s="7">
        <f t="shared" si="279"/>
        <v>0</v>
      </c>
      <c r="AO473" s="7">
        <f t="shared" si="279"/>
        <v>0</v>
      </c>
      <c r="AP473" s="7">
        <f t="shared" si="279"/>
        <v>0</v>
      </c>
      <c r="AQ473" s="7">
        <f t="shared" si="279"/>
        <v>0</v>
      </c>
      <c r="AR473" s="7">
        <f t="shared" si="279"/>
        <v>13693.72</v>
      </c>
      <c r="AS473" s="7">
        <f t="shared" si="279"/>
        <v>0</v>
      </c>
      <c r="AT473" s="7">
        <f t="shared" si="279"/>
        <v>0</v>
      </c>
      <c r="AU473" s="7">
        <f t="shared" si="279"/>
        <v>13693.72</v>
      </c>
      <c r="AV473" s="7">
        <f t="shared" si="279"/>
        <v>0</v>
      </c>
      <c r="AW473" s="7">
        <f t="shared" si="279"/>
        <v>0</v>
      </c>
      <c r="AX473" s="7">
        <f t="shared" si="279"/>
        <v>0</v>
      </c>
      <c r="AY473" s="7">
        <f t="shared" si="279"/>
        <v>0</v>
      </c>
      <c r="AZ473" s="7">
        <f t="shared" si="279"/>
        <v>0</v>
      </c>
      <c r="BA473" s="7">
        <f t="shared" si="279"/>
        <v>0</v>
      </c>
      <c r="BB473" s="7">
        <f t="shared" si="279"/>
        <v>0</v>
      </c>
      <c r="BC473" s="7">
        <f t="shared" si="279"/>
        <v>0</v>
      </c>
      <c r="BD473" s="7">
        <f t="shared" si="279"/>
        <v>0</v>
      </c>
      <c r="BE473" s="7">
        <f t="shared" si="279"/>
        <v>0</v>
      </c>
      <c r="BF473" s="7">
        <f t="shared" si="279"/>
        <v>0</v>
      </c>
      <c r="BG473" s="7">
        <f t="shared" si="279"/>
        <v>0</v>
      </c>
      <c r="BH473" s="7">
        <f t="shared" si="279"/>
        <v>0</v>
      </c>
      <c r="BI473" s="7">
        <f t="shared" si="279"/>
        <v>0</v>
      </c>
      <c r="BJ473" s="7">
        <f t="shared" si="279"/>
        <v>0</v>
      </c>
      <c r="BK473" s="7">
        <f t="shared" si="279"/>
        <v>0</v>
      </c>
      <c r="BL473" s="7">
        <f t="shared" si="279"/>
        <v>0</v>
      </c>
      <c r="BM473" s="7">
        <f t="shared" si="279"/>
        <v>0</v>
      </c>
      <c r="BN473" s="7">
        <f t="shared" si="279"/>
        <v>0</v>
      </c>
      <c r="BO473" s="7">
        <f t="shared" si="279"/>
        <v>0</v>
      </c>
      <c r="BP473" s="7">
        <f t="shared" si="279"/>
        <v>0</v>
      </c>
      <c r="BQ473" s="7">
        <f t="shared" si="279"/>
        <v>0</v>
      </c>
      <c r="BR473" s="7">
        <f t="shared" si="279"/>
        <v>0</v>
      </c>
      <c r="BS473" s="7">
        <f t="shared" si="279"/>
        <v>0</v>
      </c>
      <c r="BT473" s="7">
        <f t="shared" si="279"/>
        <v>0</v>
      </c>
      <c r="BU473" s="7">
        <f t="shared" si="279"/>
        <v>0</v>
      </c>
      <c r="BV473" s="7">
        <f t="shared" si="279"/>
        <v>0</v>
      </c>
      <c r="BW473" s="7">
        <f t="shared" si="279"/>
        <v>0</v>
      </c>
      <c r="BX473" s="7">
        <f t="shared" si="279"/>
        <v>0</v>
      </c>
      <c r="BY473" s="7">
        <f t="shared" si="279"/>
        <v>0</v>
      </c>
      <c r="BZ473" s="7">
        <f t="shared" si="279"/>
        <v>0</v>
      </c>
      <c r="CA473" s="7">
        <f t="shared" ref="CA473:EL473" si="280">CA522</f>
        <v>0</v>
      </c>
      <c r="CB473" s="7">
        <f t="shared" si="280"/>
        <v>0</v>
      </c>
      <c r="CC473" s="7">
        <f t="shared" si="280"/>
        <v>0</v>
      </c>
      <c r="CD473" s="7">
        <f t="shared" si="280"/>
        <v>0</v>
      </c>
      <c r="CE473" s="7">
        <f t="shared" si="280"/>
        <v>0</v>
      </c>
      <c r="CF473" s="7">
        <f t="shared" si="280"/>
        <v>0</v>
      </c>
      <c r="CG473" s="7">
        <f t="shared" si="280"/>
        <v>0</v>
      </c>
      <c r="CH473" s="7">
        <f t="shared" si="280"/>
        <v>0</v>
      </c>
      <c r="CI473" s="7">
        <f t="shared" si="280"/>
        <v>0</v>
      </c>
      <c r="CJ473" s="7">
        <f t="shared" si="280"/>
        <v>0</v>
      </c>
      <c r="CK473" s="7">
        <f t="shared" si="280"/>
        <v>0</v>
      </c>
      <c r="CL473" s="7">
        <f t="shared" si="280"/>
        <v>0</v>
      </c>
      <c r="CM473" s="7">
        <f t="shared" si="280"/>
        <v>0</v>
      </c>
      <c r="CN473" s="7">
        <f t="shared" si="280"/>
        <v>0</v>
      </c>
      <c r="CO473" s="7">
        <f t="shared" si="280"/>
        <v>0</v>
      </c>
      <c r="CP473" s="7">
        <f t="shared" si="280"/>
        <v>0</v>
      </c>
      <c r="CQ473" s="7">
        <f t="shared" si="280"/>
        <v>0</v>
      </c>
      <c r="CR473" s="7">
        <f t="shared" si="280"/>
        <v>0</v>
      </c>
      <c r="CS473" s="7">
        <f t="shared" si="280"/>
        <v>0</v>
      </c>
      <c r="CT473" s="7">
        <f t="shared" si="280"/>
        <v>0</v>
      </c>
      <c r="CU473" s="7">
        <f t="shared" si="280"/>
        <v>0</v>
      </c>
      <c r="CV473" s="7">
        <f t="shared" si="280"/>
        <v>0</v>
      </c>
      <c r="CW473" s="7">
        <f t="shared" si="280"/>
        <v>0</v>
      </c>
      <c r="CX473" s="7">
        <f t="shared" si="280"/>
        <v>0</v>
      </c>
      <c r="CY473" s="7">
        <f t="shared" si="280"/>
        <v>0</v>
      </c>
      <c r="CZ473" s="7">
        <f t="shared" si="280"/>
        <v>0</v>
      </c>
      <c r="DA473" s="7">
        <f t="shared" si="280"/>
        <v>0</v>
      </c>
      <c r="DB473" s="7">
        <f t="shared" si="280"/>
        <v>0</v>
      </c>
      <c r="DC473" s="7">
        <f t="shared" si="280"/>
        <v>0</v>
      </c>
      <c r="DD473" s="7">
        <f t="shared" si="280"/>
        <v>0</v>
      </c>
      <c r="DE473" s="7">
        <f t="shared" si="280"/>
        <v>0</v>
      </c>
      <c r="DF473" s="7">
        <f t="shared" si="280"/>
        <v>0</v>
      </c>
      <c r="DG473" s="4">
        <f t="shared" si="280"/>
        <v>6520.82</v>
      </c>
      <c r="DH473" s="4">
        <f t="shared" si="280"/>
        <v>0</v>
      </c>
      <c r="DI473" s="4">
        <f t="shared" si="280"/>
        <v>0</v>
      </c>
      <c r="DJ473" s="4">
        <f t="shared" si="280"/>
        <v>0</v>
      </c>
      <c r="DK473" s="4">
        <f t="shared" si="280"/>
        <v>6520.82</v>
      </c>
      <c r="DL473" s="4">
        <f t="shared" si="280"/>
        <v>0</v>
      </c>
      <c r="DM473" s="4">
        <f t="shared" si="280"/>
        <v>6.04704</v>
      </c>
      <c r="DN473" s="4">
        <f t="shared" si="280"/>
        <v>0</v>
      </c>
      <c r="DO473" s="4">
        <f t="shared" si="280"/>
        <v>0</v>
      </c>
      <c r="DP473" s="4">
        <f t="shared" si="280"/>
        <v>4825.3999999999996</v>
      </c>
      <c r="DQ473" s="4">
        <f t="shared" si="280"/>
        <v>2347.5</v>
      </c>
      <c r="DR473" s="4">
        <f t="shared" si="280"/>
        <v>0</v>
      </c>
      <c r="DS473" s="4">
        <f t="shared" si="280"/>
        <v>0</v>
      </c>
      <c r="DT473" s="4">
        <f t="shared" si="280"/>
        <v>0</v>
      </c>
      <c r="DU473" s="4">
        <f t="shared" si="280"/>
        <v>0</v>
      </c>
      <c r="DV473" s="4">
        <f t="shared" si="280"/>
        <v>0</v>
      </c>
      <c r="DW473" s="4">
        <f t="shared" si="280"/>
        <v>0</v>
      </c>
      <c r="DX473" s="4">
        <f t="shared" si="280"/>
        <v>0</v>
      </c>
      <c r="DY473" s="4">
        <f t="shared" si="280"/>
        <v>0</v>
      </c>
      <c r="DZ473" s="4">
        <f t="shared" si="280"/>
        <v>0</v>
      </c>
      <c r="EA473" s="4">
        <f t="shared" si="280"/>
        <v>0</v>
      </c>
      <c r="EB473" s="4">
        <f t="shared" si="280"/>
        <v>0</v>
      </c>
      <c r="EC473" s="4">
        <f t="shared" si="280"/>
        <v>0</v>
      </c>
      <c r="ED473" s="4">
        <f t="shared" si="280"/>
        <v>0</v>
      </c>
      <c r="EE473" s="4">
        <f t="shared" si="280"/>
        <v>0</v>
      </c>
      <c r="EF473" s="4">
        <f t="shared" si="280"/>
        <v>0</v>
      </c>
      <c r="EG473" s="4">
        <f t="shared" si="280"/>
        <v>0</v>
      </c>
      <c r="EH473" s="4">
        <f t="shared" si="280"/>
        <v>0</v>
      </c>
      <c r="EI473" s="4">
        <f t="shared" si="280"/>
        <v>0</v>
      </c>
      <c r="EJ473" s="4">
        <f t="shared" si="280"/>
        <v>13693.72</v>
      </c>
      <c r="EK473" s="4">
        <f t="shared" si="280"/>
        <v>0</v>
      </c>
      <c r="EL473" s="4">
        <f t="shared" si="280"/>
        <v>0</v>
      </c>
      <c r="EM473" s="4">
        <f t="shared" ref="EM473:GX473" si="281">EM522</f>
        <v>13693.72</v>
      </c>
      <c r="EN473" s="4">
        <f t="shared" si="281"/>
        <v>0</v>
      </c>
      <c r="EO473" s="4">
        <f t="shared" si="281"/>
        <v>0</v>
      </c>
      <c r="EP473" s="4">
        <f t="shared" si="281"/>
        <v>0</v>
      </c>
      <c r="EQ473" s="4">
        <f t="shared" si="281"/>
        <v>0</v>
      </c>
      <c r="ER473" s="4">
        <f t="shared" si="281"/>
        <v>0</v>
      </c>
      <c r="ES473" s="4">
        <f t="shared" si="281"/>
        <v>0</v>
      </c>
      <c r="ET473" s="4">
        <f t="shared" si="281"/>
        <v>0</v>
      </c>
      <c r="EU473" s="4">
        <f t="shared" si="281"/>
        <v>0</v>
      </c>
      <c r="EV473" s="4">
        <f t="shared" si="281"/>
        <v>0</v>
      </c>
      <c r="EW473" s="4">
        <f t="shared" si="281"/>
        <v>0</v>
      </c>
      <c r="EX473" s="4">
        <f t="shared" si="281"/>
        <v>0</v>
      </c>
      <c r="EY473" s="4">
        <f t="shared" si="281"/>
        <v>0</v>
      </c>
      <c r="EZ473" s="4">
        <f t="shared" si="281"/>
        <v>0</v>
      </c>
      <c r="FA473" s="4">
        <f t="shared" si="281"/>
        <v>0</v>
      </c>
      <c r="FB473" s="4">
        <f t="shared" si="281"/>
        <v>0</v>
      </c>
      <c r="FC473" s="4">
        <f t="shared" si="281"/>
        <v>0</v>
      </c>
      <c r="FD473" s="4">
        <f t="shared" si="281"/>
        <v>0</v>
      </c>
      <c r="FE473" s="4">
        <f t="shared" si="281"/>
        <v>0</v>
      </c>
      <c r="FF473" s="4">
        <f t="shared" si="281"/>
        <v>0</v>
      </c>
      <c r="FG473" s="4">
        <f t="shared" si="281"/>
        <v>0</v>
      </c>
      <c r="FH473" s="4">
        <f t="shared" si="281"/>
        <v>0</v>
      </c>
      <c r="FI473" s="4">
        <f t="shared" si="281"/>
        <v>0</v>
      </c>
      <c r="FJ473" s="4">
        <f t="shared" si="281"/>
        <v>0</v>
      </c>
      <c r="FK473" s="4">
        <f t="shared" si="281"/>
        <v>0</v>
      </c>
      <c r="FL473" s="4">
        <f t="shared" si="281"/>
        <v>0</v>
      </c>
      <c r="FM473" s="4">
        <f t="shared" si="281"/>
        <v>0</v>
      </c>
      <c r="FN473" s="4">
        <f t="shared" si="281"/>
        <v>0</v>
      </c>
      <c r="FO473" s="4">
        <f t="shared" si="281"/>
        <v>0</v>
      </c>
      <c r="FP473" s="4">
        <f t="shared" si="281"/>
        <v>0</v>
      </c>
      <c r="FQ473" s="4">
        <f t="shared" si="281"/>
        <v>0</v>
      </c>
      <c r="FR473" s="4">
        <f t="shared" si="281"/>
        <v>0</v>
      </c>
      <c r="FS473" s="4">
        <f t="shared" si="281"/>
        <v>0</v>
      </c>
      <c r="FT473" s="4">
        <f t="shared" si="281"/>
        <v>0</v>
      </c>
      <c r="FU473" s="4">
        <f t="shared" si="281"/>
        <v>0</v>
      </c>
      <c r="FV473" s="4">
        <f t="shared" si="281"/>
        <v>0</v>
      </c>
      <c r="FW473" s="4">
        <f t="shared" si="281"/>
        <v>0</v>
      </c>
      <c r="FX473" s="4">
        <f t="shared" si="281"/>
        <v>0</v>
      </c>
      <c r="FY473" s="4">
        <f t="shared" si="281"/>
        <v>0</v>
      </c>
      <c r="FZ473" s="4">
        <f t="shared" si="281"/>
        <v>0</v>
      </c>
      <c r="GA473" s="4">
        <f t="shared" si="281"/>
        <v>0</v>
      </c>
      <c r="GB473" s="4">
        <f t="shared" si="281"/>
        <v>0</v>
      </c>
      <c r="GC473" s="4">
        <f t="shared" si="281"/>
        <v>0</v>
      </c>
      <c r="GD473" s="4">
        <f t="shared" si="281"/>
        <v>0</v>
      </c>
      <c r="GE473" s="4">
        <f t="shared" si="281"/>
        <v>0</v>
      </c>
      <c r="GF473" s="4">
        <f t="shared" si="281"/>
        <v>0</v>
      </c>
      <c r="GG473" s="4">
        <f t="shared" si="281"/>
        <v>0</v>
      </c>
      <c r="GH473" s="4">
        <f t="shared" si="281"/>
        <v>0</v>
      </c>
      <c r="GI473" s="4">
        <f t="shared" si="281"/>
        <v>0</v>
      </c>
      <c r="GJ473" s="4">
        <f t="shared" si="281"/>
        <v>0</v>
      </c>
      <c r="GK473" s="4">
        <f t="shared" si="281"/>
        <v>0</v>
      </c>
      <c r="GL473" s="4">
        <f t="shared" si="281"/>
        <v>0</v>
      </c>
      <c r="GM473" s="4">
        <f t="shared" si="281"/>
        <v>0</v>
      </c>
      <c r="GN473" s="4">
        <f t="shared" si="281"/>
        <v>0</v>
      </c>
      <c r="GO473" s="4">
        <f t="shared" si="281"/>
        <v>0</v>
      </c>
      <c r="GP473" s="4">
        <f t="shared" si="281"/>
        <v>0</v>
      </c>
      <c r="GQ473" s="4">
        <f t="shared" si="281"/>
        <v>0</v>
      </c>
      <c r="GR473" s="4">
        <f t="shared" si="281"/>
        <v>0</v>
      </c>
      <c r="GS473" s="4">
        <f t="shared" si="281"/>
        <v>0</v>
      </c>
      <c r="GT473" s="4">
        <f t="shared" si="281"/>
        <v>0</v>
      </c>
      <c r="GU473" s="4">
        <f t="shared" si="281"/>
        <v>0</v>
      </c>
      <c r="GV473" s="4">
        <f t="shared" si="281"/>
        <v>0</v>
      </c>
      <c r="GW473" s="4">
        <f t="shared" si="281"/>
        <v>0</v>
      </c>
      <c r="GX473" s="4">
        <f t="shared" si="281"/>
        <v>0</v>
      </c>
    </row>
    <row r="475" spans="1:255" x14ac:dyDescent="0.2">
      <c r="A475" s="1">
        <v>4</v>
      </c>
      <c r="B475" s="1">
        <v>1</v>
      </c>
      <c r="C475" s="1"/>
      <c r="D475" s="1">
        <f>ROW(A492)</f>
        <v>492</v>
      </c>
      <c r="E475" s="1"/>
      <c r="F475" s="1" t="s">
        <v>28</v>
      </c>
      <c r="G475" s="1" t="s">
        <v>484</v>
      </c>
      <c r="H475" s="1" t="s">
        <v>3</v>
      </c>
      <c r="I475" s="1">
        <v>0</v>
      </c>
      <c r="J475" s="1"/>
      <c r="K475" s="1">
        <v>-1</v>
      </c>
      <c r="L475" s="1"/>
      <c r="M475" s="1" t="s">
        <v>3</v>
      </c>
      <c r="N475" s="1"/>
      <c r="O475" s="1"/>
      <c r="P475" s="1"/>
      <c r="Q475" s="1"/>
      <c r="R475" s="1"/>
      <c r="S475" s="1">
        <v>0</v>
      </c>
      <c r="T475" s="1">
        <v>0</v>
      </c>
      <c r="U475" s="1" t="s">
        <v>3</v>
      </c>
      <c r="V475" s="1">
        <v>0</v>
      </c>
      <c r="W475" s="1"/>
      <c r="X475" s="1"/>
      <c r="Y475" s="1"/>
      <c r="Z475" s="1"/>
      <c r="AA475" s="1"/>
      <c r="AB475" s="1" t="s">
        <v>3</v>
      </c>
      <c r="AC475" s="1" t="s">
        <v>3</v>
      </c>
      <c r="AD475" s="1" t="s">
        <v>3</v>
      </c>
      <c r="AE475" s="1" t="s">
        <v>3</v>
      </c>
      <c r="AF475" s="1" t="s">
        <v>3</v>
      </c>
      <c r="AG475" s="1" t="s">
        <v>3</v>
      </c>
      <c r="AH475" s="1"/>
      <c r="AI475" s="1"/>
      <c r="AJ475" s="1"/>
      <c r="AK475" s="1"/>
      <c r="AL475" s="1"/>
      <c r="AM475" s="1"/>
      <c r="AN475" s="1"/>
      <c r="AO475" s="1"/>
      <c r="AP475" s="1" t="s">
        <v>3</v>
      </c>
      <c r="AQ475" s="1" t="s">
        <v>3</v>
      </c>
      <c r="AR475" s="1" t="s">
        <v>3</v>
      </c>
      <c r="AS475" s="1"/>
      <c r="AT475" s="1"/>
      <c r="AU475" s="1"/>
      <c r="AV475" s="1"/>
      <c r="AW475" s="1"/>
      <c r="AX475" s="1"/>
      <c r="AY475" s="1"/>
      <c r="AZ475" s="1" t="s">
        <v>3</v>
      </c>
      <c r="BA475" s="1"/>
      <c r="BB475" s="1" t="s">
        <v>3</v>
      </c>
      <c r="BC475" s="1" t="s">
        <v>3</v>
      </c>
      <c r="BD475" s="1" t="s">
        <v>3</v>
      </c>
      <c r="BE475" s="1" t="s">
        <v>3</v>
      </c>
      <c r="BF475" s="1" t="s">
        <v>3</v>
      </c>
      <c r="BG475" s="1" t="s">
        <v>3</v>
      </c>
      <c r="BH475" s="1" t="s">
        <v>3</v>
      </c>
      <c r="BI475" s="1" t="s">
        <v>3</v>
      </c>
      <c r="BJ475" s="1" t="s">
        <v>3</v>
      </c>
      <c r="BK475" s="1" t="s">
        <v>3</v>
      </c>
      <c r="BL475" s="1" t="s">
        <v>3</v>
      </c>
      <c r="BM475" s="1" t="s">
        <v>3</v>
      </c>
      <c r="BN475" s="1" t="s">
        <v>3</v>
      </c>
      <c r="BO475" s="1" t="s">
        <v>3</v>
      </c>
      <c r="BP475" s="1" t="s">
        <v>3</v>
      </c>
      <c r="BQ475" s="1"/>
      <c r="BR475" s="1"/>
      <c r="BS475" s="1"/>
      <c r="BT475" s="1"/>
      <c r="BU475" s="1"/>
      <c r="BV475" s="1"/>
      <c r="BW475" s="1"/>
      <c r="BX475" s="1">
        <v>0</v>
      </c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>
        <v>0</v>
      </c>
    </row>
    <row r="477" spans="1:255" x14ac:dyDescent="0.2">
      <c r="A477" s="7">
        <v>52</v>
      </c>
      <c r="B477" s="7">
        <f t="shared" ref="B477:G477" si="282">B492</f>
        <v>1</v>
      </c>
      <c r="C477" s="7">
        <f t="shared" si="282"/>
        <v>4</v>
      </c>
      <c r="D477" s="7">
        <f t="shared" si="282"/>
        <v>475</v>
      </c>
      <c r="E477" s="7">
        <f t="shared" si="282"/>
        <v>0</v>
      </c>
      <c r="F477" s="7" t="str">
        <f t="shared" si="282"/>
        <v>Новый раздел</v>
      </c>
      <c r="G477" s="7" t="str">
        <f t="shared" si="282"/>
        <v>ПНР</v>
      </c>
      <c r="H477" s="7"/>
      <c r="I477" s="7"/>
      <c r="J477" s="7"/>
      <c r="K477" s="7"/>
      <c r="L477" s="7"/>
      <c r="M477" s="7"/>
      <c r="N477" s="7"/>
      <c r="O477" s="7">
        <f t="shared" ref="O477:BZ477" si="283">O492</f>
        <v>6520.82</v>
      </c>
      <c r="P477" s="7">
        <f t="shared" si="283"/>
        <v>0</v>
      </c>
      <c r="Q477" s="7">
        <f t="shared" si="283"/>
        <v>0</v>
      </c>
      <c r="R477" s="7">
        <f t="shared" si="283"/>
        <v>0</v>
      </c>
      <c r="S477" s="7">
        <f t="shared" si="283"/>
        <v>6520.82</v>
      </c>
      <c r="T477" s="7">
        <f t="shared" si="283"/>
        <v>0</v>
      </c>
      <c r="U477" s="7">
        <f t="shared" si="283"/>
        <v>6.04704</v>
      </c>
      <c r="V477" s="7">
        <f t="shared" si="283"/>
        <v>0</v>
      </c>
      <c r="W477" s="7">
        <f t="shared" si="283"/>
        <v>0</v>
      </c>
      <c r="X477" s="7">
        <f t="shared" si="283"/>
        <v>4825.3999999999996</v>
      </c>
      <c r="Y477" s="7">
        <f t="shared" si="283"/>
        <v>2347.5</v>
      </c>
      <c r="Z477" s="7">
        <f t="shared" si="283"/>
        <v>0</v>
      </c>
      <c r="AA477" s="7">
        <f t="shared" si="283"/>
        <v>0</v>
      </c>
      <c r="AB477" s="7">
        <f t="shared" si="283"/>
        <v>6520.82</v>
      </c>
      <c r="AC477" s="7">
        <f t="shared" si="283"/>
        <v>0</v>
      </c>
      <c r="AD477" s="7">
        <f t="shared" si="283"/>
        <v>0</v>
      </c>
      <c r="AE477" s="7">
        <f t="shared" si="283"/>
        <v>0</v>
      </c>
      <c r="AF477" s="7">
        <f t="shared" si="283"/>
        <v>6520.82</v>
      </c>
      <c r="AG477" s="7">
        <f t="shared" si="283"/>
        <v>0</v>
      </c>
      <c r="AH477" s="7">
        <f t="shared" si="283"/>
        <v>6.04704</v>
      </c>
      <c r="AI477" s="7">
        <f t="shared" si="283"/>
        <v>0</v>
      </c>
      <c r="AJ477" s="7">
        <f t="shared" si="283"/>
        <v>0</v>
      </c>
      <c r="AK477" s="7">
        <f t="shared" si="283"/>
        <v>4825.3999999999996</v>
      </c>
      <c r="AL477" s="7">
        <f t="shared" si="283"/>
        <v>2347.5</v>
      </c>
      <c r="AM477" s="7">
        <f t="shared" si="283"/>
        <v>0</v>
      </c>
      <c r="AN477" s="7">
        <f t="shared" si="283"/>
        <v>0</v>
      </c>
      <c r="AO477" s="7">
        <f t="shared" si="283"/>
        <v>0</v>
      </c>
      <c r="AP477" s="7">
        <f t="shared" si="283"/>
        <v>0</v>
      </c>
      <c r="AQ477" s="7">
        <f t="shared" si="283"/>
        <v>0</v>
      </c>
      <c r="AR477" s="7">
        <f t="shared" si="283"/>
        <v>13693.72</v>
      </c>
      <c r="AS477" s="7">
        <f t="shared" si="283"/>
        <v>0</v>
      </c>
      <c r="AT477" s="7">
        <f t="shared" si="283"/>
        <v>0</v>
      </c>
      <c r="AU477" s="7">
        <f t="shared" si="283"/>
        <v>13693.72</v>
      </c>
      <c r="AV477" s="7">
        <f t="shared" si="283"/>
        <v>0</v>
      </c>
      <c r="AW477" s="7">
        <f t="shared" si="283"/>
        <v>0</v>
      </c>
      <c r="AX477" s="7">
        <f t="shared" si="283"/>
        <v>0</v>
      </c>
      <c r="AY477" s="7">
        <f t="shared" si="283"/>
        <v>0</v>
      </c>
      <c r="AZ477" s="7">
        <f t="shared" si="283"/>
        <v>0</v>
      </c>
      <c r="BA477" s="7">
        <f t="shared" si="283"/>
        <v>0</v>
      </c>
      <c r="BB477" s="7">
        <f t="shared" si="283"/>
        <v>0</v>
      </c>
      <c r="BC477" s="7">
        <f t="shared" si="283"/>
        <v>0</v>
      </c>
      <c r="BD477" s="7">
        <f t="shared" si="283"/>
        <v>0</v>
      </c>
      <c r="BE477" s="7">
        <f t="shared" si="283"/>
        <v>0</v>
      </c>
      <c r="BF477" s="7">
        <f t="shared" si="283"/>
        <v>0</v>
      </c>
      <c r="BG477" s="7">
        <f t="shared" si="283"/>
        <v>0</v>
      </c>
      <c r="BH477" s="7">
        <f t="shared" si="283"/>
        <v>0</v>
      </c>
      <c r="BI477" s="7">
        <f t="shared" si="283"/>
        <v>0</v>
      </c>
      <c r="BJ477" s="7">
        <f t="shared" si="283"/>
        <v>0</v>
      </c>
      <c r="BK477" s="7">
        <f t="shared" si="283"/>
        <v>0</v>
      </c>
      <c r="BL477" s="7">
        <f t="shared" si="283"/>
        <v>0</v>
      </c>
      <c r="BM477" s="7">
        <f t="shared" si="283"/>
        <v>0</v>
      </c>
      <c r="BN477" s="7">
        <f t="shared" si="283"/>
        <v>0</v>
      </c>
      <c r="BO477" s="7">
        <f t="shared" si="283"/>
        <v>0</v>
      </c>
      <c r="BP477" s="7">
        <f t="shared" si="283"/>
        <v>0</v>
      </c>
      <c r="BQ477" s="7">
        <f t="shared" si="283"/>
        <v>0</v>
      </c>
      <c r="BR477" s="7">
        <f t="shared" si="283"/>
        <v>0</v>
      </c>
      <c r="BS477" s="7">
        <f t="shared" si="283"/>
        <v>0</v>
      </c>
      <c r="BT477" s="7">
        <f t="shared" si="283"/>
        <v>0</v>
      </c>
      <c r="BU477" s="7">
        <f t="shared" si="283"/>
        <v>0</v>
      </c>
      <c r="BV477" s="7">
        <f t="shared" si="283"/>
        <v>0</v>
      </c>
      <c r="BW477" s="7">
        <f t="shared" si="283"/>
        <v>0</v>
      </c>
      <c r="BX477" s="7">
        <f t="shared" si="283"/>
        <v>0</v>
      </c>
      <c r="BY477" s="7">
        <f t="shared" si="283"/>
        <v>0</v>
      </c>
      <c r="BZ477" s="7">
        <f t="shared" si="283"/>
        <v>0</v>
      </c>
      <c r="CA477" s="7">
        <f t="shared" ref="CA477:EL477" si="284">CA492</f>
        <v>13693.72</v>
      </c>
      <c r="CB477" s="7">
        <f t="shared" si="284"/>
        <v>0</v>
      </c>
      <c r="CC477" s="7">
        <f t="shared" si="284"/>
        <v>0</v>
      </c>
      <c r="CD477" s="7">
        <f t="shared" si="284"/>
        <v>13693.72</v>
      </c>
      <c r="CE477" s="7">
        <f t="shared" si="284"/>
        <v>0</v>
      </c>
      <c r="CF477" s="7">
        <f t="shared" si="284"/>
        <v>0</v>
      </c>
      <c r="CG477" s="7">
        <f t="shared" si="284"/>
        <v>0</v>
      </c>
      <c r="CH477" s="7">
        <f t="shared" si="284"/>
        <v>0</v>
      </c>
      <c r="CI477" s="7">
        <f t="shared" si="284"/>
        <v>0</v>
      </c>
      <c r="CJ477" s="7">
        <f t="shared" si="284"/>
        <v>0</v>
      </c>
      <c r="CK477" s="7">
        <f t="shared" si="284"/>
        <v>0</v>
      </c>
      <c r="CL477" s="7">
        <f t="shared" si="284"/>
        <v>0</v>
      </c>
      <c r="CM477" s="7">
        <f t="shared" si="284"/>
        <v>0</v>
      </c>
      <c r="CN477" s="7">
        <f t="shared" si="284"/>
        <v>0</v>
      </c>
      <c r="CO477" s="7">
        <f t="shared" si="284"/>
        <v>0</v>
      </c>
      <c r="CP477" s="7">
        <f t="shared" si="284"/>
        <v>0</v>
      </c>
      <c r="CQ477" s="7">
        <f t="shared" si="284"/>
        <v>0</v>
      </c>
      <c r="CR477" s="7">
        <f t="shared" si="284"/>
        <v>0</v>
      </c>
      <c r="CS477" s="7">
        <f t="shared" si="284"/>
        <v>0</v>
      </c>
      <c r="CT477" s="7">
        <f t="shared" si="284"/>
        <v>0</v>
      </c>
      <c r="CU477" s="7">
        <f t="shared" si="284"/>
        <v>0</v>
      </c>
      <c r="CV477" s="7">
        <f t="shared" si="284"/>
        <v>0</v>
      </c>
      <c r="CW477" s="7">
        <f t="shared" si="284"/>
        <v>0</v>
      </c>
      <c r="CX477" s="7">
        <f t="shared" si="284"/>
        <v>0</v>
      </c>
      <c r="CY477" s="7">
        <f t="shared" si="284"/>
        <v>0</v>
      </c>
      <c r="CZ477" s="7">
        <f t="shared" si="284"/>
        <v>0</v>
      </c>
      <c r="DA477" s="7">
        <f t="shared" si="284"/>
        <v>0</v>
      </c>
      <c r="DB477" s="7">
        <f t="shared" si="284"/>
        <v>0</v>
      </c>
      <c r="DC477" s="7">
        <f t="shared" si="284"/>
        <v>0</v>
      </c>
      <c r="DD477" s="7">
        <f t="shared" si="284"/>
        <v>0</v>
      </c>
      <c r="DE477" s="7">
        <f t="shared" si="284"/>
        <v>0</v>
      </c>
      <c r="DF477" s="7">
        <f t="shared" si="284"/>
        <v>0</v>
      </c>
      <c r="DG477" s="4">
        <f t="shared" si="284"/>
        <v>6520.82</v>
      </c>
      <c r="DH477" s="4">
        <f t="shared" si="284"/>
        <v>0</v>
      </c>
      <c r="DI477" s="4">
        <f t="shared" si="284"/>
        <v>0</v>
      </c>
      <c r="DJ477" s="4">
        <f t="shared" si="284"/>
        <v>0</v>
      </c>
      <c r="DK477" s="4">
        <f t="shared" si="284"/>
        <v>6520.82</v>
      </c>
      <c r="DL477" s="4">
        <f t="shared" si="284"/>
        <v>0</v>
      </c>
      <c r="DM477" s="4">
        <f t="shared" si="284"/>
        <v>6.04704</v>
      </c>
      <c r="DN477" s="4">
        <f t="shared" si="284"/>
        <v>0</v>
      </c>
      <c r="DO477" s="4">
        <f t="shared" si="284"/>
        <v>0</v>
      </c>
      <c r="DP477" s="4">
        <f t="shared" si="284"/>
        <v>4825.3999999999996</v>
      </c>
      <c r="DQ477" s="4">
        <f t="shared" si="284"/>
        <v>2347.5</v>
      </c>
      <c r="DR477" s="4">
        <f t="shared" si="284"/>
        <v>0</v>
      </c>
      <c r="DS477" s="4">
        <f t="shared" si="284"/>
        <v>0</v>
      </c>
      <c r="DT477" s="4">
        <f t="shared" si="284"/>
        <v>6520.82</v>
      </c>
      <c r="DU477" s="4">
        <f t="shared" si="284"/>
        <v>0</v>
      </c>
      <c r="DV477" s="4">
        <f t="shared" si="284"/>
        <v>0</v>
      </c>
      <c r="DW477" s="4">
        <f t="shared" si="284"/>
        <v>0</v>
      </c>
      <c r="DX477" s="4">
        <f t="shared" si="284"/>
        <v>6520.82</v>
      </c>
      <c r="DY477" s="4">
        <f t="shared" si="284"/>
        <v>0</v>
      </c>
      <c r="DZ477" s="4">
        <f t="shared" si="284"/>
        <v>6.04704</v>
      </c>
      <c r="EA477" s="4">
        <f t="shared" si="284"/>
        <v>0</v>
      </c>
      <c r="EB477" s="4">
        <f t="shared" si="284"/>
        <v>0</v>
      </c>
      <c r="EC477" s="4">
        <f t="shared" si="284"/>
        <v>4825.3999999999996</v>
      </c>
      <c r="ED477" s="4">
        <f t="shared" si="284"/>
        <v>2347.5</v>
      </c>
      <c r="EE477" s="4">
        <f t="shared" si="284"/>
        <v>0</v>
      </c>
      <c r="EF477" s="4">
        <f t="shared" si="284"/>
        <v>0</v>
      </c>
      <c r="EG477" s="4">
        <f t="shared" si="284"/>
        <v>0</v>
      </c>
      <c r="EH477" s="4">
        <f t="shared" si="284"/>
        <v>0</v>
      </c>
      <c r="EI477" s="4">
        <f t="shared" si="284"/>
        <v>0</v>
      </c>
      <c r="EJ477" s="4">
        <f t="shared" si="284"/>
        <v>13693.72</v>
      </c>
      <c r="EK477" s="4">
        <f t="shared" si="284"/>
        <v>0</v>
      </c>
      <c r="EL477" s="4">
        <f t="shared" si="284"/>
        <v>0</v>
      </c>
      <c r="EM477" s="4">
        <f t="shared" ref="EM477:GX477" si="285">EM492</f>
        <v>13693.72</v>
      </c>
      <c r="EN477" s="4">
        <f t="shared" si="285"/>
        <v>0</v>
      </c>
      <c r="EO477" s="4">
        <f t="shared" si="285"/>
        <v>0</v>
      </c>
      <c r="EP477" s="4">
        <f t="shared" si="285"/>
        <v>0</v>
      </c>
      <c r="EQ477" s="4">
        <f t="shared" si="285"/>
        <v>0</v>
      </c>
      <c r="ER477" s="4">
        <f t="shared" si="285"/>
        <v>0</v>
      </c>
      <c r="ES477" s="4">
        <f t="shared" si="285"/>
        <v>0</v>
      </c>
      <c r="ET477" s="4">
        <f t="shared" si="285"/>
        <v>0</v>
      </c>
      <c r="EU477" s="4">
        <f t="shared" si="285"/>
        <v>0</v>
      </c>
      <c r="EV477" s="4">
        <f t="shared" si="285"/>
        <v>0</v>
      </c>
      <c r="EW477" s="4">
        <f t="shared" si="285"/>
        <v>0</v>
      </c>
      <c r="EX477" s="4">
        <f t="shared" si="285"/>
        <v>0</v>
      </c>
      <c r="EY477" s="4">
        <f t="shared" si="285"/>
        <v>0</v>
      </c>
      <c r="EZ477" s="4">
        <f t="shared" si="285"/>
        <v>0</v>
      </c>
      <c r="FA477" s="4">
        <f t="shared" si="285"/>
        <v>0</v>
      </c>
      <c r="FB477" s="4">
        <f t="shared" si="285"/>
        <v>0</v>
      </c>
      <c r="FC477" s="4">
        <f t="shared" si="285"/>
        <v>0</v>
      </c>
      <c r="FD477" s="4">
        <f t="shared" si="285"/>
        <v>0</v>
      </c>
      <c r="FE477" s="4">
        <f t="shared" si="285"/>
        <v>0</v>
      </c>
      <c r="FF477" s="4">
        <f t="shared" si="285"/>
        <v>0</v>
      </c>
      <c r="FG477" s="4">
        <f t="shared" si="285"/>
        <v>0</v>
      </c>
      <c r="FH477" s="4">
        <f t="shared" si="285"/>
        <v>0</v>
      </c>
      <c r="FI477" s="4">
        <f t="shared" si="285"/>
        <v>0</v>
      </c>
      <c r="FJ477" s="4">
        <f t="shared" si="285"/>
        <v>0</v>
      </c>
      <c r="FK477" s="4">
        <f t="shared" si="285"/>
        <v>0</v>
      </c>
      <c r="FL477" s="4">
        <f t="shared" si="285"/>
        <v>0</v>
      </c>
      <c r="FM477" s="4">
        <f t="shared" si="285"/>
        <v>0</v>
      </c>
      <c r="FN477" s="4">
        <f t="shared" si="285"/>
        <v>0</v>
      </c>
      <c r="FO477" s="4">
        <f t="shared" si="285"/>
        <v>0</v>
      </c>
      <c r="FP477" s="4">
        <f t="shared" si="285"/>
        <v>0</v>
      </c>
      <c r="FQ477" s="4">
        <f t="shared" si="285"/>
        <v>0</v>
      </c>
      <c r="FR477" s="4">
        <f t="shared" si="285"/>
        <v>0</v>
      </c>
      <c r="FS477" s="4">
        <f t="shared" si="285"/>
        <v>13693.72</v>
      </c>
      <c r="FT477" s="4">
        <f t="shared" si="285"/>
        <v>0</v>
      </c>
      <c r="FU477" s="4">
        <f t="shared" si="285"/>
        <v>0</v>
      </c>
      <c r="FV477" s="4">
        <f t="shared" si="285"/>
        <v>13693.72</v>
      </c>
      <c r="FW477" s="4">
        <f t="shared" si="285"/>
        <v>0</v>
      </c>
      <c r="FX477" s="4">
        <f t="shared" si="285"/>
        <v>0</v>
      </c>
      <c r="FY477" s="4">
        <f t="shared" si="285"/>
        <v>0</v>
      </c>
      <c r="FZ477" s="4">
        <f t="shared" si="285"/>
        <v>0</v>
      </c>
      <c r="GA477" s="4">
        <f t="shared" si="285"/>
        <v>0</v>
      </c>
      <c r="GB477" s="4">
        <f t="shared" si="285"/>
        <v>0</v>
      </c>
      <c r="GC477" s="4">
        <f t="shared" si="285"/>
        <v>0</v>
      </c>
      <c r="GD477" s="4">
        <f t="shared" si="285"/>
        <v>0</v>
      </c>
      <c r="GE477" s="4">
        <f t="shared" si="285"/>
        <v>0</v>
      </c>
      <c r="GF477" s="4">
        <f t="shared" si="285"/>
        <v>0</v>
      </c>
      <c r="GG477" s="4">
        <f t="shared" si="285"/>
        <v>0</v>
      </c>
      <c r="GH477" s="4">
        <f t="shared" si="285"/>
        <v>0</v>
      </c>
      <c r="GI477" s="4">
        <f t="shared" si="285"/>
        <v>0</v>
      </c>
      <c r="GJ477" s="4">
        <f t="shared" si="285"/>
        <v>0</v>
      </c>
      <c r="GK477" s="4">
        <f t="shared" si="285"/>
        <v>0</v>
      </c>
      <c r="GL477" s="4">
        <f t="shared" si="285"/>
        <v>0</v>
      </c>
      <c r="GM477" s="4">
        <f t="shared" si="285"/>
        <v>0</v>
      </c>
      <c r="GN477" s="4">
        <f t="shared" si="285"/>
        <v>0</v>
      </c>
      <c r="GO477" s="4">
        <f t="shared" si="285"/>
        <v>0</v>
      </c>
      <c r="GP477" s="4">
        <f t="shared" si="285"/>
        <v>0</v>
      </c>
      <c r="GQ477" s="4">
        <f t="shared" si="285"/>
        <v>0</v>
      </c>
      <c r="GR477" s="4">
        <f t="shared" si="285"/>
        <v>0</v>
      </c>
      <c r="GS477" s="4">
        <f t="shared" si="285"/>
        <v>0</v>
      </c>
      <c r="GT477" s="4">
        <f t="shared" si="285"/>
        <v>0</v>
      </c>
      <c r="GU477" s="4">
        <f t="shared" si="285"/>
        <v>0</v>
      </c>
      <c r="GV477" s="4">
        <f t="shared" si="285"/>
        <v>0</v>
      </c>
      <c r="GW477" s="4">
        <f t="shared" si="285"/>
        <v>0</v>
      </c>
      <c r="GX477" s="4">
        <f t="shared" si="285"/>
        <v>0</v>
      </c>
    </row>
    <row r="479" spans="1:255" x14ac:dyDescent="0.2">
      <c r="A479" s="8">
        <v>17</v>
      </c>
      <c r="B479" s="8">
        <v>1</v>
      </c>
      <c r="C479" s="8">
        <f>ROW(SmtRes!A692)</f>
        <v>692</v>
      </c>
      <c r="D479" s="8">
        <f>ROW(EtalonRes!A904)</f>
        <v>904</v>
      </c>
      <c r="E479" s="8" t="s">
        <v>211</v>
      </c>
      <c r="F479" s="8" t="s">
        <v>485</v>
      </c>
      <c r="G479" s="8" t="s">
        <v>486</v>
      </c>
      <c r="H479" s="8" t="s">
        <v>487</v>
      </c>
      <c r="I479" s="8">
        <v>1</v>
      </c>
      <c r="J479" s="8">
        <v>0</v>
      </c>
      <c r="K479" s="8">
        <v>1</v>
      </c>
      <c r="L479" s="8">
        <v>1</v>
      </c>
      <c r="M479" s="8">
        <v>0</v>
      </c>
      <c r="N479" s="8">
        <f t="shared" ref="N479:N490" si="286">ROUND(L479-M479,4)</f>
        <v>1</v>
      </c>
      <c r="O479" s="8">
        <f t="shared" ref="O479:O490" si="287">ROUND(CP479,2)</f>
        <v>1294.02</v>
      </c>
      <c r="P479" s="8">
        <f>SUMIF(SmtRes!AQ691:'SmtRes'!AQ692,"=1",SmtRes!DF691:'SmtRes'!DF692)</f>
        <v>0</v>
      </c>
      <c r="Q479" s="8">
        <f>SUMIF(SmtRes!AQ691:'SmtRes'!AQ692,"=1",SmtRes!DG691:'SmtRes'!DG692)</f>
        <v>0</v>
      </c>
      <c r="R479" s="8">
        <f>SUMIF(SmtRes!AQ691:'SmtRes'!AQ692,"=1",SmtRes!DH691:'SmtRes'!DH692)</f>
        <v>0</v>
      </c>
      <c r="S479" s="8">
        <f>SUMIF(SmtRes!AQ691:'SmtRes'!AQ692,"=1",SmtRes!DI691:'SmtRes'!DI692)</f>
        <v>1294.02</v>
      </c>
      <c r="T479" s="8">
        <f t="shared" ref="T479:T490" si="288">ROUND(CU479*I479,2)</f>
        <v>0</v>
      </c>
      <c r="U479" s="8">
        <f>SUMIF(SmtRes!AQ691:'SmtRes'!AQ692,"=1",SmtRes!CV691:'SmtRes'!CV692)</f>
        <v>1.2</v>
      </c>
      <c r="V479" s="8">
        <f>SUMIF(SmtRes!AQ691:'SmtRes'!AQ692,"=1",SmtRes!CW691:'SmtRes'!CW692)</f>
        <v>0</v>
      </c>
      <c r="W479" s="8">
        <f t="shared" ref="W479:W490" si="289">ROUND(CX479*I479,2)</f>
        <v>0</v>
      </c>
      <c r="X479" s="8">
        <f t="shared" ref="X479:X490" si="290">ROUND(CY479,2)</f>
        <v>957.57</v>
      </c>
      <c r="Y479" s="8">
        <f t="shared" ref="Y479:Y490" si="291">ROUND(CZ479,2)</f>
        <v>465.85</v>
      </c>
      <c r="Z479" s="8"/>
      <c r="AA479" s="8">
        <v>86751247</v>
      </c>
      <c r="AB479" s="8">
        <f t="shared" ref="AB479:AB490" si="292">ROUND((AC479+AD479+AF479),6)</f>
        <v>1294.0139999999999</v>
      </c>
      <c r="AC479" s="8">
        <f t="shared" ref="AC479:AC490" si="293">ROUND((0),6)</f>
        <v>0</v>
      </c>
      <c r="AD479" s="8">
        <f t="shared" ref="AD479:AD490" si="294">ROUND((((0)-(0))+AE479),6)</f>
        <v>0</v>
      </c>
      <c r="AE479" s="8">
        <f t="shared" ref="AE479:AE490" si="295">ROUND((0),6)</f>
        <v>0</v>
      </c>
      <c r="AF479" s="8">
        <f>ROUND((SUM(SmtRes!BT691:'SmtRes'!BT692)),6)</f>
        <v>1294.0139999999999</v>
      </c>
      <c r="AG479" s="8">
        <f t="shared" ref="AG479:AG490" si="296">ROUND((AP479),6)</f>
        <v>0</v>
      </c>
      <c r="AH479" s="8">
        <f>(SUM(SmtRes!BU691:'SmtRes'!BU692))</f>
        <v>1.2</v>
      </c>
      <c r="AI479" s="8">
        <f t="shared" ref="AI479:AI490" si="297">(0)</f>
        <v>0</v>
      </c>
      <c r="AJ479" s="8">
        <f t="shared" ref="AJ479:AJ490" si="298">(AS479)</f>
        <v>0</v>
      </c>
      <c r="AK479" s="8">
        <v>1078.345</v>
      </c>
      <c r="AL479" s="8">
        <v>0</v>
      </c>
      <c r="AM479" s="8">
        <v>0</v>
      </c>
      <c r="AN479" s="8">
        <v>0</v>
      </c>
      <c r="AO479" s="8">
        <v>1078.345</v>
      </c>
      <c r="AP479" s="8">
        <v>0</v>
      </c>
      <c r="AQ479" s="8">
        <v>1</v>
      </c>
      <c r="AR479" s="8">
        <v>0</v>
      </c>
      <c r="AS479" s="8">
        <v>0</v>
      </c>
      <c r="AT479" s="8">
        <v>74</v>
      </c>
      <c r="AU479" s="8">
        <v>36</v>
      </c>
      <c r="AV479" s="8">
        <v>1</v>
      </c>
      <c r="AW479" s="8">
        <v>1</v>
      </c>
      <c r="AX479" s="8"/>
      <c r="AY479" s="8"/>
      <c r="AZ479" s="8">
        <v>1</v>
      </c>
      <c r="BA479" s="8">
        <v>1</v>
      </c>
      <c r="BB479" s="8">
        <v>1</v>
      </c>
      <c r="BC479" s="8">
        <v>1</v>
      </c>
      <c r="BD479" s="8" t="s">
        <v>3</v>
      </c>
      <c r="BE479" s="8" t="s">
        <v>3</v>
      </c>
      <c r="BF479" s="8" t="s">
        <v>3</v>
      </c>
      <c r="BG479" s="8" t="s">
        <v>3</v>
      </c>
      <c r="BH479" s="8">
        <v>0</v>
      </c>
      <c r="BI479" s="8">
        <v>4</v>
      </c>
      <c r="BJ479" s="8" t="s">
        <v>488</v>
      </c>
      <c r="BK479" s="8"/>
      <c r="BL479" s="8"/>
      <c r="BM479" s="8">
        <v>200001</v>
      </c>
      <c r="BN479" s="8">
        <v>0</v>
      </c>
      <c r="BO479" s="8" t="s">
        <v>3</v>
      </c>
      <c r="BP479" s="8">
        <v>0</v>
      </c>
      <c r="BQ479" s="8">
        <v>4</v>
      </c>
      <c r="BR479" s="8">
        <v>0</v>
      </c>
      <c r="BS479" s="8">
        <v>1</v>
      </c>
      <c r="BT479" s="8">
        <v>1</v>
      </c>
      <c r="BU479" s="8">
        <v>1</v>
      </c>
      <c r="BV479" s="8">
        <v>1</v>
      </c>
      <c r="BW479" s="8">
        <v>1</v>
      </c>
      <c r="BX479" s="8">
        <v>1</v>
      </c>
      <c r="BY479" s="8" t="s">
        <v>3</v>
      </c>
      <c r="BZ479" s="8">
        <v>74</v>
      </c>
      <c r="CA479" s="8">
        <v>36</v>
      </c>
      <c r="CB479" s="8" t="s">
        <v>3</v>
      </c>
      <c r="CC479" s="8"/>
      <c r="CD479" s="8"/>
      <c r="CE479" s="8">
        <v>0</v>
      </c>
      <c r="CF479" s="8">
        <v>0</v>
      </c>
      <c r="CG479" s="8">
        <v>0</v>
      </c>
      <c r="CH479" s="8">
        <v>1</v>
      </c>
      <c r="CI479" s="8">
        <v>0</v>
      </c>
      <c r="CJ479" s="8">
        <v>0</v>
      </c>
      <c r="CK479" s="8">
        <v>0</v>
      </c>
      <c r="CL479" s="8">
        <v>0</v>
      </c>
      <c r="CM479" s="8">
        <v>0</v>
      </c>
      <c r="CN479" s="8" t="s">
        <v>489</v>
      </c>
      <c r="CO479" s="8">
        <v>0</v>
      </c>
      <c r="CP479" s="8">
        <f t="shared" ref="CP479:CP490" si="299">(P479+Q479+S479+R479)</f>
        <v>1294.02</v>
      </c>
      <c r="CQ479" s="8">
        <f>SUMIF(SmtRes!AQ691:'SmtRes'!AQ692,"=1",SmtRes!AA691:'SmtRes'!AA692)</f>
        <v>0</v>
      </c>
      <c r="CR479" s="8">
        <f>SUMIF(SmtRes!AQ691:'SmtRes'!AQ692,"=1",SmtRes!AB691:'SmtRes'!AB692)</f>
        <v>0</v>
      </c>
      <c r="CS479" s="8">
        <f>SUMIF(SmtRes!AQ691:'SmtRes'!AQ692,"=1",SmtRes!AC691:'SmtRes'!AC692)</f>
        <v>0</v>
      </c>
      <c r="CT479" s="8">
        <f>SUMIF(SmtRes!AQ691:'SmtRes'!AQ692,"=1",SmtRes!AD691:'SmtRes'!AD692)</f>
        <v>2156.69</v>
      </c>
      <c r="CU479" s="8">
        <f t="shared" ref="CU479:CU490" si="300">AG479</f>
        <v>0</v>
      </c>
      <c r="CV479" s="8">
        <f>SUMIF(SmtRes!AQ691:'SmtRes'!AQ692,"=1",SmtRes!BU691:'SmtRes'!BU692)</f>
        <v>1.2</v>
      </c>
      <c r="CW479" s="8">
        <f>SUMIF(SmtRes!AQ691:'SmtRes'!AQ692,"=1",SmtRes!BV691:'SmtRes'!BV692)</f>
        <v>0</v>
      </c>
      <c r="CX479" s="8">
        <f t="shared" ref="CX479:CX490" si="301">AJ479</f>
        <v>0</v>
      </c>
      <c r="CY479" s="8">
        <f t="shared" ref="CY479:CY490" si="302">(((S479+R479)*AT479)/100)</f>
        <v>957.57479999999998</v>
      </c>
      <c r="CZ479" s="8">
        <f t="shared" ref="CZ479:CZ490" si="303">(((S479+R479)*AU479)/100)</f>
        <v>465.84719999999999</v>
      </c>
      <c r="DA479" s="8"/>
      <c r="DB479" s="8">
        <v>73</v>
      </c>
      <c r="DC479" s="8" t="s">
        <v>3</v>
      </c>
      <c r="DD479" s="8" t="s">
        <v>3</v>
      </c>
      <c r="DE479" s="8" t="s">
        <v>490</v>
      </c>
      <c r="DF479" s="8" t="s">
        <v>490</v>
      </c>
      <c r="DG479" s="8" t="s">
        <v>490</v>
      </c>
      <c r="DH479" s="8" t="s">
        <v>3</v>
      </c>
      <c r="DI479" s="8" t="s">
        <v>490</v>
      </c>
      <c r="DJ479" s="8" t="s">
        <v>490</v>
      </c>
      <c r="DK479" s="8" t="s">
        <v>3</v>
      </c>
      <c r="DL479" s="8" t="s">
        <v>3</v>
      </c>
      <c r="DM479" s="8" t="s">
        <v>3</v>
      </c>
      <c r="DN479" s="8">
        <v>0</v>
      </c>
      <c r="DO479" s="8">
        <v>0</v>
      </c>
      <c r="DP479" s="8">
        <v>1</v>
      </c>
      <c r="DQ479" s="8">
        <v>1</v>
      </c>
      <c r="DR479" s="8"/>
      <c r="DS479" s="8"/>
      <c r="DT479" s="8"/>
      <c r="DU479" s="8">
        <v>1013</v>
      </c>
      <c r="DV479" s="8" t="s">
        <v>487</v>
      </c>
      <c r="DW479" s="8" t="s">
        <v>487</v>
      </c>
      <c r="DX479" s="8">
        <v>1</v>
      </c>
      <c r="DY479" s="8"/>
      <c r="DZ479" s="8" t="s">
        <v>3</v>
      </c>
      <c r="EA479" s="8" t="s">
        <v>3</v>
      </c>
      <c r="EB479" s="8" t="s">
        <v>3</v>
      </c>
      <c r="EC479" s="8" t="s">
        <v>3</v>
      </c>
      <c r="ED479" s="8"/>
      <c r="EE479" s="8">
        <v>82815071</v>
      </c>
      <c r="EF479" s="8">
        <v>4</v>
      </c>
      <c r="EG479" s="8" t="s">
        <v>491</v>
      </c>
      <c r="EH479" s="8">
        <v>83</v>
      </c>
      <c r="EI479" s="8" t="s">
        <v>491</v>
      </c>
      <c r="EJ479" s="8">
        <v>4</v>
      </c>
      <c r="EK479" s="8">
        <v>200001</v>
      </c>
      <c r="EL479" s="8" t="s">
        <v>492</v>
      </c>
      <c r="EM479" s="8" t="s">
        <v>493</v>
      </c>
      <c r="EN479" s="8"/>
      <c r="EO479" s="8" t="s">
        <v>494</v>
      </c>
      <c r="EP479" s="8"/>
      <c r="EQ479" s="8">
        <v>131072</v>
      </c>
      <c r="ER479" s="8">
        <v>0</v>
      </c>
      <c r="ES479" s="8">
        <v>0</v>
      </c>
      <c r="ET479" s="8">
        <v>0</v>
      </c>
      <c r="EU479" s="8">
        <v>0</v>
      </c>
      <c r="EV479" s="8">
        <v>0</v>
      </c>
      <c r="EW479" s="8">
        <v>1</v>
      </c>
      <c r="EX479" s="8">
        <v>0</v>
      </c>
      <c r="EY479" s="8">
        <v>0</v>
      </c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>
        <v>0</v>
      </c>
      <c r="FR479" s="8">
        <v>0</v>
      </c>
      <c r="FS479" s="8">
        <v>0</v>
      </c>
      <c r="FT479" s="8"/>
      <c r="FU479" s="8"/>
      <c r="FV479" s="8"/>
      <c r="FW479" s="8"/>
      <c r="FX479" s="8">
        <v>74</v>
      </c>
      <c r="FY479" s="8">
        <v>36</v>
      </c>
      <c r="FZ479" s="8"/>
      <c r="GA479" s="8" t="s">
        <v>3</v>
      </c>
      <c r="GB479" s="8"/>
      <c r="GC479" s="8"/>
      <c r="GD479" s="8">
        <v>1</v>
      </c>
      <c r="GE479" s="8"/>
      <c r="GF479" s="8">
        <v>-888698134</v>
      </c>
      <c r="GG479" s="8">
        <v>2</v>
      </c>
      <c r="GH479" s="8">
        <v>1</v>
      </c>
      <c r="GI479" s="8">
        <v>-2</v>
      </c>
      <c r="GJ479" s="8">
        <v>0</v>
      </c>
      <c r="GK479" s="8">
        <v>0</v>
      </c>
      <c r="GL479" s="8">
        <f t="shared" ref="GL479:GL490" si="304">ROUND(IF(AND(BH479=3,BI479=3,FS479&lt;&gt;0),P479,0),2)</f>
        <v>0</v>
      </c>
      <c r="GM479" s="8">
        <f t="shared" ref="GM479:GM490" si="305">ROUND(O479+X479+Y479,2)+GX479</f>
        <v>2717.44</v>
      </c>
      <c r="GN479" s="8">
        <f t="shared" ref="GN479:GN490" si="306">IF(OR(BI479=0,BI479=1),GM479-GX479,0)</f>
        <v>0</v>
      </c>
      <c r="GO479" s="8">
        <f t="shared" ref="GO479:GO490" si="307">IF(BI479=2,GM479-GX479,0)</f>
        <v>0</v>
      </c>
      <c r="GP479" s="8">
        <f t="shared" ref="GP479:GP490" si="308">IF(BI479=4,GM479-GX479,0)</f>
        <v>2717.44</v>
      </c>
      <c r="GQ479" s="8"/>
      <c r="GR479" s="8">
        <v>0</v>
      </c>
      <c r="GS479" s="8">
        <v>3</v>
      </c>
      <c r="GT479" s="8">
        <v>0</v>
      </c>
      <c r="GU479" s="8" t="s">
        <v>3</v>
      </c>
      <c r="GV479" s="8">
        <f t="shared" ref="GV479:GV490" si="309">ROUND((GT479),6)</f>
        <v>0</v>
      </c>
      <c r="GW479" s="8">
        <v>1</v>
      </c>
      <c r="GX479" s="8">
        <f t="shared" ref="GX479:GX490" si="310">ROUND(HC479*I479,2)</f>
        <v>0</v>
      </c>
      <c r="GY479" s="8"/>
      <c r="GZ479" s="8"/>
      <c r="HA479" s="8">
        <v>0</v>
      </c>
      <c r="HB479" s="8">
        <v>0</v>
      </c>
      <c r="HC479" s="8">
        <f t="shared" ref="HC479:HC490" si="311">GV479*GW479</f>
        <v>0</v>
      </c>
      <c r="HD479" s="8"/>
      <c r="HE479" s="8" t="s">
        <v>3</v>
      </c>
      <c r="HF479" s="8" t="s">
        <v>3</v>
      </c>
      <c r="HG479" s="8"/>
      <c r="HH479" s="8"/>
      <c r="HI479" s="8"/>
      <c r="HJ479" s="8"/>
      <c r="HK479" s="8"/>
      <c r="HL479" s="8"/>
      <c r="HM479" s="8" t="s">
        <v>3</v>
      </c>
      <c r="HN479" s="8" t="s">
        <v>495</v>
      </c>
      <c r="HO479" s="8" t="s">
        <v>496</v>
      </c>
      <c r="HP479" s="8" t="s">
        <v>491</v>
      </c>
      <c r="HQ479" s="8" t="s">
        <v>491</v>
      </c>
      <c r="HR479" s="8"/>
      <c r="HS479" s="8">
        <v>0</v>
      </c>
      <c r="HT479" s="8"/>
      <c r="HU479" s="8"/>
      <c r="HV479" s="8"/>
      <c r="HW479" s="8"/>
      <c r="HX479" s="8"/>
      <c r="HY479" s="8"/>
      <c r="HZ479" s="8"/>
      <c r="IA479" s="8"/>
      <c r="IB479" s="8"/>
      <c r="IC479" s="8"/>
      <c r="ID479" s="8"/>
      <c r="IE479" s="8"/>
      <c r="IF479" s="8"/>
      <c r="IG479" s="8"/>
      <c r="IH479" s="8"/>
      <c r="II479" s="8"/>
      <c r="IJ479" s="8"/>
      <c r="IK479" s="8">
        <v>0</v>
      </c>
      <c r="IL479" s="8"/>
      <c r="IM479" s="8"/>
      <c r="IN479" s="8"/>
      <c r="IO479" s="8"/>
      <c r="IP479" s="8"/>
      <c r="IQ479" s="8"/>
      <c r="IR479" s="8"/>
      <c r="IS479" s="8"/>
      <c r="IT479" s="8"/>
      <c r="IU479" s="8"/>
    </row>
    <row r="480" spans="1:255" x14ac:dyDescent="0.2">
      <c r="A480">
        <v>17</v>
      </c>
      <c r="B480">
        <v>1</v>
      </c>
      <c r="C480">
        <f>ROW(SmtRes!A694)</f>
        <v>694</v>
      </c>
      <c r="D480">
        <f>ROW(EtalonRes!A906)</f>
        <v>906</v>
      </c>
      <c r="E480" t="s">
        <v>211</v>
      </c>
      <c r="F480" t="s">
        <v>485</v>
      </c>
      <c r="G480" t="s">
        <v>486</v>
      </c>
      <c r="H480" t="s">
        <v>487</v>
      </c>
      <c r="I480">
        <v>1</v>
      </c>
      <c r="J480">
        <v>0</v>
      </c>
      <c r="K480">
        <v>1</v>
      </c>
      <c r="L480">
        <v>1</v>
      </c>
      <c r="M480">
        <v>0</v>
      </c>
      <c r="N480">
        <f t="shared" si="286"/>
        <v>1</v>
      </c>
      <c r="O480">
        <f t="shared" si="287"/>
        <v>1294.02</v>
      </c>
      <c r="P480">
        <f>SUMIF(SmtRes!AQ693:'SmtRes'!AQ694,"=1",SmtRes!DF693:'SmtRes'!DF694)</f>
        <v>0</v>
      </c>
      <c r="Q480">
        <f>SUMIF(SmtRes!AQ693:'SmtRes'!AQ694,"=1",SmtRes!DG693:'SmtRes'!DG694)</f>
        <v>0</v>
      </c>
      <c r="R480">
        <f>SUMIF(SmtRes!AQ693:'SmtRes'!AQ694,"=1",SmtRes!DH693:'SmtRes'!DH694)</f>
        <v>0</v>
      </c>
      <c r="S480">
        <f>SUMIF(SmtRes!AQ693:'SmtRes'!AQ694,"=1",SmtRes!DI693:'SmtRes'!DI694)</f>
        <v>1294.02</v>
      </c>
      <c r="T480">
        <f t="shared" si="288"/>
        <v>0</v>
      </c>
      <c r="U480">
        <f>SUMIF(SmtRes!AQ693:'SmtRes'!AQ694,"=1",SmtRes!CV693:'SmtRes'!CV694)</f>
        <v>1.2</v>
      </c>
      <c r="V480">
        <f>SUMIF(SmtRes!AQ693:'SmtRes'!AQ694,"=1",SmtRes!CW693:'SmtRes'!CW694)</f>
        <v>0</v>
      </c>
      <c r="W480">
        <f t="shared" si="289"/>
        <v>0</v>
      </c>
      <c r="X480">
        <f t="shared" si="290"/>
        <v>957.57</v>
      </c>
      <c r="Y480">
        <f t="shared" si="291"/>
        <v>465.85</v>
      </c>
      <c r="AA480">
        <v>86751182</v>
      </c>
      <c r="AB480">
        <f t="shared" si="292"/>
        <v>1294.0139999999999</v>
      </c>
      <c r="AC480">
        <f t="shared" si="293"/>
        <v>0</v>
      </c>
      <c r="AD480">
        <f t="shared" si="294"/>
        <v>0</v>
      </c>
      <c r="AE480">
        <f t="shared" si="295"/>
        <v>0</v>
      </c>
      <c r="AF480">
        <f>ROUND((SUM(SmtRes!BT693:'SmtRes'!BT694)),6)</f>
        <v>1294.0139999999999</v>
      </c>
      <c r="AG480">
        <f t="shared" si="296"/>
        <v>0</v>
      </c>
      <c r="AH480">
        <f>(SUM(SmtRes!BU693:'SmtRes'!BU694))</f>
        <v>1.2</v>
      </c>
      <c r="AI480">
        <f t="shared" si="297"/>
        <v>0</v>
      </c>
      <c r="AJ480">
        <f t="shared" si="298"/>
        <v>0</v>
      </c>
      <c r="AK480">
        <v>1078.345</v>
      </c>
      <c r="AL480">
        <v>0</v>
      </c>
      <c r="AM480">
        <v>0</v>
      </c>
      <c r="AN480">
        <v>0</v>
      </c>
      <c r="AO480">
        <v>1078.345</v>
      </c>
      <c r="AP480">
        <v>0</v>
      </c>
      <c r="AQ480">
        <v>1</v>
      </c>
      <c r="AR480">
        <v>0</v>
      </c>
      <c r="AS480">
        <v>0</v>
      </c>
      <c r="AT480">
        <v>74</v>
      </c>
      <c r="AU480">
        <v>36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0</v>
      </c>
      <c r="BI480">
        <v>4</v>
      </c>
      <c r="BJ480" t="s">
        <v>488</v>
      </c>
      <c r="BM480">
        <v>200001</v>
      </c>
      <c r="BN480">
        <v>0</v>
      </c>
      <c r="BO480" t="s">
        <v>3</v>
      </c>
      <c r="BP480">
        <v>0</v>
      </c>
      <c r="BQ480">
        <v>4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74</v>
      </c>
      <c r="CA480">
        <v>36</v>
      </c>
      <c r="CB480" t="s">
        <v>3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0</v>
      </c>
      <c r="CM480">
        <v>0</v>
      </c>
      <c r="CN480" t="s">
        <v>489</v>
      </c>
      <c r="CO480">
        <v>0</v>
      </c>
      <c r="CP480">
        <f t="shared" si="299"/>
        <v>1294.02</v>
      </c>
      <c r="CQ480">
        <f>SUMIF(SmtRes!AQ693:'SmtRes'!AQ694,"=1",SmtRes!AA693:'SmtRes'!AA694)</f>
        <v>0</v>
      </c>
      <c r="CR480">
        <f>SUMIF(SmtRes!AQ693:'SmtRes'!AQ694,"=1",SmtRes!AB693:'SmtRes'!AB694)</f>
        <v>0</v>
      </c>
      <c r="CS480">
        <f>SUMIF(SmtRes!AQ693:'SmtRes'!AQ694,"=1",SmtRes!AC693:'SmtRes'!AC694)</f>
        <v>0</v>
      </c>
      <c r="CT480">
        <f>SUMIF(SmtRes!AQ693:'SmtRes'!AQ694,"=1",SmtRes!AD693:'SmtRes'!AD694)</f>
        <v>2156.69</v>
      </c>
      <c r="CU480">
        <f t="shared" si="300"/>
        <v>0</v>
      </c>
      <c r="CV480">
        <f>SUMIF(SmtRes!AQ693:'SmtRes'!AQ694,"=1",SmtRes!BU693:'SmtRes'!BU694)</f>
        <v>1.2</v>
      </c>
      <c r="CW480">
        <f>SUMIF(SmtRes!AQ693:'SmtRes'!AQ694,"=1",SmtRes!BV693:'SmtRes'!BV694)</f>
        <v>0</v>
      </c>
      <c r="CX480">
        <f t="shared" si="301"/>
        <v>0</v>
      </c>
      <c r="CY480">
        <f t="shared" si="302"/>
        <v>957.57479999999998</v>
      </c>
      <c r="CZ480">
        <f t="shared" si="303"/>
        <v>465.84719999999999</v>
      </c>
      <c r="DB480">
        <v>74</v>
      </c>
      <c r="DC480" t="s">
        <v>3</v>
      </c>
      <c r="DD480" t="s">
        <v>3</v>
      </c>
      <c r="DE480" t="s">
        <v>490</v>
      </c>
      <c r="DF480" t="s">
        <v>490</v>
      </c>
      <c r="DG480" t="s">
        <v>490</v>
      </c>
      <c r="DH480" t="s">
        <v>3</v>
      </c>
      <c r="DI480" t="s">
        <v>490</v>
      </c>
      <c r="DJ480" t="s">
        <v>490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487</v>
      </c>
      <c r="DW480" t="s">
        <v>487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82815071</v>
      </c>
      <c r="EF480">
        <v>4</v>
      </c>
      <c r="EG480" t="s">
        <v>491</v>
      </c>
      <c r="EH480">
        <v>83</v>
      </c>
      <c r="EI480" t="s">
        <v>491</v>
      </c>
      <c r="EJ480">
        <v>4</v>
      </c>
      <c r="EK480">
        <v>200001</v>
      </c>
      <c r="EL480" t="s">
        <v>492</v>
      </c>
      <c r="EM480" t="s">
        <v>493</v>
      </c>
      <c r="EO480" t="s">
        <v>494</v>
      </c>
      <c r="EQ480">
        <v>131072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1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74</v>
      </c>
      <c r="FY480">
        <v>36</v>
      </c>
      <c r="GA480" t="s">
        <v>3</v>
      </c>
      <c r="GD480">
        <v>1</v>
      </c>
      <c r="GF480">
        <v>-888698134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304"/>
        <v>0</v>
      </c>
      <c r="GM480">
        <f t="shared" si="305"/>
        <v>2717.44</v>
      </c>
      <c r="GN480">
        <f t="shared" si="306"/>
        <v>0</v>
      </c>
      <c r="GO480">
        <f t="shared" si="307"/>
        <v>0</v>
      </c>
      <c r="GP480">
        <f t="shared" si="308"/>
        <v>2717.44</v>
      </c>
      <c r="GR480">
        <v>0</v>
      </c>
      <c r="GS480">
        <v>3</v>
      </c>
      <c r="GT480">
        <v>0</v>
      </c>
      <c r="GU480" t="s">
        <v>3</v>
      </c>
      <c r="GV480">
        <f t="shared" si="309"/>
        <v>0</v>
      </c>
      <c r="GW480">
        <v>1</v>
      </c>
      <c r="GX480">
        <f t="shared" si="310"/>
        <v>0</v>
      </c>
      <c r="HA480">
        <v>0</v>
      </c>
      <c r="HB480">
        <v>0</v>
      </c>
      <c r="HC480">
        <f t="shared" si="311"/>
        <v>0</v>
      </c>
      <c r="HE480" t="s">
        <v>3</v>
      </c>
      <c r="HF480" t="s">
        <v>3</v>
      </c>
      <c r="HM480" t="s">
        <v>3</v>
      </c>
      <c r="HN480" t="s">
        <v>495</v>
      </c>
      <c r="HO480" t="s">
        <v>496</v>
      </c>
      <c r="HP480" t="s">
        <v>491</v>
      </c>
      <c r="HQ480" t="s">
        <v>491</v>
      </c>
      <c r="HS480">
        <v>0</v>
      </c>
      <c r="IK480">
        <v>0</v>
      </c>
    </row>
    <row r="481" spans="1:255" x14ac:dyDescent="0.2">
      <c r="A481" s="8">
        <v>17</v>
      </c>
      <c r="B481" s="8">
        <v>1</v>
      </c>
      <c r="C481" s="8">
        <f>ROW(SmtRes!A696)</f>
        <v>696</v>
      </c>
      <c r="D481" s="8">
        <f>ROW(EtalonRes!A908)</f>
        <v>908</v>
      </c>
      <c r="E481" s="8" t="s">
        <v>212</v>
      </c>
      <c r="F481" s="8" t="s">
        <v>497</v>
      </c>
      <c r="G481" s="8" t="s">
        <v>498</v>
      </c>
      <c r="H481" s="8" t="s">
        <v>499</v>
      </c>
      <c r="I481" s="8">
        <v>0.02</v>
      </c>
      <c r="J481" s="8">
        <v>0</v>
      </c>
      <c r="K481" s="8">
        <v>0.02</v>
      </c>
      <c r="L481" s="8">
        <v>0.02</v>
      </c>
      <c r="M481" s="8">
        <v>0</v>
      </c>
      <c r="N481" s="8">
        <f t="shared" si="286"/>
        <v>0.02</v>
      </c>
      <c r="O481" s="8">
        <f t="shared" si="287"/>
        <v>335.41</v>
      </c>
      <c r="P481" s="8">
        <f>SUMIF(SmtRes!AQ695:'SmtRes'!AQ696,"=1",SmtRes!DF695:'SmtRes'!DF696)</f>
        <v>0</v>
      </c>
      <c r="Q481" s="8">
        <f>SUMIF(SmtRes!AQ695:'SmtRes'!AQ696,"=1",SmtRes!DG695:'SmtRes'!DG696)</f>
        <v>0</v>
      </c>
      <c r="R481" s="8">
        <f>SUMIF(SmtRes!AQ695:'SmtRes'!AQ696,"=1",SmtRes!DH695:'SmtRes'!DH696)</f>
        <v>0</v>
      </c>
      <c r="S481" s="8">
        <f>SUMIF(SmtRes!AQ695:'SmtRes'!AQ696,"=1",SmtRes!DI695:'SmtRes'!DI696)</f>
        <v>335.40999999999997</v>
      </c>
      <c r="T481" s="8">
        <f t="shared" si="288"/>
        <v>0</v>
      </c>
      <c r="U481" s="8">
        <f>SUMIF(SmtRes!AQ695:'SmtRes'!AQ696,"=1",SmtRes!CV695:'SmtRes'!CV696)</f>
        <v>0.31103999999999998</v>
      </c>
      <c r="V481" s="8">
        <f>SUMIF(SmtRes!AQ695:'SmtRes'!AQ696,"=1",SmtRes!CW695:'SmtRes'!CW696)</f>
        <v>0</v>
      </c>
      <c r="W481" s="8">
        <f t="shared" si="289"/>
        <v>0</v>
      </c>
      <c r="X481" s="8">
        <f t="shared" si="290"/>
        <v>248.2</v>
      </c>
      <c r="Y481" s="8">
        <f t="shared" si="291"/>
        <v>120.75</v>
      </c>
      <c r="Z481" s="8"/>
      <c r="AA481" s="8">
        <v>86751247</v>
      </c>
      <c r="AB481" s="8">
        <f t="shared" si="292"/>
        <v>16770.421439999998</v>
      </c>
      <c r="AC481" s="8">
        <f t="shared" si="293"/>
        <v>0</v>
      </c>
      <c r="AD481" s="8">
        <f t="shared" si="294"/>
        <v>0</v>
      </c>
      <c r="AE481" s="8">
        <f t="shared" si="295"/>
        <v>0</v>
      </c>
      <c r="AF481" s="8">
        <f>ROUND((SUM(SmtRes!BT695:'SmtRes'!BT696)),6)</f>
        <v>16770.421439999998</v>
      </c>
      <c r="AG481" s="8">
        <f t="shared" si="296"/>
        <v>0</v>
      </c>
      <c r="AH481" s="8">
        <f>(SUM(SmtRes!BU695:'SmtRes'!BU696))</f>
        <v>15.552</v>
      </c>
      <c r="AI481" s="8">
        <f t="shared" si="297"/>
        <v>0</v>
      </c>
      <c r="AJ481" s="8">
        <f t="shared" si="298"/>
        <v>0</v>
      </c>
      <c r="AK481" s="8">
        <v>13975.351199999999</v>
      </c>
      <c r="AL481" s="8">
        <v>0</v>
      </c>
      <c r="AM481" s="8">
        <v>0</v>
      </c>
      <c r="AN481" s="8">
        <v>0</v>
      </c>
      <c r="AO481" s="8">
        <v>13975.351199999999</v>
      </c>
      <c r="AP481" s="8">
        <v>0</v>
      </c>
      <c r="AQ481" s="8">
        <v>12.96</v>
      </c>
      <c r="AR481" s="8">
        <v>0</v>
      </c>
      <c r="AS481" s="8">
        <v>0</v>
      </c>
      <c r="AT481" s="8">
        <v>74</v>
      </c>
      <c r="AU481" s="8">
        <v>36</v>
      </c>
      <c r="AV481" s="8">
        <v>1</v>
      </c>
      <c r="AW481" s="8">
        <v>1</v>
      </c>
      <c r="AX481" s="8"/>
      <c r="AY481" s="8"/>
      <c r="AZ481" s="8">
        <v>1</v>
      </c>
      <c r="BA481" s="8">
        <v>1</v>
      </c>
      <c r="BB481" s="8">
        <v>1</v>
      </c>
      <c r="BC481" s="8">
        <v>1</v>
      </c>
      <c r="BD481" s="8" t="s">
        <v>3</v>
      </c>
      <c r="BE481" s="8" t="s">
        <v>3</v>
      </c>
      <c r="BF481" s="8" t="s">
        <v>3</v>
      </c>
      <c r="BG481" s="8" t="s">
        <v>3</v>
      </c>
      <c r="BH481" s="8">
        <v>0</v>
      </c>
      <c r="BI481" s="8">
        <v>4</v>
      </c>
      <c r="BJ481" s="8" t="s">
        <v>500</v>
      </c>
      <c r="BK481" s="8"/>
      <c r="BL481" s="8"/>
      <c r="BM481" s="8">
        <v>200001</v>
      </c>
      <c r="BN481" s="8">
        <v>0</v>
      </c>
      <c r="BO481" s="8" t="s">
        <v>3</v>
      </c>
      <c r="BP481" s="8">
        <v>0</v>
      </c>
      <c r="BQ481" s="8">
        <v>4</v>
      </c>
      <c r="BR481" s="8">
        <v>0</v>
      </c>
      <c r="BS481" s="8">
        <v>1</v>
      </c>
      <c r="BT481" s="8">
        <v>1</v>
      </c>
      <c r="BU481" s="8">
        <v>1</v>
      </c>
      <c r="BV481" s="8">
        <v>1</v>
      </c>
      <c r="BW481" s="8">
        <v>1</v>
      </c>
      <c r="BX481" s="8">
        <v>1</v>
      </c>
      <c r="BY481" s="8" t="s">
        <v>3</v>
      </c>
      <c r="BZ481" s="8">
        <v>74</v>
      </c>
      <c r="CA481" s="8">
        <v>36</v>
      </c>
      <c r="CB481" s="8" t="s">
        <v>3</v>
      </c>
      <c r="CC481" s="8"/>
      <c r="CD481" s="8"/>
      <c r="CE481" s="8">
        <v>0</v>
      </c>
      <c r="CF481" s="8">
        <v>0</v>
      </c>
      <c r="CG481" s="8">
        <v>0</v>
      </c>
      <c r="CH481" s="8">
        <v>2</v>
      </c>
      <c r="CI481" s="8">
        <v>0</v>
      </c>
      <c r="CJ481" s="8">
        <v>0</v>
      </c>
      <c r="CK481" s="8">
        <v>0</v>
      </c>
      <c r="CL481" s="8">
        <v>0</v>
      </c>
      <c r="CM481" s="8">
        <v>0</v>
      </c>
      <c r="CN481" s="8" t="s">
        <v>489</v>
      </c>
      <c r="CO481" s="8">
        <v>0</v>
      </c>
      <c r="CP481" s="8">
        <f t="shared" si="299"/>
        <v>335.40999999999997</v>
      </c>
      <c r="CQ481" s="8">
        <f>SUMIF(SmtRes!AQ695:'SmtRes'!AQ696,"=1",SmtRes!AA695:'SmtRes'!AA696)</f>
        <v>0</v>
      </c>
      <c r="CR481" s="8">
        <f>SUMIF(SmtRes!AQ695:'SmtRes'!AQ696,"=1",SmtRes!AB695:'SmtRes'!AB696)</f>
        <v>0</v>
      </c>
      <c r="CS481" s="8">
        <f>SUMIF(SmtRes!AQ695:'SmtRes'!AQ696,"=1",SmtRes!AC695:'SmtRes'!AC696)</f>
        <v>0</v>
      </c>
      <c r="CT481" s="8">
        <f>SUMIF(SmtRes!AQ695:'SmtRes'!AQ696,"=1",SmtRes!AD695:'SmtRes'!AD696)</f>
        <v>2156.69</v>
      </c>
      <c r="CU481" s="8">
        <f t="shared" si="300"/>
        <v>0</v>
      </c>
      <c r="CV481" s="8">
        <f>SUMIF(SmtRes!AQ695:'SmtRes'!AQ696,"=1",SmtRes!BU695:'SmtRes'!BU696)</f>
        <v>15.552</v>
      </c>
      <c r="CW481" s="8">
        <f>SUMIF(SmtRes!AQ695:'SmtRes'!AQ696,"=1",SmtRes!BV695:'SmtRes'!BV696)</f>
        <v>0</v>
      </c>
      <c r="CX481" s="8">
        <f t="shared" si="301"/>
        <v>0</v>
      </c>
      <c r="CY481" s="8">
        <f t="shared" si="302"/>
        <v>248.20339999999996</v>
      </c>
      <c r="CZ481" s="8">
        <f t="shared" si="303"/>
        <v>120.74759999999998</v>
      </c>
      <c r="DA481" s="8"/>
      <c r="DB481" s="8">
        <v>75</v>
      </c>
      <c r="DC481" s="8" t="s">
        <v>3</v>
      </c>
      <c r="DD481" s="8" t="s">
        <v>3</v>
      </c>
      <c r="DE481" s="8" t="s">
        <v>490</v>
      </c>
      <c r="DF481" s="8" t="s">
        <v>490</v>
      </c>
      <c r="DG481" s="8" t="s">
        <v>490</v>
      </c>
      <c r="DH481" s="8" t="s">
        <v>3</v>
      </c>
      <c r="DI481" s="8" t="s">
        <v>490</v>
      </c>
      <c r="DJ481" s="8" t="s">
        <v>490</v>
      </c>
      <c r="DK481" s="8" t="s">
        <v>3</v>
      </c>
      <c r="DL481" s="8" t="s">
        <v>3</v>
      </c>
      <c r="DM481" s="8" t="s">
        <v>3</v>
      </c>
      <c r="DN481" s="8">
        <v>0</v>
      </c>
      <c r="DO481" s="8">
        <v>0</v>
      </c>
      <c r="DP481" s="8">
        <v>1</v>
      </c>
      <c r="DQ481" s="8">
        <v>1</v>
      </c>
      <c r="DR481" s="8"/>
      <c r="DS481" s="8"/>
      <c r="DT481" s="8"/>
      <c r="DU481" s="8">
        <v>1013</v>
      </c>
      <c r="DV481" s="8" t="s">
        <v>499</v>
      </c>
      <c r="DW481" s="8" t="s">
        <v>499</v>
      </c>
      <c r="DX481" s="8">
        <v>1</v>
      </c>
      <c r="DY481" s="8"/>
      <c r="DZ481" s="8" t="s">
        <v>3</v>
      </c>
      <c r="EA481" s="8" t="s">
        <v>3</v>
      </c>
      <c r="EB481" s="8" t="s">
        <v>3</v>
      </c>
      <c r="EC481" s="8" t="s">
        <v>3</v>
      </c>
      <c r="ED481" s="8"/>
      <c r="EE481" s="8">
        <v>82815071</v>
      </c>
      <c r="EF481" s="8">
        <v>4</v>
      </c>
      <c r="EG481" s="8" t="s">
        <v>491</v>
      </c>
      <c r="EH481" s="8">
        <v>83</v>
      </c>
      <c r="EI481" s="8" t="s">
        <v>491</v>
      </c>
      <c r="EJ481" s="8">
        <v>4</v>
      </c>
      <c r="EK481" s="8">
        <v>200001</v>
      </c>
      <c r="EL481" s="8" t="s">
        <v>492</v>
      </c>
      <c r="EM481" s="8" t="s">
        <v>493</v>
      </c>
      <c r="EN481" s="8"/>
      <c r="EO481" s="8" t="s">
        <v>494</v>
      </c>
      <c r="EP481" s="8"/>
      <c r="EQ481" s="8">
        <v>131072</v>
      </c>
      <c r="ER481" s="8">
        <v>0</v>
      </c>
      <c r="ES481" s="8">
        <v>0</v>
      </c>
      <c r="ET481" s="8">
        <v>0</v>
      </c>
      <c r="EU481" s="8">
        <v>0</v>
      </c>
      <c r="EV481" s="8">
        <v>0</v>
      </c>
      <c r="EW481" s="8">
        <v>12.96</v>
      </c>
      <c r="EX481" s="8">
        <v>0</v>
      </c>
      <c r="EY481" s="8">
        <v>0</v>
      </c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>
        <v>0</v>
      </c>
      <c r="FR481" s="8">
        <v>0</v>
      </c>
      <c r="FS481" s="8">
        <v>0</v>
      </c>
      <c r="FT481" s="8"/>
      <c r="FU481" s="8"/>
      <c r="FV481" s="8"/>
      <c r="FW481" s="8"/>
      <c r="FX481" s="8">
        <v>74</v>
      </c>
      <c r="FY481" s="8">
        <v>36</v>
      </c>
      <c r="FZ481" s="8"/>
      <c r="GA481" s="8" t="s">
        <v>3</v>
      </c>
      <c r="GB481" s="8"/>
      <c r="GC481" s="8"/>
      <c r="GD481" s="8">
        <v>1</v>
      </c>
      <c r="GE481" s="8"/>
      <c r="GF481" s="8">
        <v>953704228</v>
      </c>
      <c r="GG481" s="8">
        <v>2</v>
      </c>
      <c r="GH481" s="8">
        <v>1</v>
      </c>
      <c r="GI481" s="8">
        <v>-2</v>
      </c>
      <c r="GJ481" s="8">
        <v>0</v>
      </c>
      <c r="GK481" s="8">
        <v>0</v>
      </c>
      <c r="GL481" s="8">
        <f t="shared" si="304"/>
        <v>0</v>
      </c>
      <c r="GM481" s="8">
        <f t="shared" si="305"/>
        <v>704.36</v>
      </c>
      <c r="GN481" s="8">
        <f t="shared" si="306"/>
        <v>0</v>
      </c>
      <c r="GO481" s="8">
        <f t="shared" si="307"/>
        <v>0</v>
      </c>
      <c r="GP481" s="8">
        <f t="shared" si="308"/>
        <v>704.36</v>
      </c>
      <c r="GQ481" s="8"/>
      <c r="GR481" s="8">
        <v>0</v>
      </c>
      <c r="GS481" s="8">
        <v>3</v>
      </c>
      <c r="GT481" s="8">
        <v>0</v>
      </c>
      <c r="GU481" s="8" t="s">
        <v>3</v>
      </c>
      <c r="GV481" s="8">
        <f t="shared" si="309"/>
        <v>0</v>
      </c>
      <c r="GW481" s="8">
        <v>1</v>
      </c>
      <c r="GX481" s="8">
        <f t="shared" si="310"/>
        <v>0</v>
      </c>
      <c r="GY481" s="8"/>
      <c r="GZ481" s="8"/>
      <c r="HA481" s="8">
        <v>0</v>
      </c>
      <c r="HB481" s="8">
        <v>0</v>
      </c>
      <c r="HC481" s="8">
        <f t="shared" si="311"/>
        <v>0</v>
      </c>
      <c r="HD481" s="8"/>
      <c r="HE481" s="8" t="s">
        <v>3</v>
      </c>
      <c r="HF481" s="8" t="s">
        <v>3</v>
      </c>
      <c r="HG481" s="8"/>
      <c r="HH481" s="8"/>
      <c r="HI481" s="8"/>
      <c r="HJ481" s="8"/>
      <c r="HK481" s="8"/>
      <c r="HL481" s="8"/>
      <c r="HM481" s="8" t="s">
        <v>3</v>
      </c>
      <c r="HN481" s="8" t="s">
        <v>495</v>
      </c>
      <c r="HO481" s="8" t="s">
        <v>496</v>
      </c>
      <c r="HP481" s="8" t="s">
        <v>491</v>
      </c>
      <c r="HQ481" s="8" t="s">
        <v>491</v>
      </c>
      <c r="HR481" s="8"/>
      <c r="HS481" s="8">
        <v>0</v>
      </c>
      <c r="HT481" s="8"/>
      <c r="HU481" s="8"/>
      <c r="HV481" s="8"/>
      <c r="HW481" s="8"/>
      <c r="HX481" s="8"/>
      <c r="HY481" s="8"/>
      <c r="HZ481" s="8"/>
      <c r="IA481" s="8"/>
      <c r="IB481" s="8"/>
      <c r="IC481" s="8"/>
      <c r="ID481" s="8"/>
      <c r="IE481" s="8"/>
      <c r="IF481" s="8"/>
      <c r="IG481" s="8"/>
      <c r="IH481" s="8"/>
      <c r="II481" s="8"/>
      <c r="IJ481" s="8"/>
      <c r="IK481" s="8">
        <v>0</v>
      </c>
      <c r="IL481" s="8"/>
      <c r="IM481" s="8"/>
      <c r="IN481" s="8"/>
      <c r="IO481" s="8"/>
      <c r="IP481" s="8"/>
      <c r="IQ481" s="8"/>
      <c r="IR481" s="8"/>
      <c r="IS481" s="8"/>
      <c r="IT481" s="8"/>
      <c r="IU481" s="8"/>
    </row>
    <row r="482" spans="1:255" x14ac:dyDescent="0.2">
      <c r="A482">
        <v>17</v>
      </c>
      <c r="B482">
        <v>1</v>
      </c>
      <c r="C482">
        <f>ROW(SmtRes!A698)</f>
        <v>698</v>
      </c>
      <c r="D482">
        <f>ROW(EtalonRes!A910)</f>
        <v>910</v>
      </c>
      <c r="E482" t="s">
        <v>212</v>
      </c>
      <c r="F482" t="s">
        <v>497</v>
      </c>
      <c r="G482" t="s">
        <v>498</v>
      </c>
      <c r="H482" t="s">
        <v>499</v>
      </c>
      <c r="I482">
        <v>0.02</v>
      </c>
      <c r="J482">
        <v>0</v>
      </c>
      <c r="K482">
        <v>0.02</v>
      </c>
      <c r="L482">
        <v>0.02</v>
      </c>
      <c r="M482">
        <v>0</v>
      </c>
      <c r="N482">
        <f t="shared" si="286"/>
        <v>0.02</v>
      </c>
      <c r="O482">
        <f t="shared" si="287"/>
        <v>335.41</v>
      </c>
      <c r="P482">
        <f>SUMIF(SmtRes!AQ697:'SmtRes'!AQ698,"=1",SmtRes!DF697:'SmtRes'!DF698)</f>
        <v>0</v>
      </c>
      <c r="Q482">
        <f>SUMIF(SmtRes!AQ697:'SmtRes'!AQ698,"=1",SmtRes!DG697:'SmtRes'!DG698)</f>
        <v>0</v>
      </c>
      <c r="R482">
        <f>SUMIF(SmtRes!AQ697:'SmtRes'!AQ698,"=1",SmtRes!DH697:'SmtRes'!DH698)</f>
        <v>0</v>
      </c>
      <c r="S482">
        <f>SUMIF(SmtRes!AQ697:'SmtRes'!AQ698,"=1",SmtRes!DI697:'SmtRes'!DI698)</f>
        <v>335.40999999999997</v>
      </c>
      <c r="T482">
        <f t="shared" si="288"/>
        <v>0</v>
      </c>
      <c r="U482">
        <f>SUMIF(SmtRes!AQ697:'SmtRes'!AQ698,"=1",SmtRes!CV697:'SmtRes'!CV698)</f>
        <v>0.31103999999999998</v>
      </c>
      <c r="V482">
        <f>SUMIF(SmtRes!AQ697:'SmtRes'!AQ698,"=1",SmtRes!CW697:'SmtRes'!CW698)</f>
        <v>0</v>
      </c>
      <c r="W482">
        <f t="shared" si="289"/>
        <v>0</v>
      </c>
      <c r="X482">
        <f t="shared" si="290"/>
        <v>248.2</v>
      </c>
      <c r="Y482">
        <f t="shared" si="291"/>
        <v>120.75</v>
      </c>
      <c r="AA482">
        <v>86751182</v>
      </c>
      <c r="AB482">
        <f t="shared" si="292"/>
        <v>16770.421439999998</v>
      </c>
      <c r="AC482">
        <f t="shared" si="293"/>
        <v>0</v>
      </c>
      <c r="AD482">
        <f t="shared" si="294"/>
        <v>0</v>
      </c>
      <c r="AE482">
        <f t="shared" si="295"/>
        <v>0</v>
      </c>
      <c r="AF482">
        <f>ROUND((SUM(SmtRes!BT697:'SmtRes'!BT698)),6)</f>
        <v>16770.421439999998</v>
      </c>
      <c r="AG482">
        <f t="shared" si="296"/>
        <v>0</v>
      </c>
      <c r="AH482">
        <f>(SUM(SmtRes!BU697:'SmtRes'!BU698))</f>
        <v>15.552</v>
      </c>
      <c r="AI482">
        <f t="shared" si="297"/>
        <v>0</v>
      </c>
      <c r="AJ482">
        <f t="shared" si="298"/>
        <v>0</v>
      </c>
      <c r="AK482">
        <v>13975.351199999999</v>
      </c>
      <c r="AL482">
        <v>0</v>
      </c>
      <c r="AM482">
        <v>0</v>
      </c>
      <c r="AN482">
        <v>0</v>
      </c>
      <c r="AO482">
        <v>13975.351199999999</v>
      </c>
      <c r="AP482">
        <v>0</v>
      </c>
      <c r="AQ482">
        <v>12.96</v>
      </c>
      <c r="AR482">
        <v>0</v>
      </c>
      <c r="AS482">
        <v>0</v>
      </c>
      <c r="AT482">
        <v>74</v>
      </c>
      <c r="AU482">
        <v>36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4</v>
      </c>
      <c r="BJ482" t="s">
        <v>500</v>
      </c>
      <c r="BM482">
        <v>200001</v>
      </c>
      <c r="BN482">
        <v>0</v>
      </c>
      <c r="BO482" t="s">
        <v>3</v>
      </c>
      <c r="BP482">
        <v>0</v>
      </c>
      <c r="BQ482">
        <v>4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74</v>
      </c>
      <c r="CA482">
        <v>36</v>
      </c>
      <c r="CB482" t="s">
        <v>3</v>
      </c>
      <c r="CE482">
        <v>0</v>
      </c>
      <c r="CF482">
        <v>0</v>
      </c>
      <c r="CG482">
        <v>0</v>
      </c>
      <c r="CH482">
        <v>2</v>
      </c>
      <c r="CI482">
        <v>0</v>
      </c>
      <c r="CJ482">
        <v>0</v>
      </c>
      <c r="CK482">
        <v>0</v>
      </c>
      <c r="CL482">
        <v>0</v>
      </c>
      <c r="CM482">
        <v>0</v>
      </c>
      <c r="CN482" t="s">
        <v>489</v>
      </c>
      <c r="CO482">
        <v>0</v>
      </c>
      <c r="CP482">
        <f t="shared" si="299"/>
        <v>335.40999999999997</v>
      </c>
      <c r="CQ482">
        <f>SUMIF(SmtRes!AQ697:'SmtRes'!AQ698,"=1",SmtRes!AA697:'SmtRes'!AA698)</f>
        <v>0</v>
      </c>
      <c r="CR482">
        <f>SUMIF(SmtRes!AQ697:'SmtRes'!AQ698,"=1",SmtRes!AB697:'SmtRes'!AB698)</f>
        <v>0</v>
      </c>
      <c r="CS482">
        <f>SUMIF(SmtRes!AQ697:'SmtRes'!AQ698,"=1",SmtRes!AC697:'SmtRes'!AC698)</f>
        <v>0</v>
      </c>
      <c r="CT482">
        <f>SUMIF(SmtRes!AQ697:'SmtRes'!AQ698,"=1",SmtRes!AD697:'SmtRes'!AD698)</f>
        <v>2156.69</v>
      </c>
      <c r="CU482">
        <f t="shared" si="300"/>
        <v>0</v>
      </c>
      <c r="CV482">
        <f>SUMIF(SmtRes!AQ697:'SmtRes'!AQ698,"=1",SmtRes!BU697:'SmtRes'!BU698)</f>
        <v>15.552</v>
      </c>
      <c r="CW482">
        <f>SUMIF(SmtRes!AQ697:'SmtRes'!AQ698,"=1",SmtRes!BV697:'SmtRes'!BV698)</f>
        <v>0</v>
      </c>
      <c r="CX482">
        <f t="shared" si="301"/>
        <v>0</v>
      </c>
      <c r="CY482">
        <f t="shared" si="302"/>
        <v>248.20339999999996</v>
      </c>
      <c r="CZ482">
        <f t="shared" si="303"/>
        <v>120.74759999999998</v>
      </c>
      <c r="DB482">
        <v>76</v>
      </c>
      <c r="DC482" t="s">
        <v>3</v>
      </c>
      <c r="DD482" t="s">
        <v>3</v>
      </c>
      <c r="DE482" t="s">
        <v>490</v>
      </c>
      <c r="DF482" t="s">
        <v>490</v>
      </c>
      <c r="DG482" t="s">
        <v>490</v>
      </c>
      <c r="DH482" t="s">
        <v>3</v>
      </c>
      <c r="DI482" t="s">
        <v>490</v>
      </c>
      <c r="DJ482" t="s">
        <v>490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499</v>
      </c>
      <c r="DW482" t="s">
        <v>499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82815071</v>
      </c>
      <c r="EF482">
        <v>4</v>
      </c>
      <c r="EG482" t="s">
        <v>491</v>
      </c>
      <c r="EH482">
        <v>83</v>
      </c>
      <c r="EI482" t="s">
        <v>491</v>
      </c>
      <c r="EJ482">
        <v>4</v>
      </c>
      <c r="EK482">
        <v>200001</v>
      </c>
      <c r="EL482" t="s">
        <v>492</v>
      </c>
      <c r="EM482" t="s">
        <v>493</v>
      </c>
      <c r="EO482" t="s">
        <v>494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12.96</v>
      </c>
      <c r="EX482">
        <v>0</v>
      </c>
      <c r="EY482">
        <v>0</v>
      </c>
      <c r="FQ482">
        <v>0</v>
      </c>
      <c r="FR482">
        <v>0</v>
      </c>
      <c r="FS482">
        <v>0</v>
      </c>
      <c r="FX482">
        <v>74</v>
      </c>
      <c r="FY482">
        <v>36</v>
      </c>
      <c r="GA482" t="s">
        <v>3</v>
      </c>
      <c r="GD482">
        <v>1</v>
      </c>
      <c r="GF482">
        <v>953704228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304"/>
        <v>0</v>
      </c>
      <c r="GM482">
        <f t="shared" si="305"/>
        <v>704.36</v>
      </c>
      <c r="GN482">
        <f t="shared" si="306"/>
        <v>0</v>
      </c>
      <c r="GO482">
        <f t="shared" si="307"/>
        <v>0</v>
      </c>
      <c r="GP482">
        <f t="shared" si="308"/>
        <v>704.36</v>
      </c>
      <c r="GR482">
        <v>0</v>
      </c>
      <c r="GS482">
        <v>3</v>
      </c>
      <c r="GT482">
        <v>0</v>
      </c>
      <c r="GU482" t="s">
        <v>3</v>
      </c>
      <c r="GV482">
        <f t="shared" si="309"/>
        <v>0</v>
      </c>
      <c r="GW482">
        <v>1</v>
      </c>
      <c r="GX482">
        <f t="shared" si="310"/>
        <v>0</v>
      </c>
      <c r="HA482">
        <v>0</v>
      </c>
      <c r="HB482">
        <v>0</v>
      </c>
      <c r="HC482">
        <f t="shared" si="311"/>
        <v>0</v>
      </c>
      <c r="HE482" t="s">
        <v>3</v>
      </c>
      <c r="HF482" t="s">
        <v>3</v>
      </c>
      <c r="HM482" t="s">
        <v>3</v>
      </c>
      <c r="HN482" t="s">
        <v>495</v>
      </c>
      <c r="HO482" t="s">
        <v>496</v>
      </c>
      <c r="HP482" t="s">
        <v>491</v>
      </c>
      <c r="HQ482" t="s">
        <v>491</v>
      </c>
      <c r="HS482">
        <v>0</v>
      </c>
      <c r="IK482">
        <v>0</v>
      </c>
    </row>
    <row r="483" spans="1:255" x14ac:dyDescent="0.2">
      <c r="A483" s="8">
        <v>17</v>
      </c>
      <c r="B483" s="8">
        <v>1</v>
      </c>
      <c r="C483" s="8">
        <f>ROW(SmtRes!A700)</f>
        <v>700</v>
      </c>
      <c r="D483" s="8">
        <f>ROW(EtalonRes!A912)</f>
        <v>912</v>
      </c>
      <c r="E483" s="8" t="s">
        <v>223</v>
      </c>
      <c r="F483" s="8" t="s">
        <v>501</v>
      </c>
      <c r="G483" s="8" t="s">
        <v>502</v>
      </c>
      <c r="H483" s="8" t="s">
        <v>32</v>
      </c>
      <c r="I483" s="8">
        <v>3</v>
      </c>
      <c r="J483" s="8">
        <v>0</v>
      </c>
      <c r="K483" s="8">
        <v>3</v>
      </c>
      <c r="L483" s="8">
        <v>3</v>
      </c>
      <c r="M483" s="8">
        <v>0</v>
      </c>
      <c r="N483" s="8">
        <f t="shared" si="286"/>
        <v>3</v>
      </c>
      <c r="O483" s="8">
        <f t="shared" si="287"/>
        <v>3183.28</v>
      </c>
      <c r="P483" s="8">
        <f>SUMIF(SmtRes!AQ699:'SmtRes'!AQ700,"=1",SmtRes!DF699:'SmtRes'!DF700)</f>
        <v>0</v>
      </c>
      <c r="Q483" s="8">
        <f>SUMIF(SmtRes!AQ699:'SmtRes'!AQ700,"=1",SmtRes!DG699:'SmtRes'!DG700)</f>
        <v>0</v>
      </c>
      <c r="R483" s="8">
        <f>SUMIF(SmtRes!AQ699:'SmtRes'!AQ700,"=1",SmtRes!DH699:'SmtRes'!DH700)</f>
        <v>0</v>
      </c>
      <c r="S483" s="8">
        <f>SUMIF(SmtRes!AQ699:'SmtRes'!AQ700,"=1",SmtRes!DI699:'SmtRes'!DI700)</f>
        <v>3183.2799999999997</v>
      </c>
      <c r="T483" s="8">
        <f t="shared" si="288"/>
        <v>0</v>
      </c>
      <c r="U483" s="8">
        <f>SUMIF(SmtRes!AQ699:'SmtRes'!AQ700,"=1",SmtRes!CV699:'SmtRes'!CV700)</f>
        <v>2.952</v>
      </c>
      <c r="V483" s="8">
        <f>SUMIF(SmtRes!AQ699:'SmtRes'!AQ700,"=1",SmtRes!CW699:'SmtRes'!CW700)</f>
        <v>0</v>
      </c>
      <c r="W483" s="8">
        <f t="shared" si="289"/>
        <v>0</v>
      </c>
      <c r="X483" s="8">
        <f t="shared" si="290"/>
        <v>2355.63</v>
      </c>
      <c r="Y483" s="8">
        <f t="shared" si="291"/>
        <v>1145.98</v>
      </c>
      <c r="Z483" s="8"/>
      <c r="AA483" s="8">
        <v>86751247</v>
      </c>
      <c r="AB483" s="8">
        <f t="shared" si="292"/>
        <v>1061.09148</v>
      </c>
      <c r="AC483" s="8">
        <f t="shared" si="293"/>
        <v>0</v>
      </c>
      <c r="AD483" s="8">
        <f t="shared" si="294"/>
        <v>0</v>
      </c>
      <c r="AE483" s="8">
        <f t="shared" si="295"/>
        <v>0</v>
      </c>
      <c r="AF483" s="8">
        <f>ROUND((SUM(SmtRes!BT699:'SmtRes'!BT700)),6)</f>
        <v>1061.09148</v>
      </c>
      <c r="AG483" s="8">
        <f t="shared" si="296"/>
        <v>0</v>
      </c>
      <c r="AH483" s="8">
        <f>(SUM(SmtRes!BU699:'SmtRes'!BU700))</f>
        <v>0.98399999999999999</v>
      </c>
      <c r="AI483" s="8">
        <f t="shared" si="297"/>
        <v>0</v>
      </c>
      <c r="AJ483" s="8">
        <f t="shared" si="298"/>
        <v>0</v>
      </c>
      <c r="AK483" s="8">
        <v>884.24289999999996</v>
      </c>
      <c r="AL483" s="8">
        <v>0</v>
      </c>
      <c r="AM483" s="8">
        <v>0</v>
      </c>
      <c r="AN483" s="8">
        <v>0</v>
      </c>
      <c r="AO483" s="8">
        <v>884.24289999999996</v>
      </c>
      <c r="AP483" s="8">
        <v>0</v>
      </c>
      <c r="AQ483" s="8">
        <v>0.82</v>
      </c>
      <c r="AR483" s="8">
        <v>0</v>
      </c>
      <c r="AS483" s="8">
        <v>0</v>
      </c>
      <c r="AT483" s="8">
        <v>74</v>
      </c>
      <c r="AU483" s="8">
        <v>36</v>
      </c>
      <c r="AV483" s="8">
        <v>1</v>
      </c>
      <c r="AW483" s="8">
        <v>1</v>
      </c>
      <c r="AX483" s="8"/>
      <c r="AY483" s="8"/>
      <c r="AZ483" s="8">
        <v>1</v>
      </c>
      <c r="BA483" s="8">
        <v>1</v>
      </c>
      <c r="BB483" s="8">
        <v>1</v>
      </c>
      <c r="BC483" s="8">
        <v>1</v>
      </c>
      <c r="BD483" s="8" t="s">
        <v>3</v>
      </c>
      <c r="BE483" s="8" t="s">
        <v>3</v>
      </c>
      <c r="BF483" s="8" t="s">
        <v>3</v>
      </c>
      <c r="BG483" s="8" t="s">
        <v>3</v>
      </c>
      <c r="BH483" s="8">
        <v>0</v>
      </c>
      <c r="BI483" s="8">
        <v>4</v>
      </c>
      <c r="BJ483" s="8" t="s">
        <v>503</v>
      </c>
      <c r="BK483" s="8"/>
      <c r="BL483" s="8"/>
      <c r="BM483" s="8">
        <v>200001</v>
      </c>
      <c r="BN483" s="8">
        <v>0</v>
      </c>
      <c r="BO483" s="8" t="s">
        <v>3</v>
      </c>
      <c r="BP483" s="8">
        <v>0</v>
      </c>
      <c r="BQ483" s="8">
        <v>4</v>
      </c>
      <c r="BR483" s="8">
        <v>0</v>
      </c>
      <c r="BS483" s="8">
        <v>1</v>
      </c>
      <c r="BT483" s="8">
        <v>1</v>
      </c>
      <c r="BU483" s="8">
        <v>1</v>
      </c>
      <c r="BV483" s="8">
        <v>1</v>
      </c>
      <c r="BW483" s="8">
        <v>1</v>
      </c>
      <c r="BX483" s="8">
        <v>1</v>
      </c>
      <c r="BY483" s="8" t="s">
        <v>3</v>
      </c>
      <c r="BZ483" s="8">
        <v>74</v>
      </c>
      <c r="CA483" s="8">
        <v>36</v>
      </c>
      <c r="CB483" s="8" t="s">
        <v>3</v>
      </c>
      <c r="CC483" s="8"/>
      <c r="CD483" s="8"/>
      <c r="CE483" s="8">
        <v>0</v>
      </c>
      <c r="CF483" s="8">
        <v>0</v>
      </c>
      <c r="CG483" s="8">
        <v>0</v>
      </c>
      <c r="CH483" s="8">
        <v>3</v>
      </c>
      <c r="CI483" s="8">
        <v>0</v>
      </c>
      <c r="CJ483" s="8">
        <v>0</v>
      </c>
      <c r="CK483" s="8">
        <v>0</v>
      </c>
      <c r="CL483" s="8">
        <v>0</v>
      </c>
      <c r="CM483" s="8">
        <v>0</v>
      </c>
      <c r="CN483" s="8" t="s">
        <v>489</v>
      </c>
      <c r="CO483" s="8">
        <v>0</v>
      </c>
      <c r="CP483" s="8">
        <f t="shared" si="299"/>
        <v>3183.2799999999997</v>
      </c>
      <c r="CQ483" s="8">
        <f>SUMIF(SmtRes!AQ699:'SmtRes'!AQ700,"=1",SmtRes!AA699:'SmtRes'!AA700)</f>
        <v>0</v>
      </c>
      <c r="CR483" s="8">
        <f>SUMIF(SmtRes!AQ699:'SmtRes'!AQ700,"=1",SmtRes!AB699:'SmtRes'!AB700)</f>
        <v>0</v>
      </c>
      <c r="CS483" s="8">
        <f>SUMIF(SmtRes!AQ699:'SmtRes'!AQ700,"=1",SmtRes!AC699:'SmtRes'!AC700)</f>
        <v>0</v>
      </c>
      <c r="CT483" s="8">
        <f>SUMIF(SmtRes!AQ699:'SmtRes'!AQ700,"=1",SmtRes!AD699:'SmtRes'!AD700)</f>
        <v>2156.69</v>
      </c>
      <c r="CU483" s="8">
        <f t="shared" si="300"/>
        <v>0</v>
      </c>
      <c r="CV483" s="8">
        <f>SUMIF(SmtRes!AQ699:'SmtRes'!AQ700,"=1",SmtRes!BU699:'SmtRes'!BU700)</f>
        <v>0.98399999999999999</v>
      </c>
      <c r="CW483" s="8">
        <f>SUMIF(SmtRes!AQ699:'SmtRes'!AQ700,"=1",SmtRes!BV699:'SmtRes'!BV700)</f>
        <v>0</v>
      </c>
      <c r="CX483" s="8">
        <f t="shared" si="301"/>
        <v>0</v>
      </c>
      <c r="CY483" s="8">
        <f t="shared" si="302"/>
        <v>2355.6271999999999</v>
      </c>
      <c r="CZ483" s="8">
        <f t="shared" si="303"/>
        <v>1145.9807999999998</v>
      </c>
      <c r="DA483" s="8"/>
      <c r="DB483" s="8">
        <v>77</v>
      </c>
      <c r="DC483" s="8" t="s">
        <v>3</v>
      </c>
      <c r="DD483" s="8" t="s">
        <v>3</v>
      </c>
      <c r="DE483" s="8" t="s">
        <v>490</v>
      </c>
      <c r="DF483" s="8" t="s">
        <v>490</v>
      </c>
      <c r="DG483" s="8" t="s">
        <v>490</v>
      </c>
      <c r="DH483" s="8" t="s">
        <v>3</v>
      </c>
      <c r="DI483" s="8" t="s">
        <v>490</v>
      </c>
      <c r="DJ483" s="8" t="s">
        <v>490</v>
      </c>
      <c r="DK483" s="8" t="s">
        <v>3</v>
      </c>
      <c r="DL483" s="8" t="s">
        <v>3</v>
      </c>
      <c r="DM483" s="8" t="s">
        <v>3</v>
      </c>
      <c r="DN483" s="8">
        <v>0</v>
      </c>
      <c r="DO483" s="8">
        <v>0</v>
      </c>
      <c r="DP483" s="8">
        <v>1</v>
      </c>
      <c r="DQ483" s="8">
        <v>1</v>
      </c>
      <c r="DR483" s="8"/>
      <c r="DS483" s="8"/>
      <c r="DT483" s="8"/>
      <c r="DU483" s="8">
        <v>1013</v>
      </c>
      <c r="DV483" s="8" t="s">
        <v>32</v>
      </c>
      <c r="DW483" s="8" t="s">
        <v>32</v>
      </c>
      <c r="DX483" s="8">
        <v>1</v>
      </c>
      <c r="DY483" s="8"/>
      <c r="DZ483" s="8" t="s">
        <v>3</v>
      </c>
      <c r="EA483" s="8" t="s">
        <v>3</v>
      </c>
      <c r="EB483" s="8" t="s">
        <v>3</v>
      </c>
      <c r="EC483" s="8" t="s">
        <v>3</v>
      </c>
      <c r="ED483" s="8"/>
      <c r="EE483" s="8">
        <v>82815071</v>
      </c>
      <c r="EF483" s="8">
        <v>4</v>
      </c>
      <c r="EG483" s="8" t="s">
        <v>491</v>
      </c>
      <c r="EH483" s="8">
        <v>83</v>
      </c>
      <c r="EI483" s="8" t="s">
        <v>491</v>
      </c>
      <c r="EJ483" s="8">
        <v>4</v>
      </c>
      <c r="EK483" s="8">
        <v>200001</v>
      </c>
      <c r="EL483" s="8" t="s">
        <v>492</v>
      </c>
      <c r="EM483" s="8" t="s">
        <v>493</v>
      </c>
      <c r="EN483" s="8"/>
      <c r="EO483" s="8" t="s">
        <v>494</v>
      </c>
      <c r="EP483" s="8"/>
      <c r="EQ483" s="8">
        <v>131072</v>
      </c>
      <c r="ER483" s="8">
        <v>0</v>
      </c>
      <c r="ES483" s="8">
        <v>0</v>
      </c>
      <c r="ET483" s="8">
        <v>0</v>
      </c>
      <c r="EU483" s="8">
        <v>0</v>
      </c>
      <c r="EV483" s="8">
        <v>0</v>
      </c>
      <c r="EW483" s="8">
        <v>0.82</v>
      </c>
      <c r="EX483" s="8">
        <v>0</v>
      </c>
      <c r="EY483" s="8">
        <v>0</v>
      </c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>
        <v>0</v>
      </c>
      <c r="FR483" s="8">
        <v>0</v>
      </c>
      <c r="FS483" s="8">
        <v>0</v>
      </c>
      <c r="FT483" s="8"/>
      <c r="FU483" s="8"/>
      <c r="FV483" s="8"/>
      <c r="FW483" s="8"/>
      <c r="FX483" s="8">
        <v>74</v>
      </c>
      <c r="FY483" s="8">
        <v>36</v>
      </c>
      <c r="FZ483" s="8"/>
      <c r="GA483" s="8" t="s">
        <v>3</v>
      </c>
      <c r="GB483" s="8"/>
      <c r="GC483" s="8"/>
      <c r="GD483" s="8">
        <v>1</v>
      </c>
      <c r="GE483" s="8"/>
      <c r="GF483" s="8">
        <v>309566411</v>
      </c>
      <c r="GG483" s="8">
        <v>2</v>
      </c>
      <c r="GH483" s="8">
        <v>1</v>
      </c>
      <c r="GI483" s="8">
        <v>-2</v>
      </c>
      <c r="GJ483" s="8">
        <v>0</v>
      </c>
      <c r="GK483" s="8">
        <v>0</v>
      </c>
      <c r="GL483" s="8">
        <f t="shared" si="304"/>
        <v>0</v>
      </c>
      <c r="GM483" s="8">
        <f t="shared" si="305"/>
        <v>6684.89</v>
      </c>
      <c r="GN483" s="8">
        <f t="shared" si="306"/>
        <v>0</v>
      </c>
      <c r="GO483" s="8">
        <f t="shared" si="307"/>
        <v>0</v>
      </c>
      <c r="GP483" s="8">
        <f t="shared" si="308"/>
        <v>6684.89</v>
      </c>
      <c r="GQ483" s="8"/>
      <c r="GR483" s="8">
        <v>0</v>
      </c>
      <c r="GS483" s="8">
        <v>3</v>
      </c>
      <c r="GT483" s="8">
        <v>0</v>
      </c>
      <c r="GU483" s="8" t="s">
        <v>3</v>
      </c>
      <c r="GV483" s="8">
        <f t="shared" si="309"/>
        <v>0</v>
      </c>
      <c r="GW483" s="8">
        <v>1</v>
      </c>
      <c r="GX483" s="8">
        <f t="shared" si="310"/>
        <v>0</v>
      </c>
      <c r="GY483" s="8"/>
      <c r="GZ483" s="8"/>
      <c r="HA483" s="8">
        <v>0</v>
      </c>
      <c r="HB483" s="8">
        <v>0</v>
      </c>
      <c r="HC483" s="8">
        <f t="shared" si="311"/>
        <v>0</v>
      </c>
      <c r="HD483" s="8"/>
      <c r="HE483" s="8" t="s">
        <v>3</v>
      </c>
      <c r="HF483" s="8" t="s">
        <v>3</v>
      </c>
      <c r="HG483" s="8"/>
      <c r="HH483" s="8"/>
      <c r="HI483" s="8"/>
      <c r="HJ483" s="8"/>
      <c r="HK483" s="8"/>
      <c r="HL483" s="8"/>
      <c r="HM483" s="8" t="s">
        <v>3</v>
      </c>
      <c r="HN483" s="8" t="s">
        <v>495</v>
      </c>
      <c r="HO483" s="8" t="s">
        <v>496</v>
      </c>
      <c r="HP483" s="8" t="s">
        <v>491</v>
      </c>
      <c r="HQ483" s="8" t="s">
        <v>491</v>
      </c>
      <c r="HR483" s="8"/>
      <c r="HS483" s="8">
        <v>0</v>
      </c>
      <c r="HT483" s="8"/>
      <c r="HU483" s="8"/>
      <c r="HV483" s="8"/>
      <c r="HW483" s="8"/>
      <c r="HX483" s="8"/>
      <c r="HY483" s="8"/>
      <c r="HZ483" s="8"/>
      <c r="IA483" s="8"/>
      <c r="IB483" s="8"/>
      <c r="IC483" s="8"/>
      <c r="ID483" s="8"/>
      <c r="IE483" s="8"/>
      <c r="IF483" s="8"/>
      <c r="IG483" s="8"/>
      <c r="IH483" s="8"/>
      <c r="II483" s="8"/>
      <c r="IJ483" s="8"/>
      <c r="IK483" s="8">
        <v>0</v>
      </c>
      <c r="IL483" s="8"/>
      <c r="IM483" s="8"/>
      <c r="IN483" s="8"/>
      <c r="IO483" s="8"/>
      <c r="IP483" s="8"/>
      <c r="IQ483" s="8"/>
      <c r="IR483" s="8"/>
      <c r="IS483" s="8"/>
      <c r="IT483" s="8"/>
      <c r="IU483" s="8"/>
    </row>
    <row r="484" spans="1:255" x14ac:dyDescent="0.2">
      <c r="A484">
        <v>17</v>
      </c>
      <c r="B484">
        <v>1</v>
      </c>
      <c r="C484">
        <f>ROW(SmtRes!A702)</f>
        <v>702</v>
      </c>
      <c r="D484">
        <f>ROW(EtalonRes!A914)</f>
        <v>914</v>
      </c>
      <c r="E484" t="s">
        <v>223</v>
      </c>
      <c r="F484" t="s">
        <v>501</v>
      </c>
      <c r="G484" t="s">
        <v>502</v>
      </c>
      <c r="H484" t="s">
        <v>32</v>
      </c>
      <c r="I484">
        <v>3</v>
      </c>
      <c r="J484">
        <v>0</v>
      </c>
      <c r="K484">
        <v>3</v>
      </c>
      <c r="L484">
        <v>3</v>
      </c>
      <c r="M484">
        <v>0</v>
      </c>
      <c r="N484">
        <f t="shared" si="286"/>
        <v>3</v>
      </c>
      <c r="O484">
        <f t="shared" si="287"/>
        <v>3183.28</v>
      </c>
      <c r="P484">
        <f>SUMIF(SmtRes!AQ701:'SmtRes'!AQ702,"=1",SmtRes!DF701:'SmtRes'!DF702)</f>
        <v>0</v>
      </c>
      <c r="Q484">
        <f>SUMIF(SmtRes!AQ701:'SmtRes'!AQ702,"=1",SmtRes!DG701:'SmtRes'!DG702)</f>
        <v>0</v>
      </c>
      <c r="R484">
        <f>SUMIF(SmtRes!AQ701:'SmtRes'!AQ702,"=1",SmtRes!DH701:'SmtRes'!DH702)</f>
        <v>0</v>
      </c>
      <c r="S484">
        <f>SUMIF(SmtRes!AQ701:'SmtRes'!AQ702,"=1",SmtRes!DI701:'SmtRes'!DI702)</f>
        <v>3183.2799999999997</v>
      </c>
      <c r="T484">
        <f t="shared" si="288"/>
        <v>0</v>
      </c>
      <c r="U484">
        <f>SUMIF(SmtRes!AQ701:'SmtRes'!AQ702,"=1",SmtRes!CV701:'SmtRes'!CV702)</f>
        <v>2.952</v>
      </c>
      <c r="V484">
        <f>SUMIF(SmtRes!AQ701:'SmtRes'!AQ702,"=1",SmtRes!CW701:'SmtRes'!CW702)</f>
        <v>0</v>
      </c>
      <c r="W484">
        <f t="shared" si="289"/>
        <v>0</v>
      </c>
      <c r="X484">
        <f t="shared" si="290"/>
        <v>2355.63</v>
      </c>
      <c r="Y484">
        <f t="shared" si="291"/>
        <v>1145.98</v>
      </c>
      <c r="AA484">
        <v>86751182</v>
      </c>
      <c r="AB484">
        <f t="shared" si="292"/>
        <v>1061.09148</v>
      </c>
      <c r="AC484">
        <f t="shared" si="293"/>
        <v>0</v>
      </c>
      <c r="AD484">
        <f t="shared" si="294"/>
        <v>0</v>
      </c>
      <c r="AE484">
        <f t="shared" si="295"/>
        <v>0</v>
      </c>
      <c r="AF484">
        <f>ROUND((SUM(SmtRes!BT701:'SmtRes'!BT702)),6)</f>
        <v>1061.09148</v>
      </c>
      <c r="AG484">
        <f t="shared" si="296"/>
        <v>0</v>
      </c>
      <c r="AH484">
        <f>(SUM(SmtRes!BU701:'SmtRes'!BU702))</f>
        <v>0.98399999999999999</v>
      </c>
      <c r="AI484">
        <f t="shared" si="297"/>
        <v>0</v>
      </c>
      <c r="AJ484">
        <f t="shared" si="298"/>
        <v>0</v>
      </c>
      <c r="AK484">
        <v>884.24289999999996</v>
      </c>
      <c r="AL484">
        <v>0</v>
      </c>
      <c r="AM484">
        <v>0</v>
      </c>
      <c r="AN484">
        <v>0</v>
      </c>
      <c r="AO484">
        <v>884.24289999999996</v>
      </c>
      <c r="AP484">
        <v>0</v>
      </c>
      <c r="AQ484">
        <v>0.82</v>
      </c>
      <c r="AR484">
        <v>0</v>
      </c>
      <c r="AS484">
        <v>0</v>
      </c>
      <c r="AT484">
        <v>74</v>
      </c>
      <c r="AU484">
        <v>36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4</v>
      </c>
      <c r="BJ484" t="s">
        <v>503</v>
      </c>
      <c r="BM484">
        <v>200001</v>
      </c>
      <c r="BN484">
        <v>0</v>
      </c>
      <c r="BO484" t="s">
        <v>3</v>
      </c>
      <c r="BP484">
        <v>0</v>
      </c>
      <c r="BQ484">
        <v>4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74</v>
      </c>
      <c r="CA484">
        <v>36</v>
      </c>
      <c r="CB484" t="s">
        <v>3</v>
      </c>
      <c r="CE484">
        <v>0</v>
      </c>
      <c r="CF484">
        <v>0</v>
      </c>
      <c r="CG484">
        <v>0</v>
      </c>
      <c r="CH484">
        <v>3</v>
      </c>
      <c r="CI484">
        <v>0</v>
      </c>
      <c r="CJ484">
        <v>0</v>
      </c>
      <c r="CK484">
        <v>0</v>
      </c>
      <c r="CL484">
        <v>0</v>
      </c>
      <c r="CM484">
        <v>0</v>
      </c>
      <c r="CN484" t="s">
        <v>489</v>
      </c>
      <c r="CO484">
        <v>0</v>
      </c>
      <c r="CP484">
        <f t="shared" si="299"/>
        <v>3183.2799999999997</v>
      </c>
      <c r="CQ484">
        <f>SUMIF(SmtRes!AQ701:'SmtRes'!AQ702,"=1",SmtRes!AA701:'SmtRes'!AA702)</f>
        <v>0</v>
      </c>
      <c r="CR484">
        <f>SUMIF(SmtRes!AQ701:'SmtRes'!AQ702,"=1",SmtRes!AB701:'SmtRes'!AB702)</f>
        <v>0</v>
      </c>
      <c r="CS484">
        <f>SUMIF(SmtRes!AQ701:'SmtRes'!AQ702,"=1",SmtRes!AC701:'SmtRes'!AC702)</f>
        <v>0</v>
      </c>
      <c r="CT484">
        <f>SUMIF(SmtRes!AQ701:'SmtRes'!AQ702,"=1",SmtRes!AD701:'SmtRes'!AD702)</f>
        <v>2156.69</v>
      </c>
      <c r="CU484">
        <f t="shared" si="300"/>
        <v>0</v>
      </c>
      <c r="CV484">
        <f>SUMIF(SmtRes!AQ701:'SmtRes'!AQ702,"=1",SmtRes!BU701:'SmtRes'!BU702)</f>
        <v>0.98399999999999999</v>
      </c>
      <c r="CW484">
        <f>SUMIF(SmtRes!AQ701:'SmtRes'!AQ702,"=1",SmtRes!BV701:'SmtRes'!BV702)</f>
        <v>0</v>
      </c>
      <c r="CX484">
        <f t="shared" si="301"/>
        <v>0</v>
      </c>
      <c r="CY484">
        <f t="shared" si="302"/>
        <v>2355.6271999999999</v>
      </c>
      <c r="CZ484">
        <f t="shared" si="303"/>
        <v>1145.9807999999998</v>
      </c>
      <c r="DB484">
        <v>78</v>
      </c>
      <c r="DC484" t="s">
        <v>3</v>
      </c>
      <c r="DD484" t="s">
        <v>3</v>
      </c>
      <c r="DE484" t="s">
        <v>490</v>
      </c>
      <c r="DF484" t="s">
        <v>490</v>
      </c>
      <c r="DG484" t="s">
        <v>490</v>
      </c>
      <c r="DH484" t="s">
        <v>3</v>
      </c>
      <c r="DI484" t="s">
        <v>490</v>
      </c>
      <c r="DJ484" t="s">
        <v>490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32</v>
      </c>
      <c r="DW484" t="s">
        <v>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82815071</v>
      </c>
      <c r="EF484">
        <v>4</v>
      </c>
      <c r="EG484" t="s">
        <v>491</v>
      </c>
      <c r="EH484">
        <v>83</v>
      </c>
      <c r="EI484" t="s">
        <v>491</v>
      </c>
      <c r="EJ484">
        <v>4</v>
      </c>
      <c r="EK484">
        <v>200001</v>
      </c>
      <c r="EL484" t="s">
        <v>492</v>
      </c>
      <c r="EM484" t="s">
        <v>493</v>
      </c>
      <c r="EO484" t="s">
        <v>494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0.82</v>
      </c>
      <c r="EX484">
        <v>0</v>
      </c>
      <c r="EY484">
        <v>0</v>
      </c>
      <c r="FQ484">
        <v>0</v>
      </c>
      <c r="FR484">
        <v>0</v>
      </c>
      <c r="FS484">
        <v>0</v>
      </c>
      <c r="FX484">
        <v>74</v>
      </c>
      <c r="FY484">
        <v>36</v>
      </c>
      <c r="GA484" t="s">
        <v>3</v>
      </c>
      <c r="GD484">
        <v>1</v>
      </c>
      <c r="GF484">
        <v>309566411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04"/>
        <v>0</v>
      </c>
      <c r="GM484">
        <f t="shared" si="305"/>
        <v>6684.89</v>
      </c>
      <c r="GN484">
        <f t="shared" si="306"/>
        <v>0</v>
      </c>
      <c r="GO484">
        <f t="shared" si="307"/>
        <v>0</v>
      </c>
      <c r="GP484">
        <f t="shared" si="308"/>
        <v>6684.89</v>
      </c>
      <c r="GR484">
        <v>0</v>
      </c>
      <c r="GS484">
        <v>3</v>
      </c>
      <c r="GT484">
        <v>0</v>
      </c>
      <c r="GU484" t="s">
        <v>3</v>
      </c>
      <c r="GV484">
        <f t="shared" si="309"/>
        <v>0</v>
      </c>
      <c r="GW484">
        <v>1</v>
      </c>
      <c r="GX484">
        <f t="shared" si="310"/>
        <v>0</v>
      </c>
      <c r="HA484">
        <v>0</v>
      </c>
      <c r="HB484">
        <v>0</v>
      </c>
      <c r="HC484">
        <f t="shared" si="311"/>
        <v>0</v>
      </c>
      <c r="HE484" t="s">
        <v>3</v>
      </c>
      <c r="HF484" t="s">
        <v>3</v>
      </c>
      <c r="HM484" t="s">
        <v>3</v>
      </c>
      <c r="HN484" t="s">
        <v>495</v>
      </c>
      <c r="HO484" t="s">
        <v>496</v>
      </c>
      <c r="HP484" t="s">
        <v>491</v>
      </c>
      <c r="HQ484" t="s">
        <v>491</v>
      </c>
      <c r="HS484">
        <v>0</v>
      </c>
      <c r="IK484">
        <v>0</v>
      </c>
    </row>
    <row r="485" spans="1:255" x14ac:dyDescent="0.2">
      <c r="A485" s="8">
        <v>17</v>
      </c>
      <c r="B485" s="8">
        <v>1</v>
      </c>
      <c r="C485" s="8">
        <f>ROW(SmtRes!A704)</f>
        <v>704</v>
      </c>
      <c r="D485" s="8">
        <f>ROW(EtalonRes!A916)</f>
        <v>916</v>
      </c>
      <c r="E485" s="8" t="s">
        <v>233</v>
      </c>
      <c r="F485" s="8" t="s">
        <v>504</v>
      </c>
      <c r="G485" s="8" t="s">
        <v>505</v>
      </c>
      <c r="H485" s="8" t="s">
        <v>32</v>
      </c>
      <c r="I485" s="8">
        <v>1</v>
      </c>
      <c r="J485" s="8">
        <v>0</v>
      </c>
      <c r="K485" s="8">
        <v>1</v>
      </c>
      <c r="L485" s="8">
        <v>1</v>
      </c>
      <c r="M485" s="8">
        <v>0</v>
      </c>
      <c r="N485" s="8">
        <f t="shared" si="286"/>
        <v>1</v>
      </c>
      <c r="O485" s="8">
        <f t="shared" si="287"/>
        <v>414.09</v>
      </c>
      <c r="P485" s="8">
        <f>SUMIF(SmtRes!AQ703:'SmtRes'!AQ704,"=1",SmtRes!DF703:'SmtRes'!DF704)</f>
        <v>0</v>
      </c>
      <c r="Q485" s="8">
        <f>SUMIF(SmtRes!AQ703:'SmtRes'!AQ704,"=1",SmtRes!DG703:'SmtRes'!DG704)</f>
        <v>0</v>
      </c>
      <c r="R485" s="8">
        <f>SUMIF(SmtRes!AQ703:'SmtRes'!AQ704,"=1",SmtRes!DH703:'SmtRes'!DH704)</f>
        <v>0</v>
      </c>
      <c r="S485" s="8">
        <f>SUMIF(SmtRes!AQ703:'SmtRes'!AQ704,"=1",SmtRes!DI703:'SmtRes'!DI704)</f>
        <v>414.09000000000003</v>
      </c>
      <c r="T485" s="8">
        <f t="shared" si="288"/>
        <v>0</v>
      </c>
      <c r="U485" s="8">
        <f>SUMIF(SmtRes!AQ703:'SmtRes'!AQ704,"=1",SmtRes!CV703:'SmtRes'!CV704)</f>
        <v>0.38400000000000001</v>
      </c>
      <c r="V485" s="8">
        <f>SUMIF(SmtRes!AQ703:'SmtRes'!AQ704,"=1",SmtRes!CW703:'SmtRes'!CW704)</f>
        <v>0</v>
      </c>
      <c r="W485" s="8">
        <f t="shared" si="289"/>
        <v>0</v>
      </c>
      <c r="X485" s="8">
        <f t="shared" si="290"/>
        <v>306.43</v>
      </c>
      <c r="Y485" s="8">
        <f t="shared" si="291"/>
        <v>149.07</v>
      </c>
      <c r="Z485" s="8"/>
      <c r="AA485" s="8">
        <v>86751247</v>
      </c>
      <c r="AB485" s="8">
        <f t="shared" si="292"/>
        <v>414.08447999999999</v>
      </c>
      <c r="AC485" s="8">
        <f t="shared" si="293"/>
        <v>0</v>
      </c>
      <c r="AD485" s="8">
        <f t="shared" si="294"/>
        <v>0</v>
      </c>
      <c r="AE485" s="8">
        <f t="shared" si="295"/>
        <v>0</v>
      </c>
      <c r="AF485" s="8">
        <f>ROUND((SUM(SmtRes!BT703:'SmtRes'!BT704)),6)</f>
        <v>414.08447999999999</v>
      </c>
      <c r="AG485" s="8">
        <f t="shared" si="296"/>
        <v>0</v>
      </c>
      <c r="AH485" s="8">
        <f>(SUM(SmtRes!BU703:'SmtRes'!BU704))</f>
        <v>0.38400000000000001</v>
      </c>
      <c r="AI485" s="8">
        <f t="shared" si="297"/>
        <v>0</v>
      </c>
      <c r="AJ485" s="8">
        <f t="shared" si="298"/>
        <v>0</v>
      </c>
      <c r="AK485" s="8">
        <v>345.07040000000001</v>
      </c>
      <c r="AL485" s="8">
        <v>0</v>
      </c>
      <c r="AM485" s="8">
        <v>0</v>
      </c>
      <c r="AN485" s="8">
        <v>0</v>
      </c>
      <c r="AO485" s="8">
        <v>345.07040000000001</v>
      </c>
      <c r="AP485" s="8">
        <v>0</v>
      </c>
      <c r="AQ485" s="8">
        <v>0.32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3</v>
      </c>
      <c r="BE485" s="8" t="s">
        <v>3</v>
      </c>
      <c r="BF485" s="8" t="s">
        <v>3</v>
      </c>
      <c r="BG485" s="8" t="s">
        <v>3</v>
      </c>
      <c r="BH485" s="8">
        <v>0</v>
      </c>
      <c r="BI485" s="8">
        <v>4</v>
      </c>
      <c r="BJ485" s="8" t="s">
        <v>506</v>
      </c>
      <c r="BK485" s="8"/>
      <c r="BL485" s="8"/>
      <c r="BM485" s="8">
        <v>200001</v>
      </c>
      <c r="BN485" s="8">
        <v>0</v>
      </c>
      <c r="BO485" s="8" t="s">
        <v>3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3</v>
      </c>
      <c r="BZ485" s="8">
        <v>74</v>
      </c>
      <c r="CA485" s="8">
        <v>36</v>
      </c>
      <c r="CB485" s="8" t="s">
        <v>3</v>
      </c>
      <c r="CC485" s="8"/>
      <c r="CD485" s="8"/>
      <c r="CE485" s="8">
        <v>0</v>
      </c>
      <c r="CF485" s="8">
        <v>0</v>
      </c>
      <c r="CG485" s="8">
        <v>0</v>
      </c>
      <c r="CH485" s="8">
        <v>4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489</v>
      </c>
      <c r="CO485" s="8">
        <v>0</v>
      </c>
      <c r="CP485" s="8">
        <f t="shared" si="299"/>
        <v>414.09000000000003</v>
      </c>
      <c r="CQ485" s="8">
        <f>SUMIF(SmtRes!AQ703:'SmtRes'!AQ704,"=1",SmtRes!AA703:'SmtRes'!AA704)</f>
        <v>0</v>
      </c>
      <c r="CR485" s="8">
        <f>SUMIF(SmtRes!AQ703:'SmtRes'!AQ704,"=1",SmtRes!AB703:'SmtRes'!AB704)</f>
        <v>0</v>
      </c>
      <c r="CS485" s="8">
        <f>SUMIF(SmtRes!AQ703:'SmtRes'!AQ704,"=1",SmtRes!AC703:'SmtRes'!AC704)</f>
        <v>0</v>
      </c>
      <c r="CT485" s="8">
        <f>SUMIF(SmtRes!AQ703:'SmtRes'!AQ704,"=1",SmtRes!AD703:'SmtRes'!AD704)</f>
        <v>2156.69</v>
      </c>
      <c r="CU485" s="8">
        <f t="shared" si="300"/>
        <v>0</v>
      </c>
      <c r="CV485" s="8">
        <f>SUMIF(SmtRes!AQ703:'SmtRes'!AQ704,"=1",SmtRes!BU703:'SmtRes'!BU704)</f>
        <v>0.38400000000000001</v>
      </c>
      <c r="CW485" s="8">
        <f>SUMIF(SmtRes!AQ703:'SmtRes'!AQ704,"=1",SmtRes!BV703:'SmtRes'!BV704)</f>
        <v>0</v>
      </c>
      <c r="CX485" s="8">
        <f t="shared" si="301"/>
        <v>0</v>
      </c>
      <c r="CY485" s="8">
        <f t="shared" si="302"/>
        <v>306.42660000000001</v>
      </c>
      <c r="CZ485" s="8">
        <f t="shared" si="303"/>
        <v>149.07240000000002</v>
      </c>
      <c r="DA485" s="8"/>
      <c r="DB485" s="8">
        <v>79</v>
      </c>
      <c r="DC485" s="8" t="s">
        <v>3</v>
      </c>
      <c r="DD485" s="8" t="s">
        <v>3</v>
      </c>
      <c r="DE485" s="8" t="s">
        <v>490</v>
      </c>
      <c r="DF485" s="8" t="s">
        <v>490</v>
      </c>
      <c r="DG485" s="8" t="s">
        <v>490</v>
      </c>
      <c r="DH485" s="8" t="s">
        <v>3</v>
      </c>
      <c r="DI485" s="8" t="s">
        <v>490</v>
      </c>
      <c r="DJ485" s="8" t="s">
        <v>490</v>
      </c>
      <c r="DK485" s="8" t="s">
        <v>3</v>
      </c>
      <c r="DL485" s="8" t="s">
        <v>3</v>
      </c>
      <c r="DM485" s="8" t="s">
        <v>3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32</v>
      </c>
      <c r="DW485" s="8" t="s">
        <v>32</v>
      </c>
      <c r="DX485" s="8">
        <v>1</v>
      </c>
      <c r="DY485" s="8"/>
      <c r="DZ485" s="8" t="s">
        <v>3</v>
      </c>
      <c r="EA485" s="8" t="s">
        <v>3</v>
      </c>
      <c r="EB485" s="8" t="s">
        <v>3</v>
      </c>
      <c r="EC485" s="8" t="s">
        <v>3</v>
      </c>
      <c r="ED485" s="8"/>
      <c r="EE485" s="8">
        <v>82815071</v>
      </c>
      <c r="EF485" s="8">
        <v>4</v>
      </c>
      <c r="EG485" s="8" t="s">
        <v>491</v>
      </c>
      <c r="EH485" s="8">
        <v>83</v>
      </c>
      <c r="EI485" s="8" t="s">
        <v>491</v>
      </c>
      <c r="EJ485" s="8">
        <v>4</v>
      </c>
      <c r="EK485" s="8">
        <v>200001</v>
      </c>
      <c r="EL485" s="8" t="s">
        <v>492</v>
      </c>
      <c r="EM485" s="8" t="s">
        <v>493</v>
      </c>
      <c r="EN485" s="8"/>
      <c r="EO485" s="8" t="s">
        <v>494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0.32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3</v>
      </c>
      <c r="GB485" s="8"/>
      <c r="GC485" s="8"/>
      <c r="GD485" s="8">
        <v>1</v>
      </c>
      <c r="GE485" s="8"/>
      <c r="GF485" s="8">
        <v>-1152991397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t="shared" si="304"/>
        <v>0</v>
      </c>
      <c r="GM485" s="8">
        <f t="shared" si="305"/>
        <v>869.59</v>
      </c>
      <c r="GN485" s="8">
        <f t="shared" si="306"/>
        <v>0</v>
      </c>
      <c r="GO485" s="8">
        <f t="shared" si="307"/>
        <v>0</v>
      </c>
      <c r="GP485" s="8">
        <f t="shared" si="308"/>
        <v>869.59</v>
      </c>
      <c r="GQ485" s="8"/>
      <c r="GR485" s="8">
        <v>0</v>
      </c>
      <c r="GS485" s="8">
        <v>3</v>
      </c>
      <c r="GT485" s="8">
        <v>0</v>
      </c>
      <c r="GU485" s="8" t="s">
        <v>3</v>
      </c>
      <c r="GV485" s="8">
        <f t="shared" si="309"/>
        <v>0</v>
      </c>
      <c r="GW485" s="8">
        <v>1</v>
      </c>
      <c r="GX485" s="8">
        <f t="shared" si="310"/>
        <v>0</v>
      </c>
      <c r="GY485" s="8"/>
      <c r="GZ485" s="8"/>
      <c r="HA485" s="8">
        <v>0</v>
      </c>
      <c r="HB485" s="8">
        <v>0</v>
      </c>
      <c r="HC485" s="8">
        <f t="shared" si="311"/>
        <v>0</v>
      </c>
      <c r="HD485" s="8"/>
      <c r="HE485" s="8" t="s">
        <v>3</v>
      </c>
      <c r="HF485" s="8" t="s">
        <v>3</v>
      </c>
      <c r="HG485" s="8"/>
      <c r="HH485" s="8"/>
      <c r="HI485" s="8"/>
      <c r="HJ485" s="8"/>
      <c r="HK485" s="8"/>
      <c r="HL485" s="8"/>
      <c r="HM485" s="8" t="s">
        <v>3</v>
      </c>
      <c r="HN485" s="8" t="s">
        <v>495</v>
      </c>
      <c r="HO485" s="8" t="s">
        <v>496</v>
      </c>
      <c r="HP485" s="8" t="s">
        <v>491</v>
      </c>
      <c r="HQ485" s="8" t="s">
        <v>491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55" x14ac:dyDescent="0.2">
      <c r="A486">
        <v>17</v>
      </c>
      <c r="B486">
        <v>1</v>
      </c>
      <c r="C486">
        <f>ROW(SmtRes!A706)</f>
        <v>706</v>
      </c>
      <c r="D486">
        <f>ROW(EtalonRes!A918)</f>
        <v>918</v>
      </c>
      <c r="E486" t="s">
        <v>233</v>
      </c>
      <c r="F486" t="s">
        <v>504</v>
      </c>
      <c r="G486" t="s">
        <v>505</v>
      </c>
      <c r="H486" t="s">
        <v>32</v>
      </c>
      <c r="I486">
        <v>1</v>
      </c>
      <c r="J486">
        <v>0</v>
      </c>
      <c r="K486">
        <v>1</v>
      </c>
      <c r="L486">
        <v>1</v>
      </c>
      <c r="M486">
        <v>0</v>
      </c>
      <c r="N486">
        <f t="shared" si="286"/>
        <v>1</v>
      </c>
      <c r="O486">
        <f t="shared" si="287"/>
        <v>414.09</v>
      </c>
      <c r="P486">
        <f>SUMIF(SmtRes!AQ705:'SmtRes'!AQ706,"=1",SmtRes!DF705:'SmtRes'!DF706)</f>
        <v>0</v>
      </c>
      <c r="Q486">
        <f>SUMIF(SmtRes!AQ705:'SmtRes'!AQ706,"=1",SmtRes!DG705:'SmtRes'!DG706)</f>
        <v>0</v>
      </c>
      <c r="R486">
        <f>SUMIF(SmtRes!AQ705:'SmtRes'!AQ706,"=1",SmtRes!DH705:'SmtRes'!DH706)</f>
        <v>0</v>
      </c>
      <c r="S486">
        <f>SUMIF(SmtRes!AQ705:'SmtRes'!AQ706,"=1",SmtRes!DI705:'SmtRes'!DI706)</f>
        <v>414.09000000000003</v>
      </c>
      <c r="T486">
        <f t="shared" si="288"/>
        <v>0</v>
      </c>
      <c r="U486">
        <f>SUMIF(SmtRes!AQ705:'SmtRes'!AQ706,"=1",SmtRes!CV705:'SmtRes'!CV706)</f>
        <v>0.38400000000000001</v>
      </c>
      <c r="V486">
        <f>SUMIF(SmtRes!AQ705:'SmtRes'!AQ706,"=1",SmtRes!CW705:'SmtRes'!CW706)</f>
        <v>0</v>
      </c>
      <c r="W486">
        <f t="shared" si="289"/>
        <v>0</v>
      </c>
      <c r="X486">
        <f t="shared" si="290"/>
        <v>306.43</v>
      </c>
      <c r="Y486">
        <f t="shared" si="291"/>
        <v>149.07</v>
      </c>
      <c r="AA486">
        <v>86751182</v>
      </c>
      <c r="AB486">
        <f t="shared" si="292"/>
        <v>414.08447999999999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>ROUND((SUM(SmtRes!BT705:'SmtRes'!BT706)),6)</f>
        <v>414.08447999999999</v>
      </c>
      <c r="AG486">
        <f t="shared" si="296"/>
        <v>0</v>
      </c>
      <c r="AH486">
        <f>(SUM(SmtRes!BU705:'SmtRes'!BU706))</f>
        <v>0.38400000000000001</v>
      </c>
      <c r="AI486">
        <f t="shared" si="297"/>
        <v>0</v>
      </c>
      <c r="AJ486">
        <f t="shared" si="298"/>
        <v>0</v>
      </c>
      <c r="AK486">
        <v>345.07040000000001</v>
      </c>
      <c r="AL486">
        <v>0</v>
      </c>
      <c r="AM486">
        <v>0</v>
      </c>
      <c r="AN486">
        <v>0</v>
      </c>
      <c r="AO486">
        <v>345.07040000000001</v>
      </c>
      <c r="AP486">
        <v>0</v>
      </c>
      <c r="AQ486">
        <v>0.32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4</v>
      </c>
      <c r="BJ486" t="s">
        <v>506</v>
      </c>
      <c r="BM486">
        <v>200001</v>
      </c>
      <c r="BN486">
        <v>0</v>
      </c>
      <c r="BO486" t="s">
        <v>3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74</v>
      </c>
      <c r="CA486">
        <v>36</v>
      </c>
      <c r="CB486" t="s">
        <v>3</v>
      </c>
      <c r="CE486">
        <v>0</v>
      </c>
      <c r="CF486">
        <v>0</v>
      </c>
      <c r="CG486">
        <v>0</v>
      </c>
      <c r="CH486">
        <v>4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489</v>
      </c>
      <c r="CO486">
        <v>0</v>
      </c>
      <c r="CP486">
        <f t="shared" si="299"/>
        <v>414.09000000000003</v>
      </c>
      <c r="CQ486">
        <f>SUMIF(SmtRes!AQ705:'SmtRes'!AQ706,"=1",SmtRes!AA705:'SmtRes'!AA706)</f>
        <v>0</v>
      </c>
      <c r="CR486">
        <f>SUMIF(SmtRes!AQ705:'SmtRes'!AQ706,"=1",SmtRes!AB705:'SmtRes'!AB706)</f>
        <v>0</v>
      </c>
      <c r="CS486">
        <f>SUMIF(SmtRes!AQ705:'SmtRes'!AQ706,"=1",SmtRes!AC705:'SmtRes'!AC706)</f>
        <v>0</v>
      </c>
      <c r="CT486">
        <f>SUMIF(SmtRes!AQ705:'SmtRes'!AQ706,"=1",SmtRes!AD705:'SmtRes'!AD706)</f>
        <v>2156.69</v>
      </c>
      <c r="CU486">
        <f t="shared" si="300"/>
        <v>0</v>
      </c>
      <c r="CV486">
        <f>SUMIF(SmtRes!AQ705:'SmtRes'!AQ706,"=1",SmtRes!BU705:'SmtRes'!BU706)</f>
        <v>0.38400000000000001</v>
      </c>
      <c r="CW486">
        <f>SUMIF(SmtRes!AQ705:'SmtRes'!AQ706,"=1",SmtRes!BV705:'SmtRes'!BV706)</f>
        <v>0</v>
      </c>
      <c r="CX486">
        <f t="shared" si="301"/>
        <v>0</v>
      </c>
      <c r="CY486">
        <f t="shared" si="302"/>
        <v>306.42660000000001</v>
      </c>
      <c r="CZ486">
        <f t="shared" si="303"/>
        <v>149.07240000000002</v>
      </c>
      <c r="DB486">
        <v>80</v>
      </c>
      <c r="DC486" t="s">
        <v>3</v>
      </c>
      <c r="DD486" t="s">
        <v>3</v>
      </c>
      <c r="DE486" t="s">
        <v>490</v>
      </c>
      <c r="DF486" t="s">
        <v>490</v>
      </c>
      <c r="DG486" t="s">
        <v>490</v>
      </c>
      <c r="DH486" t="s">
        <v>3</v>
      </c>
      <c r="DI486" t="s">
        <v>490</v>
      </c>
      <c r="DJ486" t="s">
        <v>490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32</v>
      </c>
      <c r="DW486" t="s">
        <v>32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82815071</v>
      </c>
      <c r="EF486">
        <v>4</v>
      </c>
      <c r="EG486" t="s">
        <v>491</v>
      </c>
      <c r="EH486">
        <v>83</v>
      </c>
      <c r="EI486" t="s">
        <v>491</v>
      </c>
      <c r="EJ486">
        <v>4</v>
      </c>
      <c r="EK486">
        <v>200001</v>
      </c>
      <c r="EL486" t="s">
        <v>492</v>
      </c>
      <c r="EM486" t="s">
        <v>493</v>
      </c>
      <c r="EO486" t="s">
        <v>494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0.32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3</v>
      </c>
      <c r="GD486">
        <v>1</v>
      </c>
      <c r="GF486">
        <v>-1152991397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04"/>
        <v>0</v>
      </c>
      <c r="GM486">
        <f t="shared" si="305"/>
        <v>869.59</v>
      </c>
      <c r="GN486">
        <f t="shared" si="306"/>
        <v>0</v>
      </c>
      <c r="GO486">
        <f t="shared" si="307"/>
        <v>0</v>
      </c>
      <c r="GP486">
        <f t="shared" si="308"/>
        <v>869.59</v>
      </c>
      <c r="GR486">
        <v>0</v>
      </c>
      <c r="GS486">
        <v>3</v>
      </c>
      <c r="GT486">
        <v>0</v>
      </c>
      <c r="GU486" t="s">
        <v>3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3</v>
      </c>
      <c r="HF486" t="s">
        <v>3</v>
      </c>
      <c r="HM486" t="s">
        <v>3</v>
      </c>
      <c r="HN486" t="s">
        <v>495</v>
      </c>
      <c r="HO486" t="s">
        <v>496</v>
      </c>
      <c r="HP486" t="s">
        <v>491</v>
      </c>
      <c r="HQ486" t="s">
        <v>491</v>
      </c>
      <c r="HS486">
        <v>0</v>
      </c>
      <c r="IK486">
        <v>0</v>
      </c>
    </row>
    <row r="487" spans="1:255" x14ac:dyDescent="0.2">
      <c r="A487" s="8">
        <v>17</v>
      </c>
      <c r="B487" s="8">
        <v>1</v>
      </c>
      <c r="C487" s="8">
        <f>ROW(SmtRes!A708)</f>
        <v>708</v>
      </c>
      <c r="D487" s="8">
        <f>ROW(EtalonRes!A920)</f>
        <v>920</v>
      </c>
      <c r="E487" s="8" t="s">
        <v>239</v>
      </c>
      <c r="F487" s="8" t="s">
        <v>507</v>
      </c>
      <c r="G487" s="8" t="s">
        <v>508</v>
      </c>
      <c r="H487" s="8" t="s">
        <v>32</v>
      </c>
      <c r="I487" s="8">
        <v>1</v>
      </c>
      <c r="J487" s="8">
        <v>0</v>
      </c>
      <c r="K487" s="8">
        <v>1</v>
      </c>
      <c r="L487" s="8">
        <v>1</v>
      </c>
      <c r="M487" s="8">
        <v>0</v>
      </c>
      <c r="N487" s="8">
        <f t="shared" si="286"/>
        <v>1</v>
      </c>
      <c r="O487" s="8">
        <f t="shared" si="287"/>
        <v>1294.02</v>
      </c>
      <c r="P487" s="8">
        <f>SUMIF(SmtRes!AQ707:'SmtRes'!AQ708,"=1",SmtRes!DF707:'SmtRes'!DF708)</f>
        <v>0</v>
      </c>
      <c r="Q487" s="8">
        <f>SUMIF(SmtRes!AQ707:'SmtRes'!AQ708,"=1",SmtRes!DG707:'SmtRes'!DG708)</f>
        <v>0</v>
      </c>
      <c r="R487" s="8">
        <f>SUMIF(SmtRes!AQ707:'SmtRes'!AQ708,"=1",SmtRes!DH707:'SmtRes'!DH708)</f>
        <v>0</v>
      </c>
      <c r="S487" s="8">
        <f>SUMIF(SmtRes!AQ707:'SmtRes'!AQ708,"=1",SmtRes!DI707:'SmtRes'!DI708)</f>
        <v>1294.02</v>
      </c>
      <c r="T487" s="8">
        <f t="shared" si="288"/>
        <v>0</v>
      </c>
      <c r="U487" s="8">
        <f>SUMIF(SmtRes!AQ707:'SmtRes'!AQ708,"=1",SmtRes!CV707:'SmtRes'!CV708)</f>
        <v>1.2</v>
      </c>
      <c r="V487" s="8">
        <f>SUMIF(SmtRes!AQ707:'SmtRes'!AQ708,"=1",SmtRes!CW707:'SmtRes'!CW708)</f>
        <v>0</v>
      </c>
      <c r="W487" s="8">
        <f t="shared" si="289"/>
        <v>0</v>
      </c>
      <c r="X487" s="8">
        <f t="shared" si="290"/>
        <v>957.57</v>
      </c>
      <c r="Y487" s="8">
        <f t="shared" si="291"/>
        <v>465.85</v>
      </c>
      <c r="Z487" s="8"/>
      <c r="AA487" s="8">
        <v>86751247</v>
      </c>
      <c r="AB487" s="8">
        <f t="shared" si="292"/>
        <v>1294.0139999999999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>ROUND((SUM(SmtRes!BT707:'SmtRes'!BT708)),6)</f>
        <v>1294.0139999999999</v>
      </c>
      <c r="AG487" s="8">
        <f t="shared" si="296"/>
        <v>0</v>
      </c>
      <c r="AH487" s="8">
        <f>(SUM(SmtRes!BU707:'SmtRes'!BU708))</f>
        <v>1.2</v>
      </c>
      <c r="AI487" s="8">
        <f t="shared" si="297"/>
        <v>0</v>
      </c>
      <c r="AJ487" s="8">
        <f t="shared" si="298"/>
        <v>0</v>
      </c>
      <c r="AK487" s="8">
        <v>1078.345</v>
      </c>
      <c r="AL487" s="8">
        <v>0</v>
      </c>
      <c r="AM487" s="8">
        <v>0</v>
      </c>
      <c r="AN487" s="8">
        <v>0</v>
      </c>
      <c r="AO487" s="8">
        <v>1078.345</v>
      </c>
      <c r="AP487" s="8">
        <v>0</v>
      </c>
      <c r="AQ487" s="8">
        <v>1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3</v>
      </c>
      <c r="BE487" s="8" t="s">
        <v>3</v>
      </c>
      <c r="BF487" s="8" t="s">
        <v>3</v>
      </c>
      <c r="BG487" s="8" t="s">
        <v>3</v>
      </c>
      <c r="BH487" s="8">
        <v>0</v>
      </c>
      <c r="BI487" s="8">
        <v>4</v>
      </c>
      <c r="BJ487" s="8" t="s">
        <v>509</v>
      </c>
      <c r="BK487" s="8"/>
      <c r="BL487" s="8"/>
      <c r="BM487" s="8">
        <v>200001</v>
      </c>
      <c r="BN487" s="8">
        <v>0</v>
      </c>
      <c r="BO487" s="8" t="s">
        <v>3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3</v>
      </c>
      <c r="BZ487" s="8">
        <v>74</v>
      </c>
      <c r="CA487" s="8">
        <v>36</v>
      </c>
      <c r="CB487" s="8" t="s">
        <v>3</v>
      </c>
      <c r="CC487" s="8"/>
      <c r="CD487" s="8"/>
      <c r="CE487" s="8">
        <v>0</v>
      </c>
      <c r="CF487" s="8">
        <v>0</v>
      </c>
      <c r="CG487" s="8">
        <v>0</v>
      </c>
      <c r="CH487" s="8">
        <v>5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489</v>
      </c>
      <c r="CO487" s="8">
        <v>0</v>
      </c>
      <c r="CP487" s="8">
        <f t="shared" si="299"/>
        <v>1294.02</v>
      </c>
      <c r="CQ487" s="8">
        <f>SUMIF(SmtRes!AQ707:'SmtRes'!AQ708,"=1",SmtRes!AA707:'SmtRes'!AA708)</f>
        <v>0</v>
      </c>
      <c r="CR487" s="8">
        <f>SUMIF(SmtRes!AQ707:'SmtRes'!AQ708,"=1",SmtRes!AB707:'SmtRes'!AB708)</f>
        <v>0</v>
      </c>
      <c r="CS487" s="8">
        <f>SUMIF(SmtRes!AQ707:'SmtRes'!AQ708,"=1",SmtRes!AC707:'SmtRes'!AC708)</f>
        <v>0</v>
      </c>
      <c r="CT487" s="8">
        <f>SUMIF(SmtRes!AQ707:'SmtRes'!AQ708,"=1",SmtRes!AD707:'SmtRes'!AD708)</f>
        <v>2156.69</v>
      </c>
      <c r="CU487" s="8">
        <f t="shared" si="300"/>
        <v>0</v>
      </c>
      <c r="CV487" s="8">
        <f>SUMIF(SmtRes!AQ707:'SmtRes'!AQ708,"=1",SmtRes!BU707:'SmtRes'!BU708)</f>
        <v>1.2</v>
      </c>
      <c r="CW487" s="8">
        <f>SUMIF(SmtRes!AQ707:'SmtRes'!AQ708,"=1",SmtRes!BV707:'SmtRes'!BV708)</f>
        <v>0</v>
      </c>
      <c r="CX487" s="8">
        <f t="shared" si="301"/>
        <v>0</v>
      </c>
      <c r="CY487" s="8">
        <f t="shared" si="302"/>
        <v>957.57479999999998</v>
      </c>
      <c r="CZ487" s="8">
        <f t="shared" si="303"/>
        <v>465.84719999999999</v>
      </c>
      <c r="DA487" s="8"/>
      <c r="DB487" s="8">
        <v>81</v>
      </c>
      <c r="DC487" s="8" t="s">
        <v>3</v>
      </c>
      <c r="DD487" s="8" t="s">
        <v>3</v>
      </c>
      <c r="DE487" s="8" t="s">
        <v>490</v>
      </c>
      <c r="DF487" s="8" t="s">
        <v>490</v>
      </c>
      <c r="DG487" s="8" t="s">
        <v>490</v>
      </c>
      <c r="DH487" s="8" t="s">
        <v>3</v>
      </c>
      <c r="DI487" s="8" t="s">
        <v>490</v>
      </c>
      <c r="DJ487" s="8" t="s">
        <v>490</v>
      </c>
      <c r="DK487" s="8" t="s">
        <v>3</v>
      </c>
      <c r="DL487" s="8" t="s">
        <v>3</v>
      </c>
      <c r="DM487" s="8" t="s">
        <v>3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32</v>
      </c>
      <c r="DW487" s="8" t="s">
        <v>32</v>
      </c>
      <c r="DX487" s="8">
        <v>1</v>
      </c>
      <c r="DY487" s="8"/>
      <c r="DZ487" s="8" t="s">
        <v>3</v>
      </c>
      <c r="EA487" s="8" t="s">
        <v>3</v>
      </c>
      <c r="EB487" s="8" t="s">
        <v>3</v>
      </c>
      <c r="EC487" s="8" t="s">
        <v>3</v>
      </c>
      <c r="ED487" s="8"/>
      <c r="EE487" s="8">
        <v>82815071</v>
      </c>
      <c r="EF487" s="8">
        <v>4</v>
      </c>
      <c r="EG487" s="8" t="s">
        <v>491</v>
      </c>
      <c r="EH487" s="8">
        <v>83</v>
      </c>
      <c r="EI487" s="8" t="s">
        <v>491</v>
      </c>
      <c r="EJ487" s="8">
        <v>4</v>
      </c>
      <c r="EK487" s="8">
        <v>200001</v>
      </c>
      <c r="EL487" s="8" t="s">
        <v>492</v>
      </c>
      <c r="EM487" s="8" t="s">
        <v>493</v>
      </c>
      <c r="EN487" s="8"/>
      <c r="EO487" s="8" t="s">
        <v>494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3</v>
      </c>
      <c r="GB487" s="8"/>
      <c r="GC487" s="8"/>
      <c r="GD487" s="8">
        <v>1</v>
      </c>
      <c r="GE487" s="8"/>
      <c r="GF487" s="8">
        <v>312870528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t="shared" si="304"/>
        <v>0</v>
      </c>
      <c r="GM487" s="8">
        <f t="shared" si="305"/>
        <v>2717.44</v>
      </c>
      <c r="GN487" s="8">
        <f t="shared" si="306"/>
        <v>0</v>
      </c>
      <c r="GO487" s="8">
        <f t="shared" si="307"/>
        <v>0</v>
      </c>
      <c r="GP487" s="8">
        <f t="shared" si="308"/>
        <v>2717.44</v>
      </c>
      <c r="GQ487" s="8"/>
      <c r="GR487" s="8">
        <v>0</v>
      </c>
      <c r="GS487" s="8">
        <v>3</v>
      </c>
      <c r="GT487" s="8">
        <v>0</v>
      </c>
      <c r="GU487" s="8" t="s">
        <v>3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3</v>
      </c>
      <c r="HF487" s="8" t="s">
        <v>3</v>
      </c>
      <c r="HG487" s="8"/>
      <c r="HH487" s="8"/>
      <c r="HI487" s="8"/>
      <c r="HJ487" s="8"/>
      <c r="HK487" s="8"/>
      <c r="HL487" s="8"/>
      <c r="HM487" s="8" t="s">
        <v>3</v>
      </c>
      <c r="HN487" s="8" t="s">
        <v>495</v>
      </c>
      <c r="HO487" s="8" t="s">
        <v>496</v>
      </c>
      <c r="HP487" s="8" t="s">
        <v>491</v>
      </c>
      <c r="HQ487" s="8" t="s">
        <v>491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55" x14ac:dyDescent="0.2">
      <c r="A488">
        <v>17</v>
      </c>
      <c r="B488">
        <v>1</v>
      </c>
      <c r="C488">
        <f>ROW(SmtRes!A710)</f>
        <v>710</v>
      </c>
      <c r="D488">
        <f>ROW(EtalonRes!A922)</f>
        <v>922</v>
      </c>
      <c r="E488" t="s">
        <v>239</v>
      </c>
      <c r="F488" t="s">
        <v>507</v>
      </c>
      <c r="G488" t="s">
        <v>508</v>
      </c>
      <c r="H488" t="s">
        <v>32</v>
      </c>
      <c r="I488">
        <v>1</v>
      </c>
      <c r="J488">
        <v>0</v>
      </c>
      <c r="K488">
        <v>1</v>
      </c>
      <c r="L488">
        <v>1</v>
      </c>
      <c r="M488">
        <v>0</v>
      </c>
      <c r="N488">
        <f t="shared" si="286"/>
        <v>1</v>
      </c>
      <c r="O488">
        <f t="shared" si="287"/>
        <v>1294.02</v>
      </c>
      <c r="P488">
        <f>SUMIF(SmtRes!AQ709:'SmtRes'!AQ710,"=1",SmtRes!DF709:'SmtRes'!DF710)</f>
        <v>0</v>
      </c>
      <c r="Q488">
        <f>SUMIF(SmtRes!AQ709:'SmtRes'!AQ710,"=1",SmtRes!DG709:'SmtRes'!DG710)</f>
        <v>0</v>
      </c>
      <c r="R488">
        <f>SUMIF(SmtRes!AQ709:'SmtRes'!AQ710,"=1",SmtRes!DH709:'SmtRes'!DH710)</f>
        <v>0</v>
      </c>
      <c r="S488">
        <f>SUMIF(SmtRes!AQ709:'SmtRes'!AQ710,"=1",SmtRes!DI709:'SmtRes'!DI710)</f>
        <v>1294.02</v>
      </c>
      <c r="T488">
        <f t="shared" si="288"/>
        <v>0</v>
      </c>
      <c r="U488">
        <f>SUMIF(SmtRes!AQ709:'SmtRes'!AQ710,"=1",SmtRes!CV709:'SmtRes'!CV710)</f>
        <v>1.2</v>
      </c>
      <c r="V488">
        <f>SUMIF(SmtRes!AQ709:'SmtRes'!AQ710,"=1",SmtRes!CW709:'SmtRes'!CW710)</f>
        <v>0</v>
      </c>
      <c r="W488">
        <f t="shared" si="289"/>
        <v>0</v>
      </c>
      <c r="X488">
        <f t="shared" si="290"/>
        <v>957.57</v>
      </c>
      <c r="Y488">
        <f t="shared" si="291"/>
        <v>465.85</v>
      </c>
      <c r="AA488">
        <v>86751182</v>
      </c>
      <c r="AB488">
        <f t="shared" si="292"/>
        <v>1294.0139999999999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>ROUND((SUM(SmtRes!BT709:'SmtRes'!BT710)),6)</f>
        <v>1294.0139999999999</v>
      </c>
      <c r="AG488">
        <f t="shared" si="296"/>
        <v>0</v>
      </c>
      <c r="AH488">
        <f>(SUM(SmtRes!BU709:'SmtRes'!BU710))</f>
        <v>1.2</v>
      </c>
      <c r="AI488">
        <f t="shared" si="297"/>
        <v>0</v>
      </c>
      <c r="AJ488">
        <f t="shared" si="298"/>
        <v>0</v>
      </c>
      <c r="AK488">
        <v>1078.345</v>
      </c>
      <c r="AL488">
        <v>0</v>
      </c>
      <c r="AM488">
        <v>0</v>
      </c>
      <c r="AN488">
        <v>0</v>
      </c>
      <c r="AO488">
        <v>1078.345</v>
      </c>
      <c r="AP488">
        <v>0</v>
      </c>
      <c r="AQ488">
        <v>1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4</v>
      </c>
      <c r="BJ488" t="s">
        <v>509</v>
      </c>
      <c r="BM488">
        <v>200001</v>
      </c>
      <c r="BN488">
        <v>0</v>
      </c>
      <c r="BO488" t="s">
        <v>3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74</v>
      </c>
      <c r="CA488">
        <v>36</v>
      </c>
      <c r="CB488" t="s">
        <v>3</v>
      </c>
      <c r="CE488">
        <v>0</v>
      </c>
      <c r="CF488">
        <v>0</v>
      </c>
      <c r="CG488">
        <v>0</v>
      </c>
      <c r="CH488">
        <v>5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489</v>
      </c>
      <c r="CO488">
        <v>0</v>
      </c>
      <c r="CP488">
        <f t="shared" si="299"/>
        <v>1294.02</v>
      </c>
      <c r="CQ488">
        <f>SUMIF(SmtRes!AQ709:'SmtRes'!AQ710,"=1",SmtRes!AA709:'SmtRes'!AA710)</f>
        <v>0</v>
      </c>
      <c r="CR488">
        <f>SUMIF(SmtRes!AQ709:'SmtRes'!AQ710,"=1",SmtRes!AB709:'SmtRes'!AB710)</f>
        <v>0</v>
      </c>
      <c r="CS488">
        <f>SUMIF(SmtRes!AQ709:'SmtRes'!AQ710,"=1",SmtRes!AC709:'SmtRes'!AC710)</f>
        <v>0</v>
      </c>
      <c r="CT488">
        <f>SUMIF(SmtRes!AQ709:'SmtRes'!AQ710,"=1",SmtRes!AD709:'SmtRes'!AD710)</f>
        <v>2156.69</v>
      </c>
      <c r="CU488">
        <f t="shared" si="300"/>
        <v>0</v>
      </c>
      <c r="CV488">
        <f>SUMIF(SmtRes!AQ709:'SmtRes'!AQ710,"=1",SmtRes!BU709:'SmtRes'!BU710)</f>
        <v>1.2</v>
      </c>
      <c r="CW488">
        <f>SUMIF(SmtRes!AQ709:'SmtRes'!AQ710,"=1",SmtRes!BV709:'SmtRes'!BV710)</f>
        <v>0</v>
      </c>
      <c r="CX488">
        <f t="shared" si="301"/>
        <v>0</v>
      </c>
      <c r="CY488">
        <f t="shared" si="302"/>
        <v>957.57479999999998</v>
      </c>
      <c r="CZ488">
        <f t="shared" si="303"/>
        <v>465.84719999999999</v>
      </c>
      <c r="DB488">
        <v>82</v>
      </c>
      <c r="DC488" t="s">
        <v>3</v>
      </c>
      <c r="DD488" t="s">
        <v>3</v>
      </c>
      <c r="DE488" t="s">
        <v>490</v>
      </c>
      <c r="DF488" t="s">
        <v>490</v>
      </c>
      <c r="DG488" t="s">
        <v>490</v>
      </c>
      <c r="DH488" t="s">
        <v>3</v>
      </c>
      <c r="DI488" t="s">
        <v>490</v>
      </c>
      <c r="DJ488" t="s">
        <v>490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32</v>
      </c>
      <c r="DW488" t="s">
        <v>32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82815071</v>
      </c>
      <c r="EF488">
        <v>4</v>
      </c>
      <c r="EG488" t="s">
        <v>491</v>
      </c>
      <c r="EH488">
        <v>83</v>
      </c>
      <c r="EI488" t="s">
        <v>491</v>
      </c>
      <c r="EJ488">
        <v>4</v>
      </c>
      <c r="EK488">
        <v>200001</v>
      </c>
      <c r="EL488" t="s">
        <v>492</v>
      </c>
      <c r="EM488" t="s">
        <v>493</v>
      </c>
      <c r="EO488" t="s">
        <v>494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3</v>
      </c>
      <c r="GD488">
        <v>1</v>
      </c>
      <c r="GF488">
        <v>312870528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04"/>
        <v>0</v>
      </c>
      <c r="GM488">
        <f t="shared" si="305"/>
        <v>2717.44</v>
      </c>
      <c r="GN488">
        <f t="shared" si="306"/>
        <v>0</v>
      </c>
      <c r="GO488">
        <f t="shared" si="307"/>
        <v>0</v>
      </c>
      <c r="GP488">
        <f t="shared" si="308"/>
        <v>2717.44</v>
      </c>
      <c r="GR488">
        <v>0</v>
      </c>
      <c r="GS488">
        <v>3</v>
      </c>
      <c r="GT488">
        <v>0</v>
      </c>
      <c r="GU488" t="s">
        <v>3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3</v>
      </c>
      <c r="HF488" t="s">
        <v>3</v>
      </c>
      <c r="HM488" t="s">
        <v>3</v>
      </c>
      <c r="HN488" t="s">
        <v>495</v>
      </c>
      <c r="HO488" t="s">
        <v>496</v>
      </c>
      <c r="HP488" t="s">
        <v>491</v>
      </c>
      <c r="HQ488" t="s">
        <v>491</v>
      </c>
      <c r="HS488">
        <v>0</v>
      </c>
      <c r="IK488">
        <v>0</v>
      </c>
    </row>
    <row r="489" spans="1:255" x14ac:dyDescent="0.2">
      <c r="A489" s="8">
        <v>17</v>
      </c>
      <c r="B489" s="8">
        <v>1</v>
      </c>
      <c r="C489" s="8">
        <f>ROW(SmtRes!A712)</f>
        <v>712</v>
      </c>
      <c r="D489" s="8">
        <f>ROW(EtalonRes!A924)</f>
        <v>924</v>
      </c>
      <c r="E489" s="8" t="s">
        <v>3</v>
      </c>
      <c r="F489" s="8" t="s">
        <v>510</v>
      </c>
      <c r="G489" s="8" t="s">
        <v>511</v>
      </c>
      <c r="H489" s="8" t="s">
        <v>32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f t="shared" si="286"/>
        <v>0</v>
      </c>
      <c r="O489" s="8">
        <f t="shared" si="287"/>
        <v>0</v>
      </c>
      <c r="P489" s="8">
        <f>SUMIF(SmtRes!AQ711:'SmtRes'!AQ712,"=1",SmtRes!DF711:'SmtRes'!DF712)</f>
        <v>0</v>
      </c>
      <c r="Q489" s="8">
        <f>SUMIF(SmtRes!AQ711:'SmtRes'!AQ712,"=1",SmtRes!DG711:'SmtRes'!DG712)</f>
        <v>0</v>
      </c>
      <c r="R489" s="8">
        <f>SUMIF(SmtRes!AQ711:'SmtRes'!AQ712,"=1",SmtRes!DH711:'SmtRes'!DH712)</f>
        <v>0</v>
      </c>
      <c r="S489" s="8">
        <f>SUMIF(SmtRes!AQ711:'SmtRes'!AQ712,"=1",SmtRes!DI711:'SmtRes'!DI712)</f>
        <v>0</v>
      </c>
      <c r="T489" s="8">
        <f t="shared" si="288"/>
        <v>0</v>
      </c>
      <c r="U489" s="8">
        <f>SUMIF(SmtRes!AQ711:'SmtRes'!AQ712,"=1",SmtRes!CV711:'SmtRes'!CV712)</f>
        <v>0</v>
      </c>
      <c r="V489" s="8">
        <f>SUMIF(SmtRes!AQ711:'SmtRes'!AQ712,"=1",SmtRes!CW711:'SmtRes'!CW712)</f>
        <v>0</v>
      </c>
      <c r="W489" s="8">
        <f t="shared" si="289"/>
        <v>0</v>
      </c>
      <c r="X489" s="8">
        <f t="shared" si="290"/>
        <v>0</v>
      </c>
      <c r="Y489" s="8">
        <f t="shared" si="291"/>
        <v>0</v>
      </c>
      <c r="Z489" s="8"/>
      <c r="AA489" s="8">
        <v>-1</v>
      </c>
      <c r="AB489" s="8">
        <f t="shared" si="292"/>
        <v>2571.3126000000002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>ROUND((SUM(SmtRes!BT711:'SmtRes'!BT712)),6)</f>
        <v>2571.3126000000002</v>
      </c>
      <c r="AG489" s="8">
        <f t="shared" si="296"/>
        <v>0</v>
      </c>
      <c r="AH489" s="8">
        <f>(SUM(SmtRes!BU711:'SmtRes'!BU712))</f>
        <v>3.24</v>
      </c>
      <c r="AI489" s="8">
        <f t="shared" si="297"/>
        <v>0</v>
      </c>
      <c r="AJ489" s="8">
        <f t="shared" si="298"/>
        <v>0</v>
      </c>
      <c r="AK489" s="8">
        <v>2142.7604999999999</v>
      </c>
      <c r="AL489" s="8">
        <v>0</v>
      </c>
      <c r="AM489" s="8">
        <v>0</v>
      </c>
      <c r="AN489" s="8">
        <v>0</v>
      </c>
      <c r="AO489" s="8">
        <v>2142.7604999999999</v>
      </c>
      <c r="AP489" s="8">
        <v>0</v>
      </c>
      <c r="AQ489" s="8">
        <v>2.7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3</v>
      </c>
      <c r="BE489" s="8" t="s">
        <v>3</v>
      </c>
      <c r="BF489" s="8" t="s">
        <v>3</v>
      </c>
      <c r="BG489" s="8" t="s">
        <v>3</v>
      </c>
      <c r="BH489" s="8">
        <v>0</v>
      </c>
      <c r="BI489" s="8">
        <v>4</v>
      </c>
      <c r="BJ489" s="8" t="s">
        <v>512</v>
      </c>
      <c r="BK489" s="8"/>
      <c r="BL489" s="8"/>
      <c r="BM489" s="8">
        <v>200001</v>
      </c>
      <c r="BN489" s="8">
        <v>0</v>
      </c>
      <c r="BO489" s="8" t="s">
        <v>3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3</v>
      </c>
      <c r="BZ489" s="8">
        <v>74</v>
      </c>
      <c r="CA489" s="8">
        <v>36</v>
      </c>
      <c r="CB489" s="8" t="s">
        <v>3</v>
      </c>
      <c r="CC489" s="8"/>
      <c r="CD489" s="8"/>
      <c r="CE489" s="8">
        <v>0</v>
      </c>
      <c r="CF489" s="8">
        <v>0</v>
      </c>
      <c r="CG489" s="8">
        <v>0</v>
      </c>
      <c r="CH489" s="8">
        <v>0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513</v>
      </c>
      <c r="CO489" s="8">
        <v>0</v>
      </c>
      <c r="CP489" s="8">
        <f t="shared" si="299"/>
        <v>0</v>
      </c>
      <c r="CQ489" s="8">
        <f>SUMIF(SmtRes!AQ711:'SmtRes'!AQ712,"=1",SmtRes!AA711:'SmtRes'!AA712)</f>
        <v>0</v>
      </c>
      <c r="CR489" s="8">
        <f>SUMIF(SmtRes!AQ711:'SmtRes'!AQ712,"=1",SmtRes!AB711:'SmtRes'!AB712)</f>
        <v>0</v>
      </c>
      <c r="CS489" s="8">
        <f>SUMIF(SmtRes!AQ711:'SmtRes'!AQ712,"=1",SmtRes!AC711:'SmtRes'!AC712)</f>
        <v>0</v>
      </c>
      <c r="CT489" s="8">
        <f>SUMIF(SmtRes!AQ711:'SmtRes'!AQ712,"=1",SmtRes!AD711:'SmtRes'!AD712)</f>
        <v>1587.23</v>
      </c>
      <c r="CU489" s="8">
        <f t="shared" si="300"/>
        <v>0</v>
      </c>
      <c r="CV489" s="8">
        <f>SUMIF(SmtRes!AQ711:'SmtRes'!AQ712,"=1",SmtRes!BU711:'SmtRes'!BU712)</f>
        <v>3.24</v>
      </c>
      <c r="CW489" s="8">
        <f>SUMIF(SmtRes!AQ711:'SmtRes'!AQ712,"=1",SmtRes!BV711:'SmtRes'!BV712)</f>
        <v>0</v>
      </c>
      <c r="CX489" s="8">
        <f t="shared" si="301"/>
        <v>0</v>
      </c>
      <c r="CY489" s="8">
        <f t="shared" si="302"/>
        <v>0</v>
      </c>
      <c r="CZ489" s="8">
        <f t="shared" si="303"/>
        <v>0</v>
      </c>
      <c r="DA489" s="8"/>
      <c r="DB489" s="8"/>
      <c r="DC489" s="8" t="s">
        <v>3</v>
      </c>
      <c r="DD489" s="8" t="s">
        <v>3</v>
      </c>
      <c r="DE489" s="8" t="s">
        <v>514</v>
      </c>
      <c r="DF489" s="8" t="s">
        <v>514</v>
      </c>
      <c r="DG489" s="8" t="s">
        <v>514</v>
      </c>
      <c r="DH489" s="8" t="s">
        <v>3</v>
      </c>
      <c r="DI489" s="8" t="s">
        <v>514</v>
      </c>
      <c r="DJ489" s="8" t="s">
        <v>514</v>
      </c>
      <c r="DK489" s="8" t="s">
        <v>3</v>
      </c>
      <c r="DL489" s="8" t="s">
        <v>3</v>
      </c>
      <c r="DM489" s="8" t="s">
        <v>3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32</v>
      </c>
      <c r="DW489" s="8" t="s">
        <v>32</v>
      </c>
      <c r="DX489" s="8">
        <v>1</v>
      </c>
      <c r="DY489" s="8"/>
      <c r="DZ489" s="8" t="s">
        <v>3</v>
      </c>
      <c r="EA489" s="8" t="s">
        <v>3</v>
      </c>
      <c r="EB489" s="8" t="s">
        <v>3</v>
      </c>
      <c r="EC489" s="8" t="s">
        <v>3</v>
      </c>
      <c r="ED489" s="8"/>
      <c r="EE489" s="8">
        <v>82815071</v>
      </c>
      <c r="EF489" s="8">
        <v>4</v>
      </c>
      <c r="EG489" s="8" t="s">
        <v>491</v>
      </c>
      <c r="EH489" s="8">
        <v>83</v>
      </c>
      <c r="EI489" s="8" t="s">
        <v>491</v>
      </c>
      <c r="EJ489" s="8">
        <v>4</v>
      </c>
      <c r="EK489" s="8">
        <v>200001</v>
      </c>
      <c r="EL489" s="8" t="s">
        <v>492</v>
      </c>
      <c r="EM489" s="8" t="s">
        <v>493</v>
      </c>
      <c r="EN489" s="8"/>
      <c r="EO489" s="8" t="s">
        <v>494</v>
      </c>
      <c r="EP489" s="8"/>
      <c r="EQ489" s="8">
        <v>132096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2.7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3</v>
      </c>
      <c r="GB489" s="8"/>
      <c r="GC489" s="8"/>
      <c r="GD489" s="8">
        <v>1</v>
      </c>
      <c r="GE489" s="8"/>
      <c r="GF489" s="8">
        <v>-2107597869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t="shared" si="304"/>
        <v>0</v>
      </c>
      <c r="GM489" s="8">
        <f t="shared" si="305"/>
        <v>0</v>
      </c>
      <c r="GN489" s="8">
        <f t="shared" si="306"/>
        <v>0</v>
      </c>
      <c r="GO489" s="8">
        <f t="shared" si="307"/>
        <v>0</v>
      </c>
      <c r="GP489" s="8">
        <f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3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3</v>
      </c>
      <c r="HF489" s="8" t="s">
        <v>3</v>
      </c>
      <c r="HG489" s="8"/>
      <c r="HH489" s="8"/>
      <c r="HI489" s="8"/>
      <c r="HJ489" s="8"/>
      <c r="HK489" s="8"/>
      <c r="HL489" s="8"/>
      <c r="HM489" s="8" t="s">
        <v>3</v>
      </c>
      <c r="HN489" s="8" t="s">
        <v>495</v>
      </c>
      <c r="HO489" s="8" t="s">
        <v>496</v>
      </c>
      <c r="HP489" s="8" t="s">
        <v>491</v>
      </c>
      <c r="HQ489" s="8" t="s">
        <v>491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55" x14ac:dyDescent="0.2">
      <c r="A490">
        <v>17</v>
      </c>
      <c r="B490">
        <v>1</v>
      </c>
      <c r="C490">
        <f>ROW(SmtRes!A714)</f>
        <v>714</v>
      </c>
      <c r="D490">
        <f>ROW(EtalonRes!A926)</f>
        <v>926</v>
      </c>
      <c r="E490" t="s">
        <v>3</v>
      </c>
      <c r="F490" t="s">
        <v>510</v>
      </c>
      <c r="G490" t="s">
        <v>511</v>
      </c>
      <c r="H490" t="s">
        <v>32</v>
      </c>
      <c r="I490">
        <v>0</v>
      </c>
      <c r="J490">
        <v>0</v>
      </c>
      <c r="K490">
        <v>0</v>
      </c>
      <c r="L490">
        <v>0</v>
      </c>
      <c r="M490">
        <v>0</v>
      </c>
      <c r="N490">
        <f t="shared" si="286"/>
        <v>0</v>
      </c>
      <c r="O490">
        <f t="shared" si="287"/>
        <v>0</v>
      </c>
      <c r="P490">
        <f>SUMIF(SmtRes!AQ713:'SmtRes'!AQ714,"=1",SmtRes!DF713:'SmtRes'!DF714)</f>
        <v>0</v>
      </c>
      <c r="Q490">
        <f>SUMIF(SmtRes!AQ713:'SmtRes'!AQ714,"=1",SmtRes!DG713:'SmtRes'!DG714)</f>
        <v>0</v>
      </c>
      <c r="R490">
        <f>SUMIF(SmtRes!AQ713:'SmtRes'!AQ714,"=1",SmtRes!DH713:'SmtRes'!DH714)</f>
        <v>0</v>
      </c>
      <c r="S490">
        <f>SUMIF(SmtRes!AQ713:'SmtRes'!AQ714,"=1",SmtRes!DI713:'SmtRes'!DI714)</f>
        <v>0</v>
      </c>
      <c r="T490">
        <f t="shared" si="288"/>
        <v>0</v>
      </c>
      <c r="U490">
        <f>SUMIF(SmtRes!AQ713:'SmtRes'!AQ714,"=1",SmtRes!CV713:'SmtRes'!CV714)</f>
        <v>0</v>
      </c>
      <c r="V490">
        <f>SUMIF(SmtRes!AQ713:'SmtRes'!AQ714,"=1",SmtRes!CW713:'SmtRes'!CW714)</f>
        <v>0</v>
      </c>
      <c r="W490">
        <f t="shared" si="289"/>
        <v>0</v>
      </c>
      <c r="X490">
        <f t="shared" si="290"/>
        <v>0</v>
      </c>
      <c r="Y490">
        <f t="shared" si="291"/>
        <v>0</v>
      </c>
      <c r="AA490">
        <v>-1</v>
      </c>
      <c r="AB490">
        <f t="shared" si="292"/>
        <v>2571.3126000000002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>ROUND((SUM(SmtRes!BT713:'SmtRes'!BT714)),6)</f>
        <v>2571.3126000000002</v>
      </c>
      <c r="AG490">
        <f t="shared" si="296"/>
        <v>0</v>
      </c>
      <c r="AH490">
        <f>(SUM(SmtRes!BU713:'SmtRes'!BU714))</f>
        <v>3.24</v>
      </c>
      <c r="AI490">
        <f t="shared" si="297"/>
        <v>0</v>
      </c>
      <c r="AJ490">
        <f t="shared" si="298"/>
        <v>0</v>
      </c>
      <c r="AK490">
        <v>2142.7604999999999</v>
      </c>
      <c r="AL490">
        <v>0</v>
      </c>
      <c r="AM490">
        <v>0</v>
      </c>
      <c r="AN490">
        <v>0</v>
      </c>
      <c r="AO490">
        <v>2142.7604999999999</v>
      </c>
      <c r="AP490">
        <v>0</v>
      </c>
      <c r="AQ490">
        <v>2.7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4</v>
      </c>
      <c r="BJ490" t="s">
        <v>512</v>
      </c>
      <c r="BM490">
        <v>200001</v>
      </c>
      <c r="BN490">
        <v>0</v>
      </c>
      <c r="BO490" t="s">
        <v>3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74</v>
      </c>
      <c r="CA490">
        <v>36</v>
      </c>
      <c r="CB490" t="s">
        <v>3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513</v>
      </c>
      <c r="CO490">
        <v>0</v>
      </c>
      <c r="CP490">
        <f t="shared" si="299"/>
        <v>0</v>
      </c>
      <c r="CQ490">
        <f>SUMIF(SmtRes!AQ713:'SmtRes'!AQ714,"=1",SmtRes!AA713:'SmtRes'!AA714)</f>
        <v>0</v>
      </c>
      <c r="CR490">
        <f>SUMIF(SmtRes!AQ713:'SmtRes'!AQ714,"=1",SmtRes!AB713:'SmtRes'!AB714)</f>
        <v>0</v>
      </c>
      <c r="CS490">
        <f>SUMIF(SmtRes!AQ713:'SmtRes'!AQ714,"=1",SmtRes!AC713:'SmtRes'!AC714)</f>
        <v>0</v>
      </c>
      <c r="CT490">
        <f>SUMIF(SmtRes!AQ713:'SmtRes'!AQ714,"=1",SmtRes!AD713:'SmtRes'!AD714)</f>
        <v>1587.23</v>
      </c>
      <c r="CU490">
        <f t="shared" si="300"/>
        <v>0</v>
      </c>
      <c r="CV490">
        <f>SUMIF(SmtRes!AQ713:'SmtRes'!AQ714,"=1",SmtRes!BU713:'SmtRes'!BU714)</f>
        <v>3.24</v>
      </c>
      <c r="CW490">
        <f>SUMIF(SmtRes!AQ713:'SmtRes'!AQ714,"=1",SmtRes!BV713:'SmtRes'!BV714)</f>
        <v>0</v>
      </c>
      <c r="CX490">
        <f t="shared" si="301"/>
        <v>0</v>
      </c>
      <c r="CY490">
        <f t="shared" si="302"/>
        <v>0</v>
      </c>
      <c r="CZ490">
        <f t="shared" si="303"/>
        <v>0</v>
      </c>
      <c r="DC490" t="s">
        <v>3</v>
      </c>
      <c r="DD490" t="s">
        <v>3</v>
      </c>
      <c r="DE490" t="s">
        <v>514</v>
      </c>
      <c r="DF490" t="s">
        <v>514</v>
      </c>
      <c r="DG490" t="s">
        <v>514</v>
      </c>
      <c r="DH490" t="s">
        <v>3</v>
      </c>
      <c r="DI490" t="s">
        <v>514</v>
      </c>
      <c r="DJ490" t="s">
        <v>514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32</v>
      </c>
      <c r="DW490" t="s">
        <v>32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82815071</v>
      </c>
      <c r="EF490">
        <v>4</v>
      </c>
      <c r="EG490" t="s">
        <v>491</v>
      </c>
      <c r="EH490">
        <v>83</v>
      </c>
      <c r="EI490" t="s">
        <v>491</v>
      </c>
      <c r="EJ490">
        <v>4</v>
      </c>
      <c r="EK490">
        <v>200001</v>
      </c>
      <c r="EL490" t="s">
        <v>492</v>
      </c>
      <c r="EM490" t="s">
        <v>493</v>
      </c>
      <c r="EO490" t="s">
        <v>494</v>
      </c>
      <c r="EQ490">
        <v>132096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2.7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3</v>
      </c>
      <c r="GD490">
        <v>1</v>
      </c>
      <c r="GF490">
        <v>-2107597869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04"/>
        <v>0</v>
      </c>
      <c r="GM490">
        <f t="shared" si="305"/>
        <v>0</v>
      </c>
      <c r="GN490">
        <f t="shared" si="306"/>
        <v>0</v>
      </c>
      <c r="GO490">
        <f t="shared" si="307"/>
        <v>0</v>
      </c>
      <c r="GP490">
        <f t="shared" si="308"/>
        <v>0</v>
      </c>
      <c r="GR490">
        <v>0</v>
      </c>
      <c r="GS490">
        <v>3</v>
      </c>
      <c r="GT490">
        <v>0</v>
      </c>
      <c r="GU490" t="s">
        <v>3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3</v>
      </c>
      <c r="HF490" t="s">
        <v>3</v>
      </c>
      <c r="HM490" t="s">
        <v>3</v>
      </c>
      <c r="HN490" t="s">
        <v>495</v>
      </c>
      <c r="HO490" t="s">
        <v>496</v>
      </c>
      <c r="HP490" t="s">
        <v>491</v>
      </c>
      <c r="HQ490" t="s">
        <v>491</v>
      </c>
      <c r="HS490">
        <v>0</v>
      </c>
      <c r="IK490">
        <v>0</v>
      </c>
    </row>
    <row r="492" spans="1:255" x14ac:dyDescent="0.2">
      <c r="A492" s="7">
        <v>51</v>
      </c>
      <c r="B492" s="7">
        <f>B475</f>
        <v>1</v>
      </c>
      <c r="C492" s="7">
        <f>A475</f>
        <v>4</v>
      </c>
      <c r="D492" s="7">
        <f>ROW(A475)</f>
        <v>475</v>
      </c>
      <c r="E492" s="7"/>
      <c r="F492" s="7" t="str">
        <f>IF(F475&lt;&gt;"",F475,"")</f>
        <v>Новый раздел</v>
      </c>
      <c r="G492" s="7" t="str">
        <f>IF(G475&lt;&gt;"",G475,"")</f>
        <v>ПНР</v>
      </c>
      <c r="H492" s="7">
        <v>0</v>
      </c>
      <c r="I492" s="7"/>
      <c r="J492" s="7"/>
      <c r="K492" s="7"/>
      <c r="L492" s="7"/>
      <c r="M492" s="7"/>
      <c r="N492" s="7"/>
      <c r="O492" s="7">
        <f t="shared" ref="O492:T492" si="312">ROUND(AB492,2)</f>
        <v>6520.82</v>
      </c>
      <c r="P492" s="7">
        <f t="shared" si="312"/>
        <v>0</v>
      </c>
      <c r="Q492" s="7">
        <f t="shared" si="312"/>
        <v>0</v>
      </c>
      <c r="R492" s="7">
        <f t="shared" si="312"/>
        <v>0</v>
      </c>
      <c r="S492" s="7">
        <f t="shared" si="312"/>
        <v>6520.82</v>
      </c>
      <c r="T492" s="7">
        <f t="shared" si="312"/>
        <v>0</v>
      </c>
      <c r="U492" s="7">
        <f>AH492</f>
        <v>6.04704</v>
      </c>
      <c r="V492" s="7">
        <f>AI492</f>
        <v>0</v>
      </c>
      <c r="W492" s="7">
        <f>ROUND(AJ492,2)</f>
        <v>0</v>
      </c>
      <c r="X492" s="7">
        <f>ROUND(AK492,2)</f>
        <v>4825.3999999999996</v>
      </c>
      <c r="Y492" s="7">
        <f>ROUND(AL492,2)</f>
        <v>2347.5</v>
      </c>
      <c r="Z492" s="7"/>
      <c r="AA492" s="7"/>
      <c r="AB492" s="7">
        <f>ROUND(SUMIF(AA479:AA490,"=86751247",O479:O490),2)</f>
        <v>6520.82</v>
      </c>
      <c r="AC492" s="7">
        <f>ROUND(SUMIF(AA479:AA490,"=86751247",P479:P490),2)</f>
        <v>0</v>
      </c>
      <c r="AD492" s="7">
        <f>ROUND(SUMIF(AA479:AA490,"=86751247",Q479:Q490),2)</f>
        <v>0</v>
      </c>
      <c r="AE492" s="7">
        <f>ROUND(SUMIF(AA479:AA490,"=86751247",R479:R490),2)</f>
        <v>0</v>
      </c>
      <c r="AF492" s="7">
        <f>ROUND(SUMIF(AA479:AA490,"=86751247",S479:S490),2)</f>
        <v>6520.82</v>
      </c>
      <c r="AG492" s="7">
        <f>ROUND(SUMIF(AA479:AA490,"=86751247",T479:T490),2)</f>
        <v>0</v>
      </c>
      <c r="AH492" s="7">
        <f>SUMIF(AA479:AA490,"=86751247",U479:U490)</f>
        <v>6.04704</v>
      </c>
      <c r="AI492" s="7">
        <f>SUMIF(AA479:AA490,"=86751247",V479:V490)</f>
        <v>0</v>
      </c>
      <c r="AJ492" s="7">
        <f>ROUND(SUMIF(AA479:AA490,"=86751247",W479:W490),2)</f>
        <v>0</v>
      </c>
      <c r="AK492" s="7">
        <f>ROUND(SUMIF(AA479:AA490,"=86751247",X479:X490),2)</f>
        <v>4825.3999999999996</v>
      </c>
      <c r="AL492" s="7">
        <f>ROUND(SUMIF(AA479:AA490,"=86751247",Y479:Y490),2)</f>
        <v>2347.5</v>
      </c>
      <c r="AM492" s="7"/>
      <c r="AN492" s="7"/>
      <c r="AO492" s="7">
        <f t="shared" ref="AO492:BD492" si="313">ROUND(BX492,2)</f>
        <v>0</v>
      </c>
      <c r="AP492" s="7">
        <f t="shared" si="313"/>
        <v>0</v>
      </c>
      <c r="AQ492" s="7">
        <f t="shared" si="313"/>
        <v>0</v>
      </c>
      <c r="AR492" s="7">
        <f t="shared" si="313"/>
        <v>13693.72</v>
      </c>
      <c r="AS492" s="7">
        <f t="shared" si="313"/>
        <v>0</v>
      </c>
      <c r="AT492" s="7">
        <f t="shared" si="313"/>
        <v>0</v>
      </c>
      <c r="AU492" s="7">
        <f t="shared" si="313"/>
        <v>13693.72</v>
      </c>
      <c r="AV492" s="7">
        <f t="shared" si="313"/>
        <v>0</v>
      </c>
      <c r="AW492" s="7">
        <f t="shared" si="313"/>
        <v>0</v>
      </c>
      <c r="AX492" s="7">
        <f t="shared" si="313"/>
        <v>0</v>
      </c>
      <c r="AY492" s="7">
        <f t="shared" si="313"/>
        <v>0</v>
      </c>
      <c r="AZ492" s="7">
        <f t="shared" si="313"/>
        <v>0</v>
      </c>
      <c r="BA492" s="7">
        <f t="shared" si="313"/>
        <v>0</v>
      </c>
      <c r="BB492" s="7">
        <f t="shared" si="313"/>
        <v>0</v>
      </c>
      <c r="BC492" s="7">
        <f t="shared" si="313"/>
        <v>0</v>
      </c>
      <c r="BD492" s="7">
        <f t="shared" si="313"/>
        <v>0</v>
      </c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>
        <f>ROUND(SUMIF(AA479:AA490,"=86751247",FQ479:FQ490),2)</f>
        <v>0</v>
      </c>
      <c r="BY492" s="7">
        <f>ROUND(SUMIF(AA479:AA490,"=86751247",FR479:FR490),2)</f>
        <v>0</v>
      </c>
      <c r="BZ492" s="7">
        <f>ROUND(SUMIF(AA479:AA490,"=86751247",GL479:GL490),2)</f>
        <v>0</v>
      </c>
      <c r="CA492" s="7">
        <f>ROUND(SUMIF(AA479:AA490,"=86751247",GM479:GM490),2)</f>
        <v>13693.72</v>
      </c>
      <c r="CB492" s="7">
        <f>ROUND(SUMIF(AA479:AA490,"=86751247",GN479:GN490),2)</f>
        <v>0</v>
      </c>
      <c r="CC492" s="7">
        <f>ROUND(SUMIF(AA479:AA490,"=86751247",GO479:GO490),2)</f>
        <v>0</v>
      </c>
      <c r="CD492" s="7">
        <f>ROUND(SUMIF(AA479:AA490,"=86751247",GP479:GP490),2)</f>
        <v>13693.72</v>
      </c>
      <c r="CE492" s="7">
        <f>AC492-BX492</f>
        <v>0</v>
      </c>
      <c r="CF492" s="7">
        <f>AC492-BY492</f>
        <v>0</v>
      </c>
      <c r="CG492" s="7">
        <f>BX492-BZ492</f>
        <v>0</v>
      </c>
      <c r="CH492" s="7">
        <f>AC492-BX492-BY492+BZ492</f>
        <v>0</v>
      </c>
      <c r="CI492" s="7">
        <f>BY492-BZ492</f>
        <v>0</v>
      </c>
      <c r="CJ492" s="7">
        <f>ROUND(SUMIF(AA479:AA490,"=86751247",GX479:GX490),2)</f>
        <v>0</v>
      </c>
      <c r="CK492" s="7">
        <f>ROUND(SUMIF(AA479:AA490,"=86751247",GY479:GY490),2)</f>
        <v>0</v>
      </c>
      <c r="CL492" s="7">
        <f>ROUND(SUMIF(AA479:AA490,"=86751247",GZ479:GZ490),2)</f>
        <v>0</v>
      </c>
      <c r="CM492" s="7">
        <f>ROUND(SUMIF(AA479:AA490,"=86751247",HD479:HD490),2)</f>
        <v>0</v>
      </c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4">
        <f t="shared" ref="DG492:DL492" si="314">ROUND(DT492,2)</f>
        <v>6520.82</v>
      </c>
      <c r="DH492" s="4">
        <f t="shared" si="314"/>
        <v>0</v>
      </c>
      <c r="DI492" s="4">
        <f t="shared" si="314"/>
        <v>0</v>
      </c>
      <c r="DJ492" s="4">
        <f t="shared" si="314"/>
        <v>0</v>
      </c>
      <c r="DK492" s="4">
        <f t="shared" si="314"/>
        <v>6520.82</v>
      </c>
      <c r="DL492" s="4">
        <f t="shared" si="314"/>
        <v>0</v>
      </c>
      <c r="DM492" s="4">
        <f>DZ492</f>
        <v>6.04704</v>
      </c>
      <c r="DN492" s="4">
        <f>EA492</f>
        <v>0</v>
      </c>
      <c r="DO492" s="4">
        <f>ROUND(EB492,2)</f>
        <v>0</v>
      </c>
      <c r="DP492" s="4">
        <f>ROUND(EC492,2)</f>
        <v>4825.3999999999996</v>
      </c>
      <c r="DQ492" s="4">
        <f>ROUND(ED492,2)</f>
        <v>2347.5</v>
      </c>
      <c r="DR492" s="4"/>
      <c r="DS492" s="4"/>
      <c r="DT492" s="4">
        <f>ROUND(SUMIF(AA479:AA490,"=86751182",O479:O490),2)</f>
        <v>6520.82</v>
      </c>
      <c r="DU492" s="4">
        <f>ROUND(SUMIF(AA479:AA490,"=86751182",P479:P490),2)</f>
        <v>0</v>
      </c>
      <c r="DV492" s="4">
        <f>ROUND(SUMIF(AA479:AA490,"=86751182",Q479:Q490),2)</f>
        <v>0</v>
      </c>
      <c r="DW492" s="4">
        <f>ROUND(SUMIF(AA479:AA490,"=86751182",R479:R490),2)</f>
        <v>0</v>
      </c>
      <c r="DX492" s="4">
        <f>ROUND(SUMIF(AA479:AA490,"=86751182",S479:S490),2)</f>
        <v>6520.82</v>
      </c>
      <c r="DY492" s="4">
        <f>ROUND(SUMIF(AA479:AA490,"=86751182",T479:T490),2)</f>
        <v>0</v>
      </c>
      <c r="DZ492" s="4">
        <f>SUMIF(AA479:AA490,"=86751182",U479:U490)</f>
        <v>6.04704</v>
      </c>
      <c r="EA492" s="4">
        <f>SUMIF(AA479:AA490,"=86751182",V479:V490)</f>
        <v>0</v>
      </c>
      <c r="EB492" s="4">
        <f>ROUND(SUMIF(AA479:AA490,"=86751182",W479:W490),2)</f>
        <v>0</v>
      </c>
      <c r="EC492" s="4">
        <f>ROUND(SUMIF(AA479:AA490,"=86751182",X479:X490),2)</f>
        <v>4825.3999999999996</v>
      </c>
      <c r="ED492" s="4">
        <f>ROUND(SUMIF(AA479:AA490,"=86751182",Y479:Y490),2)</f>
        <v>2347.5</v>
      </c>
      <c r="EE492" s="4"/>
      <c r="EF492" s="4"/>
      <c r="EG492" s="4">
        <f t="shared" ref="EG492:EV492" si="315">ROUND(FP492,2)</f>
        <v>0</v>
      </c>
      <c r="EH492" s="4">
        <f t="shared" si="315"/>
        <v>0</v>
      </c>
      <c r="EI492" s="4">
        <f t="shared" si="315"/>
        <v>0</v>
      </c>
      <c r="EJ492" s="4">
        <f t="shared" si="315"/>
        <v>13693.72</v>
      </c>
      <c r="EK492" s="4">
        <f t="shared" si="315"/>
        <v>0</v>
      </c>
      <c r="EL492" s="4">
        <f t="shared" si="315"/>
        <v>0</v>
      </c>
      <c r="EM492" s="4">
        <f t="shared" si="315"/>
        <v>13693.72</v>
      </c>
      <c r="EN492" s="4">
        <f t="shared" si="315"/>
        <v>0</v>
      </c>
      <c r="EO492" s="4">
        <f t="shared" si="315"/>
        <v>0</v>
      </c>
      <c r="EP492" s="4">
        <f t="shared" si="315"/>
        <v>0</v>
      </c>
      <c r="EQ492" s="4">
        <f t="shared" si="315"/>
        <v>0</v>
      </c>
      <c r="ER492" s="4">
        <f t="shared" si="315"/>
        <v>0</v>
      </c>
      <c r="ES492" s="4">
        <f t="shared" si="315"/>
        <v>0</v>
      </c>
      <c r="ET492" s="4">
        <f t="shared" si="315"/>
        <v>0</v>
      </c>
      <c r="EU492" s="4">
        <f t="shared" si="315"/>
        <v>0</v>
      </c>
      <c r="EV492" s="4">
        <f t="shared" si="315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>
        <f>ROUND(SUMIF(AA479:AA490,"=86751182",FQ479:FQ490),2)</f>
        <v>0</v>
      </c>
      <c r="FQ492" s="4">
        <f>ROUND(SUMIF(AA479:AA490,"=86751182",FR479:FR490),2)</f>
        <v>0</v>
      </c>
      <c r="FR492" s="4">
        <f>ROUND(SUMIF(AA479:AA490,"=86751182",GL479:GL490),2)</f>
        <v>0</v>
      </c>
      <c r="FS492" s="4">
        <f>ROUND(SUMIF(AA479:AA490,"=86751182",GM479:GM490),2)</f>
        <v>13693.72</v>
      </c>
      <c r="FT492" s="4">
        <f>ROUND(SUMIF(AA479:AA490,"=86751182",GN479:GN490),2)</f>
        <v>0</v>
      </c>
      <c r="FU492" s="4">
        <f>ROUND(SUMIF(AA479:AA490,"=86751182",GO479:GO490),2)</f>
        <v>0</v>
      </c>
      <c r="FV492" s="4">
        <f>ROUND(SUMIF(AA479:AA490,"=86751182",GP479:GP490),2)</f>
        <v>13693.72</v>
      </c>
      <c r="FW492" s="4">
        <f>DU492-FP492</f>
        <v>0</v>
      </c>
      <c r="FX492" s="4">
        <f>DU492-FQ492</f>
        <v>0</v>
      </c>
      <c r="FY492" s="4">
        <f>FP492-FR492</f>
        <v>0</v>
      </c>
      <c r="FZ492" s="4">
        <f>DU492-FP492-FQ492+FR492</f>
        <v>0</v>
      </c>
      <c r="GA492" s="4">
        <f>FQ492-FR492</f>
        <v>0</v>
      </c>
      <c r="GB492" s="4">
        <f>ROUND(SUMIF(AA479:AA490,"=86751182",GX479:GX490),2)</f>
        <v>0</v>
      </c>
      <c r="GC492" s="4">
        <f>ROUND(SUMIF(AA479:AA490,"=86751182",GY479:GY490),2)</f>
        <v>0</v>
      </c>
      <c r="GD492" s="4">
        <f>ROUND(SUMIF(AA479:AA490,"=86751182",GZ479:GZ490),2)</f>
        <v>0</v>
      </c>
      <c r="GE492" s="4">
        <f>ROUND(SUMIF(AA479:AA490,"=86751182",HD479:HD490),2)</f>
        <v>0</v>
      </c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55" x14ac:dyDescent="0.2">
      <c r="A494" s="9">
        <v>50</v>
      </c>
      <c r="B494" s="9">
        <v>0</v>
      </c>
      <c r="C494" s="9">
        <v>0</v>
      </c>
      <c r="D494" s="9">
        <v>1</v>
      </c>
      <c r="E494" s="9">
        <v>201</v>
      </c>
      <c r="F494" s="9">
        <f>ROUND(Source!O492,O494)</f>
        <v>6520.82</v>
      </c>
      <c r="G494" s="9" t="s">
        <v>136</v>
      </c>
      <c r="H494" s="9" t="s">
        <v>137</v>
      </c>
      <c r="I494" s="9"/>
      <c r="J494" s="9"/>
      <c r="K494" s="9">
        <v>201</v>
      </c>
      <c r="L494" s="9">
        <v>1</v>
      </c>
      <c r="M494" s="9">
        <v>3</v>
      </c>
      <c r="N494" s="9" t="s">
        <v>3</v>
      </c>
      <c r="O494" s="9">
        <v>2</v>
      </c>
      <c r="P494" s="9">
        <f>ROUND(Source!DG492,O494)</f>
        <v>6520.82</v>
      </c>
      <c r="Q494" s="9"/>
      <c r="R494" s="9"/>
      <c r="S494" s="9"/>
      <c r="T494" s="9"/>
      <c r="U494" s="9"/>
      <c r="V494" s="9"/>
      <c r="W494" s="9">
        <v>6520.82</v>
      </c>
      <c r="X494" s="9">
        <v>1</v>
      </c>
      <c r="Y494" s="9">
        <v>6520.82</v>
      </c>
      <c r="Z494" s="9">
        <v>6520.82</v>
      </c>
      <c r="AA494" s="9">
        <v>1</v>
      </c>
      <c r="AB494" s="9">
        <v>6520.82</v>
      </c>
    </row>
    <row r="495" spans="1:255" x14ac:dyDescent="0.2">
      <c r="A495" s="9">
        <v>50</v>
      </c>
      <c r="B495" s="9">
        <v>0</v>
      </c>
      <c r="C495" s="9">
        <v>0</v>
      </c>
      <c r="D495" s="9">
        <v>1</v>
      </c>
      <c r="E495" s="9">
        <v>202</v>
      </c>
      <c r="F495" s="9">
        <f>ROUND(Source!P492,O495)</f>
        <v>0</v>
      </c>
      <c r="G495" s="9" t="s">
        <v>138</v>
      </c>
      <c r="H495" s="9" t="s">
        <v>139</v>
      </c>
      <c r="I495" s="9"/>
      <c r="J495" s="9"/>
      <c r="K495" s="9">
        <v>202</v>
      </c>
      <c r="L495" s="9">
        <v>2</v>
      </c>
      <c r="M495" s="9">
        <v>3</v>
      </c>
      <c r="N495" s="9" t="s">
        <v>3</v>
      </c>
      <c r="O495" s="9">
        <v>2</v>
      </c>
      <c r="P495" s="9">
        <f>ROUND(Source!DH492,O495)</f>
        <v>0</v>
      </c>
      <c r="Q495" s="9"/>
      <c r="R495" s="9"/>
      <c r="S495" s="9"/>
      <c r="T495" s="9"/>
      <c r="U495" s="9"/>
      <c r="V495" s="9"/>
      <c r="W495" s="9">
        <v>0</v>
      </c>
      <c r="X495" s="9">
        <v>1</v>
      </c>
      <c r="Y495" s="9">
        <v>0</v>
      </c>
      <c r="Z495" s="9">
        <v>0</v>
      </c>
      <c r="AA495" s="9">
        <v>1</v>
      </c>
      <c r="AB495" s="9">
        <v>0</v>
      </c>
    </row>
    <row r="496" spans="1:255" x14ac:dyDescent="0.2">
      <c r="A496" s="9">
        <v>50</v>
      </c>
      <c r="B496" s="9">
        <v>0</v>
      </c>
      <c r="C496" s="9">
        <v>0</v>
      </c>
      <c r="D496" s="9">
        <v>1</v>
      </c>
      <c r="E496" s="9">
        <v>222</v>
      </c>
      <c r="F496" s="9">
        <f>ROUND(Source!AO492,O496)</f>
        <v>0</v>
      </c>
      <c r="G496" s="9" t="s">
        <v>140</v>
      </c>
      <c r="H496" s="9" t="s">
        <v>141</v>
      </c>
      <c r="I496" s="9"/>
      <c r="J496" s="9"/>
      <c r="K496" s="9">
        <v>222</v>
      </c>
      <c r="L496" s="9">
        <v>3</v>
      </c>
      <c r="M496" s="9">
        <v>3</v>
      </c>
      <c r="N496" s="9" t="s">
        <v>3</v>
      </c>
      <c r="O496" s="9">
        <v>2</v>
      </c>
      <c r="P496" s="9">
        <f>ROUND(Source!EG492,O496)</f>
        <v>0</v>
      </c>
      <c r="Q496" s="9"/>
      <c r="R496" s="9"/>
      <c r="S496" s="9"/>
      <c r="T496" s="9"/>
      <c r="U496" s="9"/>
      <c r="V496" s="9"/>
      <c r="W496" s="9">
        <v>0</v>
      </c>
      <c r="X496" s="9">
        <v>1</v>
      </c>
      <c r="Y496" s="9">
        <v>0</v>
      </c>
      <c r="Z496" s="9">
        <v>0</v>
      </c>
      <c r="AA496" s="9">
        <v>1</v>
      </c>
      <c r="AB496" s="9">
        <v>0</v>
      </c>
    </row>
    <row r="497" spans="1:28" x14ac:dyDescent="0.2">
      <c r="A497" s="9">
        <v>50</v>
      </c>
      <c r="B497" s="9">
        <v>0</v>
      </c>
      <c r="C497" s="9">
        <v>0</v>
      </c>
      <c r="D497" s="9">
        <v>1</v>
      </c>
      <c r="E497" s="9">
        <v>225</v>
      </c>
      <c r="F497" s="9">
        <f>ROUND(Source!AV492,O497)</f>
        <v>0</v>
      </c>
      <c r="G497" s="9" t="s">
        <v>142</v>
      </c>
      <c r="H497" s="9" t="s">
        <v>143</v>
      </c>
      <c r="I497" s="9"/>
      <c r="J497" s="9"/>
      <c r="K497" s="9">
        <v>225</v>
      </c>
      <c r="L497" s="9">
        <v>4</v>
      </c>
      <c r="M497" s="9">
        <v>3</v>
      </c>
      <c r="N497" s="9" t="s">
        <v>3</v>
      </c>
      <c r="O497" s="9">
        <v>2</v>
      </c>
      <c r="P497" s="9">
        <f>ROUND(Source!EN492,O497)</f>
        <v>0</v>
      </c>
      <c r="Q497" s="9"/>
      <c r="R497" s="9"/>
      <c r="S497" s="9"/>
      <c r="T497" s="9"/>
      <c r="U497" s="9"/>
      <c r="V497" s="9"/>
      <c r="W497" s="9">
        <v>0</v>
      </c>
      <c r="X497" s="9">
        <v>1</v>
      </c>
      <c r="Y497" s="9">
        <v>0</v>
      </c>
      <c r="Z497" s="9">
        <v>0</v>
      </c>
      <c r="AA497" s="9">
        <v>1</v>
      </c>
      <c r="AB497" s="9">
        <v>0</v>
      </c>
    </row>
    <row r="498" spans="1:28" x14ac:dyDescent="0.2">
      <c r="A498" s="9">
        <v>50</v>
      </c>
      <c r="B498" s="9">
        <v>0</v>
      </c>
      <c r="C498" s="9">
        <v>0</v>
      </c>
      <c r="D498" s="9">
        <v>1</v>
      </c>
      <c r="E498" s="9">
        <v>226</v>
      </c>
      <c r="F498" s="9">
        <f>ROUND(Source!AW492,O498)</f>
        <v>0</v>
      </c>
      <c r="G498" s="9" t="s">
        <v>144</v>
      </c>
      <c r="H498" s="9" t="s">
        <v>145</v>
      </c>
      <c r="I498" s="9"/>
      <c r="J498" s="9"/>
      <c r="K498" s="9">
        <v>226</v>
      </c>
      <c r="L498" s="9">
        <v>5</v>
      </c>
      <c r="M498" s="9">
        <v>3</v>
      </c>
      <c r="N498" s="9" t="s">
        <v>3</v>
      </c>
      <c r="O498" s="9">
        <v>2</v>
      </c>
      <c r="P498" s="9">
        <f>ROUND(Source!EO492,O498)</f>
        <v>0</v>
      </c>
      <c r="Q498" s="9"/>
      <c r="R498" s="9"/>
      <c r="S498" s="9"/>
      <c r="T498" s="9"/>
      <c r="U498" s="9"/>
      <c r="V498" s="9"/>
      <c r="W498" s="9">
        <v>0</v>
      </c>
      <c r="X498" s="9">
        <v>1</v>
      </c>
      <c r="Y498" s="9">
        <v>0</v>
      </c>
      <c r="Z498" s="9">
        <v>0</v>
      </c>
      <c r="AA498" s="9">
        <v>1</v>
      </c>
      <c r="AB498" s="9">
        <v>0</v>
      </c>
    </row>
    <row r="499" spans="1:28" x14ac:dyDescent="0.2">
      <c r="A499" s="9">
        <v>50</v>
      </c>
      <c r="B499" s="9">
        <v>0</v>
      </c>
      <c r="C499" s="9">
        <v>0</v>
      </c>
      <c r="D499" s="9">
        <v>1</v>
      </c>
      <c r="E499" s="9">
        <v>227</v>
      </c>
      <c r="F499" s="9">
        <f>ROUND(Source!AX492,O499)</f>
        <v>0</v>
      </c>
      <c r="G499" s="9" t="s">
        <v>146</v>
      </c>
      <c r="H499" s="9" t="s">
        <v>147</v>
      </c>
      <c r="I499" s="9"/>
      <c r="J499" s="9"/>
      <c r="K499" s="9">
        <v>227</v>
      </c>
      <c r="L499" s="9">
        <v>6</v>
      </c>
      <c r="M499" s="9">
        <v>3</v>
      </c>
      <c r="N499" s="9" t="s">
        <v>3</v>
      </c>
      <c r="O499" s="9">
        <v>2</v>
      </c>
      <c r="P499" s="9">
        <f>ROUND(Source!EP492,O499)</f>
        <v>0</v>
      </c>
      <c r="Q499" s="9"/>
      <c r="R499" s="9"/>
      <c r="S499" s="9"/>
      <c r="T499" s="9"/>
      <c r="U499" s="9"/>
      <c r="V499" s="9"/>
      <c r="W499" s="9">
        <v>0</v>
      </c>
      <c r="X499" s="9">
        <v>1</v>
      </c>
      <c r="Y499" s="9">
        <v>0</v>
      </c>
      <c r="Z499" s="9">
        <v>0</v>
      </c>
      <c r="AA499" s="9">
        <v>1</v>
      </c>
      <c r="AB499" s="9">
        <v>0</v>
      </c>
    </row>
    <row r="500" spans="1:28" x14ac:dyDescent="0.2">
      <c r="A500" s="9">
        <v>50</v>
      </c>
      <c r="B500" s="9">
        <v>0</v>
      </c>
      <c r="C500" s="9">
        <v>0</v>
      </c>
      <c r="D500" s="9">
        <v>1</v>
      </c>
      <c r="E500" s="9">
        <v>228</v>
      </c>
      <c r="F500" s="9">
        <f>ROUND(Source!AY492,O500)</f>
        <v>0</v>
      </c>
      <c r="G500" s="9" t="s">
        <v>148</v>
      </c>
      <c r="H500" s="9" t="s">
        <v>149</v>
      </c>
      <c r="I500" s="9"/>
      <c r="J500" s="9"/>
      <c r="K500" s="9">
        <v>228</v>
      </c>
      <c r="L500" s="9">
        <v>7</v>
      </c>
      <c r="M500" s="9">
        <v>3</v>
      </c>
      <c r="N500" s="9" t="s">
        <v>3</v>
      </c>
      <c r="O500" s="9">
        <v>2</v>
      </c>
      <c r="P500" s="9">
        <f>ROUND(Source!EQ492,O500)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 x14ac:dyDescent="0.2">
      <c r="A501" s="9">
        <v>50</v>
      </c>
      <c r="B501" s="9">
        <v>0</v>
      </c>
      <c r="C501" s="9">
        <v>0</v>
      </c>
      <c r="D501" s="9">
        <v>1</v>
      </c>
      <c r="E501" s="9">
        <v>216</v>
      </c>
      <c r="F501" s="9">
        <f>ROUND(Source!AP492,O501)</f>
        <v>0</v>
      </c>
      <c r="G501" s="9" t="s">
        <v>150</v>
      </c>
      <c r="H501" s="9" t="s">
        <v>151</v>
      </c>
      <c r="I501" s="9"/>
      <c r="J501" s="9"/>
      <c r="K501" s="9">
        <v>216</v>
      </c>
      <c r="L501" s="9">
        <v>8</v>
      </c>
      <c r="M501" s="9">
        <v>3</v>
      </c>
      <c r="N501" s="9" t="s">
        <v>3</v>
      </c>
      <c r="O501" s="9">
        <v>2</v>
      </c>
      <c r="P501" s="9">
        <f>ROUND(Source!EH492,O501)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 x14ac:dyDescent="0.2">
      <c r="A502" s="9">
        <v>50</v>
      </c>
      <c r="B502" s="9">
        <v>0</v>
      </c>
      <c r="C502" s="9">
        <v>0</v>
      </c>
      <c r="D502" s="9">
        <v>1</v>
      </c>
      <c r="E502" s="9">
        <v>223</v>
      </c>
      <c r="F502" s="9">
        <f>ROUND(Source!AQ492,O502)</f>
        <v>0</v>
      </c>
      <c r="G502" s="9" t="s">
        <v>152</v>
      </c>
      <c r="H502" s="9" t="s">
        <v>153</v>
      </c>
      <c r="I502" s="9"/>
      <c r="J502" s="9"/>
      <c r="K502" s="9">
        <v>223</v>
      </c>
      <c r="L502" s="9">
        <v>9</v>
      </c>
      <c r="M502" s="9">
        <v>3</v>
      </c>
      <c r="N502" s="9" t="s">
        <v>3</v>
      </c>
      <c r="O502" s="9">
        <v>2</v>
      </c>
      <c r="P502" s="9">
        <f>ROUND(Source!EI492,O502)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 x14ac:dyDescent="0.2">
      <c r="A503" s="9">
        <v>50</v>
      </c>
      <c r="B503" s="9">
        <v>0</v>
      </c>
      <c r="C503" s="9">
        <v>0</v>
      </c>
      <c r="D503" s="9">
        <v>1</v>
      </c>
      <c r="E503" s="9">
        <v>229</v>
      </c>
      <c r="F503" s="9">
        <f>ROUND(Source!AZ492,O503)</f>
        <v>0</v>
      </c>
      <c r="G503" s="9" t="s">
        <v>154</v>
      </c>
      <c r="H503" s="9" t="s">
        <v>155</v>
      </c>
      <c r="I503" s="9"/>
      <c r="J503" s="9"/>
      <c r="K503" s="9">
        <v>229</v>
      </c>
      <c r="L503" s="9">
        <v>10</v>
      </c>
      <c r="M503" s="9">
        <v>3</v>
      </c>
      <c r="N503" s="9" t="s">
        <v>3</v>
      </c>
      <c r="O503" s="9">
        <v>2</v>
      </c>
      <c r="P503" s="9">
        <f>ROUND(Source!ER492,O503)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 x14ac:dyDescent="0.2">
      <c r="A504" s="9">
        <v>50</v>
      </c>
      <c r="B504" s="9">
        <v>0</v>
      </c>
      <c r="C504" s="9">
        <v>0</v>
      </c>
      <c r="D504" s="9">
        <v>1</v>
      </c>
      <c r="E504" s="9">
        <v>203</v>
      </c>
      <c r="F504" s="9">
        <f>ROUND(Source!Q492,O504)</f>
        <v>0</v>
      </c>
      <c r="G504" s="9" t="s">
        <v>156</v>
      </c>
      <c r="H504" s="9" t="s">
        <v>157</v>
      </c>
      <c r="I504" s="9"/>
      <c r="J504" s="9"/>
      <c r="K504" s="9">
        <v>203</v>
      </c>
      <c r="L504" s="9">
        <v>11</v>
      </c>
      <c r="M504" s="9">
        <v>3</v>
      </c>
      <c r="N504" s="9" t="s">
        <v>3</v>
      </c>
      <c r="O504" s="9">
        <v>2</v>
      </c>
      <c r="P504" s="9">
        <f>ROUND(Source!DI492,O504)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 x14ac:dyDescent="0.2">
      <c r="A505" s="9">
        <v>50</v>
      </c>
      <c r="B505" s="9">
        <v>0</v>
      </c>
      <c r="C505" s="9">
        <v>0</v>
      </c>
      <c r="D505" s="9">
        <v>1</v>
      </c>
      <c r="E505" s="9">
        <v>231</v>
      </c>
      <c r="F505" s="9">
        <f>ROUND(Source!BB492,O505)</f>
        <v>0</v>
      </c>
      <c r="G505" s="9" t="s">
        <v>158</v>
      </c>
      <c r="H505" s="9" t="s">
        <v>159</v>
      </c>
      <c r="I505" s="9"/>
      <c r="J505" s="9"/>
      <c r="K505" s="9">
        <v>231</v>
      </c>
      <c r="L505" s="9">
        <v>12</v>
      </c>
      <c r="M505" s="9">
        <v>3</v>
      </c>
      <c r="N505" s="9" t="s">
        <v>3</v>
      </c>
      <c r="O505" s="9">
        <v>2</v>
      </c>
      <c r="P505" s="9">
        <f>ROUND(Source!ET492,O505)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 x14ac:dyDescent="0.2">
      <c r="A506" s="9">
        <v>50</v>
      </c>
      <c r="B506" s="9">
        <v>0</v>
      </c>
      <c r="C506" s="9">
        <v>0</v>
      </c>
      <c r="D506" s="9">
        <v>1</v>
      </c>
      <c r="E506" s="9">
        <v>204</v>
      </c>
      <c r="F506" s="9">
        <f>ROUND(Source!R492,O506)</f>
        <v>0</v>
      </c>
      <c r="G506" s="9" t="s">
        <v>160</v>
      </c>
      <c r="H506" s="9" t="s">
        <v>161</v>
      </c>
      <c r="I506" s="9"/>
      <c r="J506" s="9"/>
      <c r="K506" s="9">
        <v>204</v>
      </c>
      <c r="L506" s="9">
        <v>13</v>
      </c>
      <c r="M506" s="9">
        <v>3</v>
      </c>
      <c r="N506" s="9" t="s">
        <v>3</v>
      </c>
      <c r="O506" s="9">
        <v>2</v>
      </c>
      <c r="P506" s="9">
        <f>ROUND(Source!DJ492,O506)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 x14ac:dyDescent="0.2">
      <c r="A507" s="9">
        <v>50</v>
      </c>
      <c r="B507" s="9">
        <v>0</v>
      </c>
      <c r="C507" s="9">
        <v>0</v>
      </c>
      <c r="D507" s="9">
        <v>1</v>
      </c>
      <c r="E507" s="9">
        <v>205</v>
      </c>
      <c r="F507" s="9">
        <f>ROUND(Source!S492,O507)</f>
        <v>6520.82</v>
      </c>
      <c r="G507" s="9" t="s">
        <v>162</v>
      </c>
      <c r="H507" s="9" t="s">
        <v>163</v>
      </c>
      <c r="I507" s="9"/>
      <c r="J507" s="9"/>
      <c r="K507" s="9">
        <v>205</v>
      </c>
      <c r="L507" s="9">
        <v>14</v>
      </c>
      <c r="M507" s="9">
        <v>3</v>
      </c>
      <c r="N507" s="9" t="s">
        <v>3</v>
      </c>
      <c r="O507" s="9">
        <v>2</v>
      </c>
      <c r="P507" s="9">
        <f>ROUND(Source!DK492,O507)</f>
        <v>6520.82</v>
      </c>
      <c r="Q507" s="9"/>
      <c r="R507" s="9"/>
      <c r="S507" s="9"/>
      <c r="T507" s="9"/>
      <c r="U507" s="9"/>
      <c r="V507" s="9"/>
      <c r="W507" s="9">
        <v>6520.82</v>
      </c>
      <c r="X507" s="9">
        <v>1</v>
      </c>
      <c r="Y507" s="9">
        <v>6520.82</v>
      </c>
      <c r="Z507" s="9">
        <v>6520.82</v>
      </c>
      <c r="AA507" s="9">
        <v>1</v>
      </c>
      <c r="AB507" s="9">
        <v>6520.82</v>
      </c>
    </row>
    <row r="508" spans="1:28" x14ac:dyDescent="0.2">
      <c r="A508" s="9">
        <v>50</v>
      </c>
      <c r="B508" s="9">
        <v>0</v>
      </c>
      <c r="C508" s="9">
        <v>0</v>
      </c>
      <c r="D508" s="9">
        <v>1</v>
      </c>
      <c r="E508" s="9">
        <v>232</v>
      </c>
      <c r="F508" s="9">
        <f>ROUND(Source!BC492,O508)</f>
        <v>0</v>
      </c>
      <c r="G508" s="9" t="s">
        <v>164</v>
      </c>
      <c r="H508" s="9" t="s">
        <v>165</v>
      </c>
      <c r="I508" s="9"/>
      <c r="J508" s="9"/>
      <c r="K508" s="9">
        <v>232</v>
      </c>
      <c r="L508" s="9">
        <v>15</v>
      </c>
      <c r="M508" s="9">
        <v>3</v>
      </c>
      <c r="N508" s="9" t="s">
        <v>3</v>
      </c>
      <c r="O508" s="9">
        <v>2</v>
      </c>
      <c r="P508" s="9">
        <f>ROUND(Source!EU492,O508)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 x14ac:dyDescent="0.2">
      <c r="A509" s="9">
        <v>50</v>
      </c>
      <c r="B509" s="9">
        <v>0</v>
      </c>
      <c r="C509" s="9">
        <v>0</v>
      </c>
      <c r="D509" s="9">
        <v>1</v>
      </c>
      <c r="E509" s="9">
        <v>214</v>
      </c>
      <c r="F509" s="9">
        <f>ROUND(Source!AS492,O509)</f>
        <v>0</v>
      </c>
      <c r="G509" s="9" t="s">
        <v>166</v>
      </c>
      <c r="H509" s="9" t="s">
        <v>167</v>
      </c>
      <c r="I509" s="9"/>
      <c r="J509" s="9"/>
      <c r="K509" s="9">
        <v>214</v>
      </c>
      <c r="L509" s="9">
        <v>16</v>
      </c>
      <c r="M509" s="9">
        <v>3</v>
      </c>
      <c r="N509" s="9" t="s">
        <v>3</v>
      </c>
      <c r="O509" s="9">
        <v>2</v>
      </c>
      <c r="P509" s="9">
        <f>ROUND(Source!EK492,O509)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 x14ac:dyDescent="0.2">
      <c r="A510" s="9">
        <v>50</v>
      </c>
      <c r="B510" s="9">
        <v>0</v>
      </c>
      <c r="C510" s="9">
        <v>0</v>
      </c>
      <c r="D510" s="9">
        <v>1</v>
      </c>
      <c r="E510" s="9">
        <v>215</v>
      </c>
      <c r="F510" s="9">
        <f>ROUND(Source!AT492,O510)</f>
        <v>0</v>
      </c>
      <c r="G510" s="9" t="s">
        <v>168</v>
      </c>
      <c r="H510" s="9" t="s">
        <v>169</v>
      </c>
      <c r="I510" s="9"/>
      <c r="J510" s="9"/>
      <c r="K510" s="9">
        <v>215</v>
      </c>
      <c r="L510" s="9">
        <v>17</v>
      </c>
      <c r="M510" s="9">
        <v>3</v>
      </c>
      <c r="N510" s="9" t="s">
        <v>3</v>
      </c>
      <c r="O510" s="9">
        <v>2</v>
      </c>
      <c r="P510" s="9">
        <f>ROUND(Source!EL492,O510)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 x14ac:dyDescent="0.2">
      <c r="A511" s="9">
        <v>50</v>
      </c>
      <c r="B511" s="9">
        <v>0</v>
      </c>
      <c r="C511" s="9">
        <v>0</v>
      </c>
      <c r="D511" s="9">
        <v>1</v>
      </c>
      <c r="E511" s="9">
        <v>217</v>
      </c>
      <c r="F511" s="9">
        <f>ROUND(Source!AU492,O511)</f>
        <v>13693.72</v>
      </c>
      <c r="G511" s="9" t="s">
        <v>170</v>
      </c>
      <c r="H511" s="9" t="s">
        <v>171</v>
      </c>
      <c r="I511" s="9"/>
      <c r="J511" s="9"/>
      <c r="K511" s="9">
        <v>217</v>
      </c>
      <c r="L511" s="9">
        <v>18</v>
      </c>
      <c r="M511" s="9">
        <v>3</v>
      </c>
      <c r="N511" s="9" t="s">
        <v>3</v>
      </c>
      <c r="O511" s="9">
        <v>2</v>
      </c>
      <c r="P511" s="9">
        <f>ROUND(Source!EM492,O511)</f>
        <v>13693.72</v>
      </c>
      <c r="Q511" s="9"/>
      <c r="R511" s="9"/>
      <c r="S511" s="9"/>
      <c r="T511" s="9"/>
      <c r="U511" s="9"/>
      <c r="V511" s="9"/>
      <c r="W511" s="9">
        <v>13693.72</v>
      </c>
      <c r="X511" s="9">
        <v>1</v>
      </c>
      <c r="Y511" s="9">
        <v>13693.72</v>
      </c>
      <c r="Z511" s="9">
        <v>13693.72</v>
      </c>
      <c r="AA511" s="9">
        <v>1</v>
      </c>
      <c r="AB511" s="9">
        <v>13693.72</v>
      </c>
    </row>
    <row r="512" spans="1:28" x14ac:dyDescent="0.2">
      <c r="A512" s="9">
        <v>50</v>
      </c>
      <c r="B512" s="9">
        <v>0</v>
      </c>
      <c r="C512" s="9">
        <v>0</v>
      </c>
      <c r="D512" s="9">
        <v>1</v>
      </c>
      <c r="E512" s="9">
        <v>230</v>
      </c>
      <c r="F512" s="9">
        <f>ROUND(Source!BA492,O512)</f>
        <v>0</v>
      </c>
      <c r="G512" s="9" t="s">
        <v>172</v>
      </c>
      <c r="H512" s="9" t="s">
        <v>173</v>
      </c>
      <c r="I512" s="9"/>
      <c r="J512" s="9"/>
      <c r="K512" s="9">
        <v>230</v>
      </c>
      <c r="L512" s="9">
        <v>19</v>
      </c>
      <c r="M512" s="9">
        <v>3</v>
      </c>
      <c r="N512" s="9" t="s">
        <v>3</v>
      </c>
      <c r="O512" s="9">
        <v>2</v>
      </c>
      <c r="P512" s="9">
        <f>ROUND(Source!ES492,O512)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06" x14ac:dyDescent="0.2">
      <c r="A513" s="9">
        <v>50</v>
      </c>
      <c r="B513" s="9">
        <v>0</v>
      </c>
      <c r="C513" s="9">
        <v>0</v>
      </c>
      <c r="D513" s="9">
        <v>1</v>
      </c>
      <c r="E513" s="9">
        <v>206</v>
      </c>
      <c r="F513" s="9">
        <f>ROUND(Source!T492,O513)</f>
        <v>0</v>
      </c>
      <c r="G513" s="9" t="s">
        <v>174</v>
      </c>
      <c r="H513" s="9" t="s">
        <v>175</v>
      </c>
      <c r="I513" s="9"/>
      <c r="J513" s="9"/>
      <c r="K513" s="9">
        <v>206</v>
      </c>
      <c r="L513" s="9">
        <v>20</v>
      </c>
      <c r="M513" s="9">
        <v>3</v>
      </c>
      <c r="N513" s="9" t="s">
        <v>3</v>
      </c>
      <c r="O513" s="9">
        <v>2</v>
      </c>
      <c r="P513" s="9">
        <f>ROUND(Source!DL492,O513)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06" x14ac:dyDescent="0.2">
      <c r="A514" s="9">
        <v>50</v>
      </c>
      <c r="B514" s="9">
        <v>0</v>
      </c>
      <c r="C514" s="9">
        <v>0</v>
      </c>
      <c r="D514" s="9">
        <v>1</v>
      </c>
      <c r="E514" s="9">
        <v>207</v>
      </c>
      <c r="F514" s="9">
        <f>ROUND(Source!U492,O514)</f>
        <v>6.04704</v>
      </c>
      <c r="G514" s="9" t="s">
        <v>176</v>
      </c>
      <c r="H514" s="9" t="s">
        <v>177</v>
      </c>
      <c r="I514" s="9"/>
      <c r="J514" s="9"/>
      <c r="K514" s="9">
        <v>207</v>
      </c>
      <c r="L514" s="9">
        <v>21</v>
      </c>
      <c r="M514" s="9">
        <v>3</v>
      </c>
      <c r="N514" s="9" t="s">
        <v>3</v>
      </c>
      <c r="O514" s="9">
        <v>7</v>
      </c>
      <c r="P514" s="9">
        <f>ROUND(Source!DM492,O514)</f>
        <v>6.04704</v>
      </c>
      <c r="Q514" s="9"/>
      <c r="R514" s="9"/>
      <c r="S514" s="9"/>
      <c r="T514" s="9"/>
      <c r="U514" s="9"/>
      <c r="V514" s="9"/>
      <c r="W514" s="9">
        <v>6.04704</v>
      </c>
      <c r="X514" s="9">
        <v>1</v>
      </c>
      <c r="Y514" s="9">
        <v>6.04704</v>
      </c>
      <c r="Z514" s="9">
        <v>6.04704</v>
      </c>
      <c r="AA514" s="9">
        <v>1</v>
      </c>
      <c r="AB514" s="9">
        <v>6.04704</v>
      </c>
    </row>
    <row r="515" spans="1:206" x14ac:dyDescent="0.2">
      <c r="A515" s="9">
        <v>50</v>
      </c>
      <c r="B515" s="9">
        <v>0</v>
      </c>
      <c r="C515" s="9">
        <v>0</v>
      </c>
      <c r="D515" s="9">
        <v>1</v>
      </c>
      <c r="E515" s="9">
        <v>208</v>
      </c>
      <c r="F515" s="9">
        <f>ROUND(Source!V492,O515)</f>
        <v>0</v>
      </c>
      <c r="G515" s="9" t="s">
        <v>178</v>
      </c>
      <c r="H515" s="9" t="s">
        <v>179</v>
      </c>
      <c r="I515" s="9"/>
      <c r="J515" s="9"/>
      <c r="K515" s="9">
        <v>208</v>
      </c>
      <c r="L515" s="9">
        <v>22</v>
      </c>
      <c r="M515" s="9">
        <v>3</v>
      </c>
      <c r="N515" s="9" t="s">
        <v>3</v>
      </c>
      <c r="O515" s="9">
        <v>7</v>
      </c>
      <c r="P515" s="9">
        <f>ROUND(Source!DN492,O515)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06" x14ac:dyDescent="0.2">
      <c r="A516" s="9">
        <v>50</v>
      </c>
      <c r="B516" s="9">
        <v>0</v>
      </c>
      <c r="C516" s="9">
        <v>0</v>
      </c>
      <c r="D516" s="9">
        <v>1</v>
      </c>
      <c r="E516" s="9">
        <v>209</v>
      </c>
      <c r="F516" s="9">
        <f>ROUND(Source!W492,O516)</f>
        <v>0</v>
      </c>
      <c r="G516" s="9" t="s">
        <v>180</v>
      </c>
      <c r="H516" s="9" t="s">
        <v>181</v>
      </c>
      <c r="I516" s="9"/>
      <c r="J516" s="9"/>
      <c r="K516" s="9">
        <v>209</v>
      </c>
      <c r="L516" s="9">
        <v>23</v>
      </c>
      <c r="M516" s="9">
        <v>3</v>
      </c>
      <c r="N516" s="9" t="s">
        <v>3</v>
      </c>
      <c r="O516" s="9">
        <v>2</v>
      </c>
      <c r="P516" s="9">
        <f>ROUND(Source!DO492,O516)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06" x14ac:dyDescent="0.2">
      <c r="A517" s="9">
        <v>50</v>
      </c>
      <c r="B517" s="9">
        <v>0</v>
      </c>
      <c r="C517" s="9">
        <v>0</v>
      </c>
      <c r="D517" s="9">
        <v>1</v>
      </c>
      <c r="E517" s="9">
        <v>233</v>
      </c>
      <c r="F517" s="9">
        <f>ROUND(Source!BD492,O517)</f>
        <v>0</v>
      </c>
      <c r="G517" s="9" t="s">
        <v>182</v>
      </c>
      <c r="H517" s="9" t="s">
        <v>183</v>
      </c>
      <c r="I517" s="9"/>
      <c r="J517" s="9"/>
      <c r="K517" s="9">
        <v>233</v>
      </c>
      <c r="L517" s="9">
        <v>24</v>
      </c>
      <c r="M517" s="9">
        <v>3</v>
      </c>
      <c r="N517" s="9" t="s">
        <v>3</v>
      </c>
      <c r="O517" s="9">
        <v>2</v>
      </c>
      <c r="P517" s="9">
        <f>ROUND(Source!EV492,O517)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06" x14ac:dyDescent="0.2">
      <c r="A518" s="9">
        <v>50</v>
      </c>
      <c r="B518" s="9">
        <v>0</v>
      </c>
      <c r="C518" s="9">
        <v>0</v>
      </c>
      <c r="D518" s="9">
        <v>1</v>
      </c>
      <c r="E518" s="9">
        <v>210</v>
      </c>
      <c r="F518" s="9">
        <f>ROUND(Source!X492,O518)</f>
        <v>4825.3999999999996</v>
      </c>
      <c r="G518" s="9" t="s">
        <v>184</v>
      </c>
      <c r="H518" s="9" t="s">
        <v>185</v>
      </c>
      <c r="I518" s="9"/>
      <c r="J518" s="9"/>
      <c r="K518" s="9">
        <v>210</v>
      </c>
      <c r="L518" s="9">
        <v>25</v>
      </c>
      <c r="M518" s="9">
        <v>3</v>
      </c>
      <c r="N518" s="9" t="s">
        <v>3</v>
      </c>
      <c r="O518" s="9">
        <v>2</v>
      </c>
      <c r="P518" s="9">
        <f>ROUND(Source!DP492,O518)</f>
        <v>4825.3999999999996</v>
      </c>
      <c r="Q518" s="9"/>
      <c r="R518" s="9"/>
      <c r="S518" s="9"/>
      <c r="T518" s="9"/>
      <c r="U518" s="9"/>
      <c r="V518" s="9"/>
      <c r="W518" s="9">
        <v>4825.3999999999996</v>
      </c>
      <c r="X518" s="9">
        <v>1</v>
      </c>
      <c r="Y518" s="9">
        <v>4825.3999999999996</v>
      </c>
      <c r="Z518" s="9">
        <v>4825.3999999999996</v>
      </c>
      <c r="AA518" s="9">
        <v>1</v>
      </c>
      <c r="AB518" s="9">
        <v>4825.3999999999996</v>
      </c>
    </row>
    <row r="519" spans="1:206" x14ac:dyDescent="0.2">
      <c r="A519" s="9">
        <v>50</v>
      </c>
      <c r="B519" s="9">
        <v>0</v>
      </c>
      <c r="C519" s="9">
        <v>0</v>
      </c>
      <c r="D519" s="9">
        <v>1</v>
      </c>
      <c r="E519" s="9">
        <v>211</v>
      </c>
      <c r="F519" s="9">
        <f>ROUND(Source!Y492,O519)</f>
        <v>2347.5</v>
      </c>
      <c r="G519" s="9" t="s">
        <v>186</v>
      </c>
      <c r="H519" s="9" t="s">
        <v>187</v>
      </c>
      <c r="I519" s="9"/>
      <c r="J519" s="9"/>
      <c r="K519" s="9">
        <v>211</v>
      </c>
      <c r="L519" s="9">
        <v>26</v>
      </c>
      <c r="M519" s="9">
        <v>3</v>
      </c>
      <c r="N519" s="9" t="s">
        <v>3</v>
      </c>
      <c r="O519" s="9">
        <v>2</v>
      </c>
      <c r="P519" s="9">
        <f>ROUND(Source!DQ492,O519)</f>
        <v>2347.5</v>
      </c>
      <c r="Q519" s="9"/>
      <c r="R519" s="9"/>
      <c r="S519" s="9"/>
      <c r="T519" s="9"/>
      <c r="U519" s="9"/>
      <c r="V519" s="9"/>
      <c r="W519" s="9">
        <v>2347.5</v>
      </c>
      <c r="X519" s="9">
        <v>1</v>
      </c>
      <c r="Y519" s="9">
        <v>2347.5</v>
      </c>
      <c r="Z519" s="9">
        <v>2347.5</v>
      </c>
      <c r="AA519" s="9">
        <v>1</v>
      </c>
      <c r="AB519" s="9">
        <v>2347.5</v>
      </c>
    </row>
    <row r="520" spans="1:206" x14ac:dyDescent="0.2">
      <c r="A520" s="9">
        <v>50</v>
      </c>
      <c r="B520" s="9">
        <v>0</v>
      </c>
      <c r="C520" s="9">
        <v>0</v>
      </c>
      <c r="D520" s="9">
        <v>1</v>
      </c>
      <c r="E520" s="9">
        <v>224</v>
      </c>
      <c r="F520" s="9">
        <f>ROUND(Source!AR492,O520)</f>
        <v>13693.72</v>
      </c>
      <c r="G520" s="9" t="s">
        <v>188</v>
      </c>
      <c r="H520" s="9" t="s">
        <v>189</v>
      </c>
      <c r="I520" s="9"/>
      <c r="J520" s="9"/>
      <c r="K520" s="9">
        <v>224</v>
      </c>
      <c r="L520" s="9">
        <v>27</v>
      </c>
      <c r="M520" s="9">
        <v>3</v>
      </c>
      <c r="N520" s="9" t="s">
        <v>3</v>
      </c>
      <c r="O520" s="9">
        <v>2</v>
      </c>
      <c r="P520" s="9">
        <f>ROUND(Source!EJ492,O520)</f>
        <v>13693.72</v>
      </c>
      <c r="Q520" s="9"/>
      <c r="R520" s="9"/>
      <c r="S520" s="9"/>
      <c r="T520" s="9"/>
      <c r="U520" s="9"/>
      <c r="V520" s="9"/>
      <c r="W520" s="9">
        <v>13693.72</v>
      </c>
      <c r="X520" s="9">
        <v>1</v>
      </c>
      <c r="Y520" s="9">
        <v>13693.72</v>
      </c>
      <c r="Z520" s="9">
        <v>13693.72</v>
      </c>
      <c r="AA520" s="9">
        <v>1</v>
      </c>
      <c r="AB520" s="9">
        <v>13693.72</v>
      </c>
    </row>
    <row r="522" spans="1:206" x14ac:dyDescent="0.2">
      <c r="A522" s="7">
        <v>51</v>
      </c>
      <c r="B522" s="7">
        <f>B471</f>
        <v>1</v>
      </c>
      <c r="C522" s="7">
        <f>A471</f>
        <v>3</v>
      </c>
      <c r="D522" s="7">
        <f>ROW(A471)</f>
        <v>471</v>
      </c>
      <c r="E522" s="7"/>
      <c r="F522" s="7" t="str">
        <f>IF(F471&lt;&gt;"",F471,"")</f>
        <v>09-01-01</v>
      </c>
      <c r="G522" s="7" t="str">
        <f>IF(G471&lt;&gt;"",G471,"")</f>
        <v>ПНР ВЛИ</v>
      </c>
      <c r="H522" s="7">
        <v>0</v>
      </c>
      <c r="I522" s="7"/>
      <c r="J522" s="7"/>
      <c r="K522" s="7"/>
      <c r="L522" s="7"/>
      <c r="M522" s="7"/>
      <c r="N522" s="7"/>
      <c r="O522" s="7">
        <f t="shared" ref="O522:T522" si="316">ROUND(O492+AB522,2)</f>
        <v>6520.82</v>
      </c>
      <c r="P522" s="7">
        <f t="shared" si="316"/>
        <v>0</v>
      </c>
      <c r="Q522" s="7">
        <f t="shared" si="316"/>
        <v>0</v>
      </c>
      <c r="R522" s="7">
        <f t="shared" si="316"/>
        <v>0</v>
      </c>
      <c r="S522" s="7">
        <f t="shared" si="316"/>
        <v>6520.82</v>
      </c>
      <c r="T522" s="7">
        <f t="shared" si="316"/>
        <v>0</v>
      </c>
      <c r="U522" s="7">
        <f>U492+AH522</f>
        <v>6.04704</v>
      </c>
      <c r="V522" s="7">
        <f>V492+AI522</f>
        <v>0</v>
      </c>
      <c r="W522" s="7">
        <f>ROUND(W492+AJ522,2)</f>
        <v>0</v>
      </c>
      <c r="X522" s="7">
        <f>ROUND(X492+AK522,2)</f>
        <v>4825.3999999999996</v>
      </c>
      <c r="Y522" s="7">
        <f>ROUND(Y492+AL522,2)</f>
        <v>2347.5</v>
      </c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>
        <f t="shared" ref="AO522:BD522" si="317">ROUND(AO492+BX522,2)</f>
        <v>0</v>
      </c>
      <c r="AP522" s="7">
        <f t="shared" si="317"/>
        <v>0</v>
      </c>
      <c r="AQ522" s="7">
        <f t="shared" si="317"/>
        <v>0</v>
      </c>
      <c r="AR522" s="7">
        <f t="shared" si="317"/>
        <v>13693.72</v>
      </c>
      <c r="AS522" s="7">
        <f t="shared" si="317"/>
        <v>0</v>
      </c>
      <c r="AT522" s="7">
        <f t="shared" si="317"/>
        <v>0</v>
      </c>
      <c r="AU522" s="7">
        <f t="shared" si="317"/>
        <v>13693.72</v>
      </c>
      <c r="AV522" s="7">
        <f t="shared" si="317"/>
        <v>0</v>
      </c>
      <c r="AW522" s="7">
        <f t="shared" si="317"/>
        <v>0</v>
      </c>
      <c r="AX522" s="7">
        <f t="shared" si="317"/>
        <v>0</v>
      </c>
      <c r="AY522" s="7">
        <f t="shared" si="317"/>
        <v>0</v>
      </c>
      <c r="AZ522" s="7">
        <f t="shared" si="317"/>
        <v>0</v>
      </c>
      <c r="BA522" s="7">
        <f t="shared" si="317"/>
        <v>0</v>
      </c>
      <c r="BB522" s="7">
        <f t="shared" si="317"/>
        <v>0</v>
      </c>
      <c r="BC522" s="7">
        <f t="shared" si="317"/>
        <v>0</v>
      </c>
      <c r="BD522" s="7">
        <f t="shared" si="317"/>
        <v>0</v>
      </c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4">
        <f t="shared" ref="DG522:DL522" si="318">ROUND(DG492+DT522,2)</f>
        <v>6520.82</v>
      </c>
      <c r="DH522" s="4">
        <f t="shared" si="318"/>
        <v>0</v>
      </c>
      <c r="DI522" s="4">
        <f t="shared" si="318"/>
        <v>0</v>
      </c>
      <c r="DJ522" s="4">
        <f t="shared" si="318"/>
        <v>0</v>
      </c>
      <c r="DK522" s="4">
        <f t="shared" si="318"/>
        <v>6520.82</v>
      </c>
      <c r="DL522" s="4">
        <f t="shared" si="318"/>
        <v>0</v>
      </c>
      <c r="DM522" s="4">
        <f>DM492+DZ522</f>
        <v>6.04704</v>
      </c>
      <c r="DN522" s="4">
        <f>DN492+EA522</f>
        <v>0</v>
      </c>
      <c r="DO522" s="4">
        <f>ROUND(DO492+EB522,2)</f>
        <v>0</v>
      </c>
      <c r="DP522" s="4">
        <f>ROUND(DP492+EC522,2)</f>
        <v>4825.3999999999996</v>
      </c>
      <c r="DQ522" s="4">
        <f>ROUND(DQ492+ED522,2)</f>
        <v>2347.5</v>
      </c>
      <c r="DR522" s="4"/>
      <c r="DS522" s="4"/>
      <c r="DT522" s="4"/>
      <c r="DU522" s="4"/>
      <c r="DV522" s="4"/>
      <c r="DW522" s="4"/>
      <c r="DX522" s="4"/>
      <c r="DY522" s="4"/>
      <c r="DZ522" s="4"/>
      <c r="EA522" s="4"/>
      <c r="EB522" s="4"/>
      <c r="EC522" s="4"/>
      <c r="ED522" s="4"/>
      <c r="EE522" s="4"/>
      <c r="EF522" s="4"/>
      <c r="EG522" s="4">
        <f t="shared" ref="EG522:EV522" si="319">ROUND(EG492+FP522,2)</f>
        <v>0</v>
      </c>
      <c r="EH522" s="4">
        <f t="shared" si="319"/>
        <v>0</v>
      </c>
      <c r="EI522" s="4">
        <f t="shared" si="319"/>
        <v>0</v>
      </c>
      <c r="EJ522" s="4">
        <f t="shared" si="319"/>
        <v>13693.72</v>
      </c>
      <c r="EK522" s="4">
        <f t="shared" si="319"/>
        <v>0</v>
      </c>
      <c r="EL522" s="4">
        <f t="shared" si="319"/>
        <v>0</v>
      </c>
      <c r="EM522" s="4">
        <f t="shared" si="319"/>
        <v>13693.72</v>
      </c>
      <c r="EN522" s="4">
        <f t="shared" si="319"/>
        <v>0</v>
      </c>
      <c r="EO522" s="4">
        <f t="shared" si="319"/>
        <v>0</v>
      </c>
      <c r="EP522" s="4">
        <f t="shared" si="319"/>
        <v>0</v>
      </c>
      <c r="EQ522" s="4">
        <f t="shared" si="319"/>
        <v>0</v>
      </c>
      <c r="ER522" s="4">
        <f t="shared" si="319"/>
        <v>0</v>
      </c>
      <c r="ES522" s="4">
        <f t="shared" si="319"/>
        <v>0</v>
      </c>
      <c r="ET522" s="4">
        <f t="shared" si="319"/>
        <v>0</v>
      </c>
      <c r="EU522" s="4">
        <f t="shared" si="319"/>
        <v>0</v>
      </c>
      <c r="EV522" s="4">
        <f t="shared" si="319"/>
        <v>0</v>
      </c>
      <c r="EW522" s="4"/>
      <c r="EX522" s="4"/>
      <c r="EY522" s="4"/>
      <c r="EZ522" s="4"/>
      <c r="FA522" s="4"/>
      <c r="FB522" s="4"/>
      <c r="FC522" s="4"/>
      <c r="FD522" s="4"/>
      <c r="FE522" s="4"/>
      <c r="FF522" s="4"/>
      <c r="FG522" s="4"/>
      <c r="FH522" s="4"/>
      <c r="FI522" s="4"/>
      <c r="FJ522" s="4"/>
      <c r="FK522" s="4"/>
      <c r="FL522" s="4"/>
      <c r="FM522" s="4"/>
      <c r="FN522" s="4"/>
      <c r="FO522" s="4"/>
      <c r="FP522" s="4"/>
      <c r="FQ522" s="4"/>
      <c r="FR522" s="4"/>
      <c r="FS522" s="4"/>
      <c r="FT522" s="4"/>
      <c r="FU522" s="4"/>
      <c r="FV522" s="4"/>
      <c r="FW522" s="4"/>
      <c r="FX522" s="4"/>
      <c r="FY522" s="4"/>
      <c r="FZ522" s="4"/>
      <c r="GA522" s="4"/>
      <c r="GB522" s="4"/>
      <c r="GC522" s="4"/>
      <c r="GD522" s="4"/>
      <c r="GE522" s="4"/>
      <c r="GF522" s="4"/>
      <c r="GG522" s="4"/>
      <c r="GH522" s="4"/>
      <c r="GI522" s="4"/>
      <c r="GJ522" s="4"/>
      <c r="GK522" s="4"/>
      <c r="GL522" s="4"/>
      <c r="GM522" s="4"/>
      <c r="GN522" s="4"/>
      <c r="GO522" s="4"/>
      <c r="GP522" s="4"/>
      <c r="GQ522" s="4"/>
      <c r="GR522" s="4"/>
      <c r="GS522" s="4"/>
      <c r="GT522" s="4"/>
      <c r="GU522" s="4"/>
      <c r="GV522" s="4"/>
      <c r="GW522" s="4"/>
      <c r="GX522" s="4">
        <v>0</v>
      </c>
    </row>
    <row r="524" spans="1:206" x14ac:dyDescent="0.2">
      <c r="A524" s="9">
        <v>50</v>
      </c>
      <c r="B524" s="9">
        <v>0</v>
      </c>
      <c r="C524" s="9">
        <v>0</v>
      </c>
      <c r="D524" s="9">
        <v>1</v>
      </c>
      <c r="E524" s="9">
        <v>201</v>
      </c>
      <c r="F524" s="9">
        <f>ROUND(Source!O522,O524)</f>
        <v>6520.82</v>
      </c>
      <c r="G524" s="9" t="s">
        <v>136</v>
      </c>
      <c r="H524" s="9" t="s">
        <v>137</v>
      </c>
      <c r="I524" s="9"/>
      <c r="J524" s="9"/>
      <c r="K524" s="9">
        <v>201</v>
      </c>
      <c r="L524" s="9">
        <v>1</v>
      </c>
      <c r="M524" s="9">
        <v>3</v>
      </c>
      <c r="N524" s="9" t="s">
        <v>3</v>
      </c>
      <c r="O524" s="9">
        <v>2</v>
      </c>
      <c r="P524" s="9">
        <f>ROUND(Source!DG522,O524)</f>
        <v>6520.82</v>
      </c>
      <c r="Q524" s="9"/>
      <c r="R524" s="9"/>
      <c r="S524" s="9"/>
      <c r="T524" s="9"/>
      <c r="U524" s="9"/>
      <c r="V524" s="9"/>
      <c r="W524" s="9">
        <v>6520.82</v>
      </c>
      <c r="X524" s="9">
        <v>1</v>
      </c>
      <c r="Y524" s="9">
        <v>6520.82</v>
      </c>
      <c r="Z524" s="9">
        <v>6520.82</v>
      </c>
      <c r="AA524" s="9">
        <v>1</v>
      </c>
      <c r="AB524" s="9">
        <v>6520.82</v>
      </c>
    </row>
    <row r="525" spans="1:206" x14ac:dyDescent="0.2">
      <c r="A525" s="9">
        <v>50</v>
      </c>
      <c r="B525" s="9">
        <v>0</v>
      </c>
      <c r="C525" s="9">
        <v>0</v>
      </c>
      <c r="D525" s="9">
        <v>1</v>
      </c>
      <c r="E525" s="9">
        <v>202</v>
      </c>
      <c r="F525" s="9">
        <f>ROUND(Source!P522,O525)</f>
        <v>0</v>
      </c>
      <c r="G525" s="9" t="s">
        <v>138</v>
      </c>
      <c r="H525" s="9" t="s">
        <v>139</v>
      </c>
      <c r="I525" s="9"/>
      <c r="J525" s="9"/>
      <c r="K525" s="9">
        <v>202</v>
      </c>
      <c r="L525" s="9">
        <v>2</v>
      </c>
      <c r="M525" s="9">
        <v>3</v>
      </c>
      <c r="N525" s="9" t="s">
        <v>3</v>
      </c>
      <c r="O525" s="9">
        <v>2</v>
      </c>
      <c r="P525" s="9">
        <f>ROUND(Source!DH522,O525)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06" x14ac:dyDescent="0.2">
      <c r="A526" s="9">
        <v>50</v>
      </c>
      <c r="B526" s="9">
        <v>0</v>
      </c>
      <c r="C526" s="9">
        <v>0</v>
      </c>
      <c r="D526" s="9">
        <v>1</v>
      </c>
      <c r="E526" s="9">
        <v>222</v>
      </c>
      <c r="F526" s="9">
        <f>ROUND(Source!AO522,O526)</f>
        <v>0</v>
      </c>
      <c r="G526" s="9" t="s">
        <v>140</v>
      </c>
      <c r="H526" s="9" t="s">
        <v>141</v>
      </c>
      <c r="I526" s="9"/>
      <c r="J526" s="9"/>
      <c r="K526" s="9">
        <v>222</v>
      </c>
      <c r="L526" s="9">
        <v>3</v>
      </c>
      <c r="M526" s="9">
        <v>3</v>
      </c>
      <c r="N526" s="9" t="s">
        <v>3</v>
      </c>
      <c r="O526" s="9">
        <v>2</v>
      </c>
      <c r="P526" s="9">
        <f>ROUND(Source!EG522,O526)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7" spans="1:206" x14ac:dyDescent="0.2">
      <c r="A527" s="9">
        <v>50</v>
      </c>
      <c r="B527" s="9">
        <v>0</v>
      </c>
      <c r="C527" s="9">
        <v>0</v>
      </c>
      <c r="D527" s="9">
        <v>1</v>
      </c>
      <c r="E527" s="9">
        <v>225</v>
      </c>
      <c r="F527" s="9">
        <f>ROUND(Source!AV522,O527)</f>
        <v>0</v>
      </c>
      <c r="G527" s="9" t="s">
        <v>142</v>
      </c>
      <c r="H527" s="9" t="s">
        <v>143</v>
      </c>
      <c r="I527" s="9"/>
      <c r="J527" s="9"/>
      <c r="K527" s="9">
        <v>225</v>
      </c>
      <c r="L527" s="9">
        <v>4</v>
      </c>
      <c r="M527" s="9">
        <v>3</v>
      </c>
      <c r="N527" s="9" t="s">
        <v>3</v>
      </c>
      <c r="O527" s="9">
        <v>2</v>
      </c>
      <c r="P527" s="9">
        <f>ROUND(Source!EN522,O527)</f>
        <v>0</v>
      </c>
      <c r="Q527" s="9"/>
      <c r="R527" s="9"/>
      <c r="S527" s="9"/>
      <c r="T527" s="9"/>
      <c r="U527" s="9"/>
      <c r="V527" s="9"/>
      <c r="W527" s="9">
        <v>0</v>
      </c>
      <c r="X527" s="9">
        <v>1</v>
      </c>
      <c r="Y527" s="9">
        <v>0</v>
      </c>
      <c r="Z527" s="9">
        <v>0</v>
      </c>
      <c r="AA527" s="9">
        <v>1</v>
      </c>
      <c r="AB527" s="9">
        <v>0</v>
      </c>
    </row>
    <row r="528" spans="1:206" x14ac:dyDescent="0.2">
      <c r="A528" s="9">
        <v>50</v>
      </c>
      <c r="B528" s="9">
        <v>0</v>
      </c>
      <c r="C528" s="9">
        <v>0</v>
      </c>
      <c r="D528" s="9">
        <v>1</v>
      </c>
      <c r="E528" s="9">
        <v>226</v>
      </c>
      <c r="F528" s="9">
        <f>ROUND(Source!AW522,O528)</f>
        <v>0</v>
      </c>
      <c r="G528" s="9" t="s">
        <v>144</v>
      </c>
      <c r="H528" s="9" t="s">
        <v>145</v>
      </c>
      <c r="I528" s="9"/>
      <c r="J528" s="9"/>
      <c r="K528" s="9">
        <v>226</v>
      </c>
      <c r="L528" s="9">
        <v>5</v>
      </c>
      <c r="M528" s="9">
        <v>3</v>
      </c>
      <c r="N528" s="9" t="s">
        <v>3</v>
      </c>
      <c r="O528" s="9">
        <v>2</v>
      </c>
      <c r="P528" s="9">
        <f>ROUND(Source!EO522,O528)</f>
        <v>0</v>
      </c>
      <c r="Q528" s="9"/>
      <c r="R528" s="9"/>
      <c r="S528" s="9"/>
      <c r="T528" s="9"/>
      <c r="U528" s="9"/>
      <c r="V528" s="9"/>
      <c r="W528" s="9">
        <v>0</v>
      </c>
      <c r="X528" s="9">
        <v>1</v>
      </c>
      <c r="Y528" s="9">
        <v>0</v>
      </c>
      <c r="Z528" s="9">
        <v>0</v>
      </c>
      <c r="AA528" s="9">
        <v>1</v>
      </c>
      <c r="AB528" s="9">
        <v>0</v>
      </c>
    </row>
    <row r="529" spans="1:28" x14ac:dyDescent="0.2">
      <c r="A529" s="9">
        <v>50</v>
      </c>
      <c r="B529" s="9">
        <v>0</v>
      </c>
      <c r="C529" s="9">
        <v>0</v>
      </c>
      <c r="D529" s="9">
        <v>1</v>
      </c>
      <c r="E529" s="9">
        <v>227</v>
      </c>
      <c r="F529" s="9">
        <f>ROUND(Source!AX522,O529)</f>
        <v>0</v>
      </c>
      <c r="G529" s="9" t="s">
        <v>146</v>
      </c>
      <c r="H529" s="9" t="s">
        <v>147</v>
      </c>
      <c r="I529" s="9"/>
      <c r="J529" s="9"/>
      <c r="K529" s="9">
        <v>227</v>
      </c>
      <c r="L529" s="9">
        <v>6</v>
      </c>
      <c r="M529" s="9">
        <v>3</v>
      </c>
      <c r="N529" s="9" t="s">
        <v>3</v>
      </c>
      <c r="O529" s="9">
        <v>2</v>
      </c>
      <c r="P529" s="9">
        <f>ROUND(Source!EP522,O529)</f>
        <v>0</v>
      </c>
      <c r="Q529" s="9"/>
      <c r="R529" s="9"/>
      <c r="S529" s="9"/>
      <c r="T529" s="9"/>
      <c r="U529" s="9"/>
      <c r="V529" s="9"/>
      <c r="W529" s="9">
        <v>0</v>
      </c>
      <c r="X529" s="9">
        <v>1</v>
      </c>
      <c r="Y529" s="9">
        <v>0</v>
      </c>
      <c r="Z529" s="9">
        <v>0</v>
      </c>
      <c r="AA529" s="9">
        <v>1</v>
      </c>
      <c r="AB529" s="9">
        <v>0</v>
      </c>
    </row>
    <row r="530" spans="1:28" x14ac:dyDescent="0.2">
      <c r="A530" s="9">
        <v>50</v>
      </c>
      <c r="B530" s="9">
        <v>0</v>
      </c>
      <c r="C530" s="9">
        <v>0</v>
      </c>
      <c r="D530" s="9">
        <v>1</v>
      </c>
      <c r="E530" s="9">
        <v>228</v>
      </c>
      <c r="F530" s="9">
        <f>ROUND(Source!AY522,O530)</f>
        <v>0</v>
      </c>
      <c r="G530" s="9" t="s">
        <v>148</v>
      </c>
      <c r="H530" s="9" t="s">
        <v>149</v>
      </c>
      <c r="I530" s="9"/>
      <c r="J530" s="9"/>
      <c r="K530" s="9">
        <v>228</v>
      </c>
      <c r="L530" s="9">
        <v>7</v>
      </c>
      <c r="M530" s="9">
        <v>3</v>
      </c>
      <c r="N530" s="9" t="s">
        <v>3</v>
      </c>
      <c r="O530" s="9">
        <v>2</v>
      </c>
      <c r="P530" s="9">
        <f>ROUND(Source!EQ522,O530)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 x14ac:dyDescent="0.2">
      <c r="A531" s="9">
        <v>50</v>
      </c>
      <c r="B531" s="9">
        <v>0</v>
      </c>
      <c r="C531" s="9">
        <v>0</v>
      </c>
      <c r="D531" s="9">
        <v>1</v>
      </c>
      <c r="E531" s="9">
        <v>216</v>
      </c>
      <c r="F531" s="9">
        <f>ROUND(Source!AP522,O531)</f>
        <v>0</v>
      </c>
      <c r="G531" s="9" t="s">
        <v>150</v>
      </c>
      <c r="H531" s="9" t="s">
        <v>151</v>
      </c>
      <c r="I531" s="9"/>
      <c r="J531" s="9"/>
      <c r="K531" s="9">
        <v>216</v>
      </c>
      <c r="L531" s="9">
        <v>8</v>
      </c>
      <c r="M531" s="9">
        <v>3</v>
      </c>
      <c r="N531" s="9" t="s">
        <v>3</v>
      </c>
      <c r="O531" s="9">
        <v>2</v>
      </c>
      <c r="P531" s="9">
        <f>ROUND(Source!EH522,O531)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 x14ac:dyDescent="0.2">
      <c r="A532" s="9">
        <v>50</v>
      </c>
      <c r="B532" s="9">
        <v>0</v>
      </c>
      <c r="C532" s="9">
        <v>0</v>
      </c>
      <c r="D532" s="9">
        <v>1</v>
      </c>
      <c r="E532" s="9">
        <v>223</v>
      </c>
      <c r="F532" s="9">
        <f>ROUND(Source!AQ522,O532)</f>
        <v>0</v>
      </c>
      <c r="G532" s="9" t="s">
        <v>152</v>
      </c>
      <c r="H532" s="9" t="s">
        <v>153</v>
      </c>
      <c r="I532" s="9"/>
      <c r="J532" s="9"/>
      <c r="K532" s="9">
        <v>223</v>
      </c>
      <c r="L532" s="9">
        <v>9</v>
      </c>
      <c r="M532" s="9">
        <v>3</v>
      </c>
      <c r="N532" s="9" t="s">
        <v>3</v>
      </c>
      <c r="O532" s="9">
        <v>2</v>
      </c>
      <c r="P532" s="9">
        <f>ROUND(Source!EI522,O532)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 x14ac:dyDescent="0.2">
      <c r="A533" s="9">
        <v>50</v>
      </c>
      <c r="B533" s="9">
        <v>0</v>
      </c>
      <c r="C533" s="9">
        <v>0</v>
      </c>
      <c r="D533" s="9">
        <v>1</v>
      </c>
      <c r="E533" s="9">
        <v>229</v>
      </c>
      <c r="F533" s="9">
        <f>ROUND(Source!AZ522,O533)</f>
        <v>0</v>
      </c>
      <c r="G533" s="9" t="s">
        <v>154</v>
      </c>
      <c r="H533" s="9" t="s">
        <v>155</v>
      </c>
      <c r="I533" s="9"/>
      <c r="J533" s="9"/>
      <c r="K533" s="9">
        <v>229</v>
      </c>
      <c r="L533" s="9">
        <v>10</v>
      </c>
      <c r="M533" s="9">
        <v>3</v>
      </c>
      <c r="N533" s="9" t="s">
        <v>3</v>
      </c>
      <c r="O533" s="9">
        <v>2</v>
      </c>
      <c r="P533" s="9">
        <f>ROUND(Source!ER522,O533)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 x14ac:dyDescent="0.2">
      <c r="A534" s="9">
        <v>50</v>
      </c>
      <c r="B534" s="9">
        <v>0</v>
      </c>
      <c r="C534" s="9">
        <v>0</v>
      </c>
      <c r="D534" s="9">
        <v>1</v>
      </c>
      <c r="E534" s="9">
        <v>203</v>
      </c>
      <c r="F534" s="9">
        <f>ROUND(Source!Q522,O534)</f>
        <v>0</v>
      </c>
      <c r="G534" s="9" t="s">
        <v>156</v>
      </c>
      <c r="H534" s="9" t="s">
        <v>157</v>
      </c>
      <c r="I534" s="9"/>
      <c r="J534" s="9"/>
      <c r="K534" s="9">
        <v>203</v>
      </c>
      <c r="L534" s="9">
        <v>11</v>
      </c>
      <c r="M534" s="9">
        <v>3</v>
      </c>
      <c r="N534" s="9" t="s">
        <v>3</v>
      </c>
      <c r="O534" s="9">
        <v>2</v>
      </c>
      <c r="P534" s="9">
        <f>ROUND(Source!DI522,O534)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 x14ac:dyDescent="0.2">
      <c r="A535" s="9">
        <v>50</v>
      </c>
      <c r="B535" s="9">
        <v>0</v>
      </c>
      <c r="C535" s="9">
        <v>0</v>
      </c>
      <c r="D535" s="9">
        <v>1</v>
      </c>
      <c r="E535" s="9">
        <v>231</v>
      </c>
      <c r="F535" s="9">
        <f>ROUND(Source!BB522,O535)</f>
        <v>0</v>
      </c>
      <c r="G535" s="9" t="s">
        <v>158</v>
      </c>
      <c r="H535" s="9" t="s">
        <v>159</v>
      </c>
      <c r="I535" s="9"/>
      <c r="J535" s="9"/>
      <c r="K535" s="9">
        <v>231</v>
      </c>
      <c r="L535" s="9">
        <v>12</v>
      </c>
      <c r="M535" s="9">
        <v>3</v>
      </c>
      <c r="N535" s="9" t="s">
        <v>3</v>
      </c>
      <c r="O535" s="9">
        <v>2</v>
      </c>
      <c r="P535" s="9">
        <f>ROUND(Source!ET522,O535)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 x14ac:dyDescent="0.2">
      <c r="A536" s="9">
        <v>50</v>
      </c>
      <c r="B536" s="9">
        <v>0</v>
      </c>
      <c r="C536" s="9">
        <v>0</v>
      </c>
      <c r="D536" s="9">
        <v>1</v>
      </c>
      <c r="E536" s="9">
        <v>204</v>
      </c>
      <c r="F536" s="9">
        <f>ROUND(Source!R522,O536)</f>
        <v>0</v>
      </c>
      <c r="G536" s="9" t="s">
        <v>160</v>
      </c>
      <c r="H536" s="9" t="s">
        <v>161</v>
      </c>
      <c r="I536" s="9"/>
      <c r="J536" s="9"/>
      <c r="K536" s="9">
        <v>204</v>
      </c>
      <c r="L536" s="9">
        <v>13</v>
      </c>
      <c r="M536" s="9">
        <v>3</v>
      </c>
      <c r="N536" s="9" t="s">
        <v>3</v>
      </c>
      <c r="O536" s="9">
        <v>2</v>
      </c>
      <c r="P536" s="9">
        <f>ROUND(Source!DJ522,O536)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 x14ac:dyDescent="0.2">
      <c r="A537" s="9">
        <v>50</v>
      </c>
      <c r="B537" s="9">
        <v>0</v>
      </c>
      <c r="C537" s="9">
        <v>0</v>
      </c>
      <c r="D537" s="9">
        <v>1</v>
      </c>
      <c r="E537" s="9">
        <v>205</v>
      </c>
      <c r="F537" s="9">
        <f>ROUND(Source!S522,O537)</f>
        <v>6520.82</v>
      </c>
      <c r="G537" s="9" t="s">
        <v>162</v>
      </c>
      <c r="H537" s="9" t="s">
        <v>163</v>
      </c>
      <c r="I537" s="9"/>
      <c r="J537" s="9"/>
      <c r="K537" s="9">
        <v>205</v>
      </c>
      <c r="L537" s="9">
        <v>14</v>
      </c>
      <c r="M537" s="9">
        <v>3</v>
      </c>
      <c r="N537" s="9" t="s">
        <v>3</v>
      </c>
      <c r="O537" s="9">
        <v>2</v>
      </c>
      <c r="P537" s="9">
        <f>ROUND(Source!DK522,O537)</f>
        <v>6520.82</v>
      </c>
      <c r="Q537" s="9"/>
      <c r="R537" s="9"/>
      <c r="S537" s="9"/>
      <c r="T537" s="9"/>
      <c r="U537" s="9"/>
      <c r="V537" s="9"/>
      <c r="W537" s="9">
        <v>6520.82</v>
      </c>
      <c r="X537" s="9">
        <v>1</v>
      </c>
      <c r="Y537" s="9">
        <v>6520.82</v>
      </c>
      <c r="Z537" s="9">
        <v>6520.82</v>
      </c>
      <c r="AA537" s="9">
        <v>1</v>
      </c>
      <c r="AB537" s="9">
        <v>6520.82</v>
      </c>
    </row>
    <row r="538" spans="1:28" x14ac:dyDescent="0.2">
      <c r="A538" s="9">
        <v>50</v>
      </c>
      <c r="B538" s="9">
        <v>0</v>
      </c>
      <c r="C538" s="9">
        <v>0</v>
      </c>
      <c r="D538" s="9">
        <v>1</v>
      </c>
      <c r="E538" s="9">
        <v>232</v>
      </c>
      <c r="F538" s="9">
        <f>ROUND(Source!BC522,O538)</f>
        <v>0</v>
      </c>
      <c r="G538" s="9" t="s">
        <v>164</v>
      </c>
      <c r="H538" s="9" t="s">
        <v>165</v>
      </c>
      <c r="I538" s="9"/>
      <c r="J538" s="9"/>
      <c r="K538" s="9">
        <v>232</v>
      </c>
      <c r="L538" s="9">
        <v>15</v>
      </c>
      <c r="M538" s="9">
        <v>3</v>
      </c>
      <c r="N538" s="9" t="s">
        <v>3</v>
      </c>
      <c r="O538" s="9">
        <v>2</v>
      </c>
      <c r="P538" s="9">
        <f>ROUND(Source!EU522,O538)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 x14ac:dyDescent="0.2">
      <c r="A539" s="9">
        <v>50</v>
      </c>
      <c r="B539" s="9">
        <v>0</v>
      </c>
      <c r="C539" s="9">
        <v>0</v>
      </c>
      <c r="D539" s="9">
        <v>1</v>
      </c>
      <c r="E539" s="9">
        <v>214</v>
      </c>
      <c r="F539" s="9">
        <f>ROUND(Source!AS522,O539)</f>
        <v>0</v>
      </c>
      <c r="G539" s="9" t="s">
        <v>166</v>
      </c>
      <c r="H539" s="9" t="s">
        <v>167</v>
      </c>
      <c r="I539" s="9"/>
      <c r="J539" s="9"/>
      <c r="K539" s="9">
        <v>214</v>
      </c>
      <c r="L539" s="9">
        <v>16</v>
      </c>
      <c r="M539" s="9">
        <v>3</v>
      </c>
      <c r="N539" s="9" t="s">
        <v>3</v>
      </c>
      <c r="O539" s="9">
        <v>2</v>
      </c>
      <c r="P539" s="9">
        <f>ROUND(Source!EK522,O539)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 x14ac:dyDescent="0.2">
      <c r="A540" s="9">
        <v>50</v>
      </c>
      <c r="B540" s="9">
        <v>0</v>
      </c>
      <c r="C540" s="9">
        <v>0</v>
      </c>
      <c r="D540" s="9">
        <v>1</v>
      </c>
      <c r="E540" s="9">
        <v>215</v>
      </c>
      <c r="F540" s="9">
        <f>ROUND(Source!AT522,O540)</f>
        <v>0</v>
      </c>
      <c r="G540" s="9" t="s">
        <v>168</v>
      </c>
      <c r="H540" s="9" t="s">
        <v>169</v>
      </c>
      <c r="I540" s="9"/>
      <c r="J540" s="9"/>
      <c r="K540" s="9">
        <v>215</v>
      </c>
      <c r="L540" s="9">
        <v>17</v>
      </c>
      <c r="M540" s="9">
        <v>3</v>
      </c>
      <c r="N540" s="9" t="s">
        <v>3</v>
      </c>
      <c r="O540" s="9">
        <v>2</v>
      </c>
      <c r="P540" s="9">
        <f>ROUND(Source!EL522,O540)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 x14ac:dyDescent="0.2">
      <c r="A541" s="9">
        <v>50</v>
      </c>
      <c r="B541" s="9">
        <v>0</v>
      </c>
      <c r="C541" s="9">
        <v>0</v>
      </c>
      <c r="D541" s="9">
        <v>1</v>
      </c>
      <c r="E541" s="9">
        <v>217</v>
      </c>
      <c r="F541" s="9">
        <f>ROUND(Source!AU522,O541)</f>
        <v>13693.72</v>
      </c>
      <c r="G541" s="9" t="s">
        <v>170</v>
      </c>
      <c r="H541" s="9" t="s">
        <v>171</v>
      </c>
      <c r="I541" s="9"/>
      <c r="J541" s="9"/>
      <c r="K541" s="9">
        <v>217</v>
      </c>
      <c r="L541" s="9">
        <v>18</v>
      </c>
      <c r="M541" s="9">
        <v>3</v>
      </c>
      <c r="N541" s="9" t="s">
        <v>3</v>
      </c>
      <c r="O541" s="9">
        <v>2</v>
      </c>
      <c r="P541" s="9">
        <f>ROUND(Source!EM522,O541)</f>
        <v>13693.72</v>
      </c>
      <c r="Q541" s="9"/>
      <c r="R541" s="9"/>
      <c r="S541" s="9"/>
      <c r="T541" s="9"/>
      <c r="U541" s="9"/>
      <c r="V541" s="9"/>
      <c r="W541" s="9">
        <v>13693.72</v>
      </c>
      <c r="X541" s="9">
        <v>1</v>
      </c>
      <c r="Y541" s="9">
        <v>13693.72</v>
      </c>
      <c r="Z541" s="9">
        <v>13693.72</v>
      </c>
      <c r="AA541" s="9">
        <v>1</v>
      </c>
      <c r="AB541" s="9">
        <v>13693.72</v>
      </c>
    </row>
    <row r="542" spans="1:28" x14ac:dyDescent="0.2">
      <c r="A542" s="9">
        <v>50</v>
      </c>
      <c r="B542" s="9">
        <v>0</v>
      </c>
      <c r="C542" s="9">
        <v>0</v>
      </c>
      <c r="D542" s="9">
        <v>1</v>
      </c>
      <c r="E542" s="9">
        <v>230</v>
      </c>
      <c r="F542" s="9">
        <f>ROUND(Source!BA522,O542)</f>
        <v>0</v>
      </c>
      <c r="G542" s="9" t="s">
        <v>172</v>
      </c>
      <c r="H542" s="9" t="s">
        <v>173</v>
      </c>
      <c r="I542" s="9"/>
      <c r="J542" s="9"/>
      <c r="K542" s="9">
        <v>230</v>
      </c>
      <c r="L542" s="9">
        <v>19</v>
      </c>
      <c r="M542" s="9">
        <v>3</v>
      </c>
      <c r="N542" s="9" t="s">
        <v>3</v>
      </c>
      <c r="O542" s="9">
        <v>2</v>
      </c>
      <c r="P542" s="9">
        <f>ROUND(Source!ES522,O542)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 x14ac:dyDescent="0.2">
      <c r="A543" s="9">
        <v>50</v>
      </c>
      <c r="B543" s="9">
        <v>0</v>
      </c>
      <c r="C543" s="9">
        <v>0</v>
      </c>
      <c r="D543" s="9">
        <v>1</v>
      </c>
      <c r="E543" s="9">
        <v>206</v>
      </c>
      <c r="F543" s="9">
        <f>ROUND(Source!T522,O543)</f>
        <v>0</v>
      </c>
      <c r="G543" s="9" t="s">
        <v>174</v>
      </c>
      <c r="H543" s="9" t="s">
        <v>175</v>
      </c>
      <c r="I543" s="9"/>
      <c r="J543" s="9"/>
      <c r="K543" s="9">
        <v>206</v>
      </c>
      <c r="L543" s="9">
        <v>20</v>
      </c>
      <c r="M543" s="9">
        <v>3</v>
      </c>
      <c r="N543" s="9" t="s">
        <v>3</v>
      </c>
      <c r="O543" s="9">
        <v>2</v>
      </c>
      <c r="P543" s="9">
        <f>ROUND(Source!DL522,O543)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 x14ac:dyDescent="0.2">
      <c r="A544" s="9">
        <v>50</v>
      </c>
      <c r="B544" s="9">
        <v>0</v>
      </c>
      <c r="C544" s="9">
        <v>0</v>
      </c>
      <c r="D544" s="9">
        <v>1</v>
      </c>
      <c r="E544" s="9">
        <v>207</v>
      </c>
      <c r="F544" s="9">
        <f>ROUND(Source!U522,O544)</f>
        <v>6.04704</v>
      </c>
      <c r="G544" s="9" t="s">
        <v>176</v>
      </c>
      <c r="H544" s="9" t="s">
        <v>177</v>
      </c>
      <c r="I544" s="9"/>
      <c r="J544" s="9"/>
      <c r="K544" s="9">
        <v>207</v>
      </c>
      <c r="L544" s="9">
        <v>21</v>
      </c>
      <c r="M544" s="9">
        <v>3</v>
      </c>
      <c r="N544" s="9" t="s">
        <v>3</v>
      </c>
      <c r="O544" s="9">
        <v>7</v>
      </c>
      <c r="P544" s="9">
        <f>ROUND(Source!DM522,O544)</f>
        <v>6.04704</v>
      </c>
      <c r="Q544" s="9"/>
      <c r="R544" s="9"/>
      <c r="S544" s="9"/>
      <c r="T544" s="9"/>
      <c r="U544" s="9"/>
      <c r="V544" s="9"/>
      <c r="W544" s="9">
        <v>6.04704</v>
      </c>
      <c r="X544" s="9">
        <v>1</v>
      </c>
      <c r="Y544" s="9">
        <v>6.04704</v>
      </c>
      <c r="Z544" s="9">
        <v>6.04704</v>
      </c>
      <c r="AA544" s="9">
        <v>1</v>
      </c>
      <c r="AB544" s="9">
        <v>6.04704</v>
      </c>
    </row>
    <row r="545" spans="1:28" x14ac:dyDescent="0.2">
      <c r="A545" s="9">
        <v>50</v>
      </c>
      <c r="B545" s="9">
        <v>0</v>
      </c>
      <c r="C545" s="9">
        <v>0</v>
      </c>
      <c r="D545" s="9">
        <v>1</v>
      </c>
      <c r="E545" s="9">
        <v>208</v>
      </c>
      <c r="F545" s="9">
        <f>ROUND(Source!V522,O545)</f>
        <v>0</v>
      </c>
      <c r="G545" s="9" t="s">
        <v>178</v>
      </c>
      <c r="H545" s="9" t="s">
        <v>179</v>
      </c>
      <c r="I545" s="9"/>
      <c r="J545" s="9"/>
      <c r="K545" s="9">
        <v>208</v>
      </c>
      <c r="L545" s="9">
        <v>22</v>
      </c>
      <c r="M545" s="9">
        <v>3</v>
      </c>
      <c r="N545" s="9" t="s">
        <v>3</v>
      </c>
      <c r="O545" s="9">
        <v>7</v>
      </c>
      <c r="P545" s="9">
        <f>ROUND(Source!DN522,O545)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 x14ac:dyDescent="0.2">
      <c r="A546" s="9">
        <v>50</v>
      </c>
      <c r="B546" s="9">
        <v>0</v>
      </c>
      <c r="C546" s="9">
        <v>0</v>
      </c>
      <c r="D546" s="9">
        <v>1</v>
      </c>
      <c r="E546" s="9">
        <v>209</v>
      </c>
      <c r="F546" s="9">
        <f>ROUND(Source!W522,O546)</f>
        <v>0</v>
      </c>
      <c r="G546" s="9" t="s">
        <v>180</v>
      </c>
      <c r="H546" s="9" t="s">
        <v>181</v>
      </c>
      <c r="I546" s="9"/>
      <c r="J546" s="9"/>
      <c r="K546" s="9">
        <v>209</v>
      </c>
      <c r="L546" s="9">
        <v>23</v>
      </c>
      <c r="M546" s="9">
        <v>3</v>
      </c>
      <c r="N546" s="9" t="s">
        <v>3</v>
      </c>
      <c r="O546" s="9">
        <v>2</v>
      </c>
      <c r="P546" s="9">
        <f>ROUND(Source!DO522,O546)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 x14ac:dyDescent="0.2">
      <c r="A547" s="9">
        <v>50</v>
      </c>
      <c r="B547" s="9">
        <v>0</v>
      </c>
      <c r="C547" s="9">
        <v>0</v>
      </c>
      <c r="D547" s="9">
        <v>1</v>
      </c>
      <c r="E547" s="9">
        <v>233</v>
      </c>
      <c r="F547" s="9">
        <f>ROUND(Source!BD522,O547)</f>
        <v>0</v>
      </c>
      <c r="G547" s="9" t="s">
        <v>182</v>
      </c>
      <c r="H547" s="9" t="s">
        <v>183</v>
      </c>
      <c r="I547" s="9"/>
      <c r="J547" s="9"/>
      <c r="K547" s="9">
        <v>233</v>
      </c>
      <c r="L547" s="9">
        <v>24</v>
      </c>
      <c r="M547" s="9">
        <v>3</v>
      </c>
      <c r="N547" s="9" t="s">
        <v>3</v>
      </c>
      <c r="O547" s="9">
        <v>2</v>
      </c>
      <c r="P547" s="9">
        <f>ROUND(Source!EV522,O547)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 x14ac:dyDescent="0.2">
      <c r="A548" s="9">
        <v>50</v>
      </c>
      <c r="B548" s="9">
        <v>0</v>
      </c>
      <c r="C548" s="9">
        <v>0</v>
      </c>
      <c r="D548" s="9">
        <v>1</v>
      </c>
      <c r="E548" s="9">
        <v>210</v>
      </c>
      <c r="F548" s="9">
        <f>ROUND(Source!X522,O548)</f>
        <v>4825.3999999999996</v>
      </c>
      <c r="G548" s="9" t="s">
        <v>184</v>
      </c>
      <c r="H548" s="9" t="s">
        <v>185</v>
      </c>
      <c r="I548" s="9"/>
      <c r="J548" s="9"/>
      <c r="K548" s="9">
        <v>210</v>
      </c>
      <c r="L548" s="9">
        <v>25</v>
      </c>
      <c r="M548" s="9">
        <v>3</v>
      </c>
      <c r="N548" s="9" t="s">
        <v>3</v>
      </c>
      <c r="O548" s="9">
        <v>2</v>
      </c>
      <c r="P548" s="9">
        <f>ROUND(Source!DP522,O548)</f>
        <v>4825.3999999999996</v>
      </c>
      <c r="Q548" s="9"/>
      <c r="R548" s="9"/>
      <c r="S548" s="9"/>
      <c r="T548" s="9"/>
      <c r="U548" s="9"/>
      <c r="V548" s="9"/>
      <c r="W548" s="9">
        <v>4825.3999999999996</v>
      </c>
      <c r="X548" s="9">
        <v>1</v>
      </c>
      <c r="Y548" s="9">
        <v>4825.3999999999996</v>
      </c>
      <c r="Z548" s="9">
        <v>4825.3999999999996</v>
      </c>
      <c r="AA548" s="9">
        <v>1</v>
      </c>
      <c r="AB548" s="9">
        <v>4825.3999999999996</v>
      </c>
    </row>
    <row r="549" spans="1:28" x14ac:dyDescent="0.2">
      <c r="A549" s="9">
        <v>50</v>
      </c>
      <c r="B549" s="9">
        <v>0</v>
      </c>
      <c r="C549" s="9">
        <v>0</v>
      </c>
      <c r="D549" s="9">
        <v>1</v>
      </c>
      <c r="E549" s="9">
        <v>211</v>
      </c>
      <c r="F549" s="9">
        <f>ROUND(Source!Y522,O549)</f>
        <v>2347.5</v>
      </c>
      <c r="G549" s="9" t="s">
        <v>186</v>
      </c>
      <c r="H549" s="9" t="s">
        <v>187</v>
      </c>
      <c r="I549" s="9"/>
      <c r="J549" s="9"/>
      <c r="K549" s="9">
        <v>211</v>
      </c>
      <c r="L549" s="9">
        <v>26</v>
      </c>
      <c r="M549" s="9">
        <v>3</v>
      </c>
      <c r="N549" s="9" t="s">
        <v>3</v>
      </c>
      <c r="O549" s="9">
        <v>2</v>
      </c>
      <c r="P549" s="9">
        <f>ROUND(Source!DQ522,O549)</f>
        <v>2347.5</v>
      </c>
      <c r="Q549" s="9"/>
      <c r="R549" s="9"/>
      <c r="S549" s="9"/>
      <c r="T549" s="9"/>
      <c r="U549" s="9"/>
      <c r="V549" s="9"/>
      <c r="W549" s="9">
        <v>2347.5</v>
      </c>
      <c r="X549" s="9">
        <v>1</v>
      </c>
      <c r="Y549" s="9">
        <v>2347.5</v>
      </c>
      <c r="Z549" s="9">
        <v>2347.5</v>
      </c>
      <c r="AA549" s="9">
        <v>1</v>
      </c>
      <c r="AB549" s="9">
        <v>2347.5</v>
      </c>
    </row>
    <row r="550" spans="1:28" x14ac:dyDescent="0.2">
      <c r="A550" s="9">
        <v>50</v>
      </c>
      <c r="B550" s="9">
        <v>0</v>
      </c>
      <c r="C550" s="9">
        <v>0</v>
      </c>
      <c r="D550" s="9">
        <v>1</v>
      </c>
      <c r="E550" s="9">
        <v>224</v>
      </c>
      <c r="F550" s="9">
        <f>ROUND(Source!AR522,O550)</f>
        <v>13693.72</v>
      </c>
      <c r="G550" s="9" t="s">
        <v>188</v>
      </c>
      <c r="H550" s="9" t="s">
        <v>189</v>
      </c>
      <c r="I550" s="9"/>
      <c r="J550" s="9"/>
      <c r="K550" s="9">
        <v>224</v>
      </c>
      <c r="L550" s="9">
        <v>27</v>
      </c>
      <c r="M550" s="9">
        <v>3</v>
      </c>
      <c r="N550" s="9" t="s">
        <v>3</v>
      </c>
      <c r="O550" s="9">
        <v>2</v>
      </c>
      <c r="P550" s="9">
        <f>ROUND(Source!EJ522,O550)</f>
        <v>13693.72</v>
      </c>
      <c r="Q550" s="9"/>
      <c r="R550" s="9"/>
      <c r="S550" s="9"/>
      <c r="T550" s="9"/>
      <c r="U550" s="9"/>
      <c r="V550" s="9"/>
      <c r="W550" s="9">
        <v>13693.72</v>
      </c>
      <c r="X550" s="9">
        <v>1</v>
      </c>
      <c r="Y550" s="9">
        <v>13693.72</v>
      </c>
      <c r="Z550" s="9">
        <v>13693.72</v>
      </c>
      <c r="AA550" s="9">
        <v>1</v>
      </c>
      <c r="AB550" s="9">
        <v>13693.72</v>
      </c>
    </row>
    <row r="551" spans="1:28" x14ac:dyDescent="0.2">
      <c r="A551" s="9">
        <v>50</v>
      </c>
      <c r="B551" s="9">
        <v>0</v>
      </c>
      <c r="C551" s="9">
        <v>0</v>
      </c>
      <c r="D551" s="9">
        <v>2</v>
      </c>
      <c r="E551" s="9">
        <v>0</v>
      </c>
      <c r="F551" s="9">
        <f>ROUND(0,O551)</f>
        <v>0</v>
      </c>
      <c r="G551" s="9" t="s">
        <v>459</v>
      </c>
      <c r="H551" s="9" t="s">
        <v>460</v>
      </c>
      <c r="I551" s="9"/>
      <c r="J551" s="9"/>
      <c r="K551" s="9">
        <v>212</v>
      </c>
      <c r="L551" s="9">
        <v>28</v>
      </c>
      <c r="M551" s="9">
        <v>1</v>
      </c>
      <c r="N551" s="9" t="s">
        <v>3</v>
      </c>
      <c r="O551" s="9">
        <v>2</v>
      </c>
      <c r="P551" s="9">
        <f>ROUND(0,O551)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 x14ac:dyDescent="0.2">
      <c r="A552" s="9">
        <v>50</v>
      </c>
      <c r="B552" s="9">
        <v>0</v>
      </c>
      <c r="C552" s="9">
        <v>0</v>
      </c>
      <c r="D552" s="9">
        <v>2</v>
      </c>
      <c r="E552" s="9">
        <v>0</v>
      </c>
      <c r="F552" s="9">
        <f>ROUND(F550-F541-F531,O552)</f>
        <v>0</v>
      </c>
      <c r="G552" s="9" t="s">
        <v>190</v>
      </c>
      <c r="H552" s="9" t="s">
        <v>461</v>
      </c>
      <c r="I552" s="9"/>
      <c r="J552" s="9"/>
      <c r="K552" s="9">
        <v>212</v>
      </c>
      <c r="L552" s="9">
        <v>29</v>
      </c>
      <c r="M552" s="9">
        <v>1</v>
      </c>
      <c r="N552" s="9" t="s">
        <v>3</v>
      </c>
      <c r="O552" s="9">
        <v>2</v>
      </c>
      <c r="P552" s="9">
        <f>ROUND(P550-P541-P531,O552)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 x14ac:dyDescent="0.2">
      <c r="A553" s="9">
        <v>50</v>
      </c>
      <c r="B553" s="9">
        <v>0</v>
      </c>
      <c r="C553" s="9">
        <v>0</v>
      </c>
      <c r="D553" s="9">
        <v>2</v>
      </c>
      <c r="E553" s="9">
        <v>0</v>
      </c>
      <c r="F553" s="9">
        <f>ROUND(F552*2.5/100*0,O553)</f>
        <v>0</v>
      </c>
      <c r="G553" s="9" t="s">
        <v>462</v>
      </c>
      <c r="H553" s="9" t="s">
        <v>463</v>
      </c>
      <c r="I553" s="9"/>
      <c r="J553" s="9"/>
      <c r="K553" s="9">
        <v>212</v>
      </c>
      <c r="L553" s="9">
        <v>30</v>
      </c>
      <c r="M553" s="9">
        <v>1</v>
      </c>
      <c r="N553" s="9" t="s">
        <v>3</v>
      </c>
      <c r="O553" s="9">
        <v>2</v>
      </c>
      <c r="P553" s="9">
        <f>ROUND(P552*2.5/100*0,O553)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 x14ac:dyDescent="0.2">
      <c r="A554" s="9">
        <v>50</v>
      </c>
      <c r="B554" s="9">
        <v>0</v>
      </c>
      <c r="C554" s="9">
        <v>0</v>
      </c>
      <c r="D554" s="9">
        <v>2</v>
      </c>
      <c r="E554" s="9">
        <v>0</v>
      </c>
      <c r="F554" s="9">
        <f>ROUND(F552+F553,O554)</f>
        <v>0</v>
      </c>
      <c r="G554" s="9" t="s">
        <v>464</v>
      </c>
      <c r="H554" s="9" t="s">
        <v>465</v>
      </c>
      <c r="I554" s="9"/>
      <c r="J554" s="9"/>
      <c r="K554" s="9">
        <v>212</v>
      </c>
      <c r="L554" s="9">
        <v>31</v>
      </c>
      <c r="M554" s="9">
        <v>1</v>
      </c>
      <c r="N554" s="9" t="s">
        <v>3</v>
      </c>
      <c r="O554" s="9">
        <v>2</v>
      </c>
      <c r="P554" s="9">
        <f>ROUND(P552+P553,O554)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 x14ac:dyDescent="0.2">
      <c r="A555" s="9">
        <v>50</v>
      </c>
      <c r="B555" s="9">
        <v>0</v>
      </c>
      <c r="C555" s="9">
        <v>0</v>
      </c>
      <c r="D555" s="9">
        <v>2</v>
      </c>
      <c r="E555" s="9">
        <v>0</v>
      </c>
      <c r="F555" s="9">
        <f>ROUND(F554*1.9/100,O555)</f>
        <v>0</v>
      </c>
      <c r="G555" s="9" t="s">
        <v>466</v>
      </c>
      <c r="H555" s="9" t="s">
        <v>467</v>
      </c>
      <c r="I555" s="9"/>
      <c r="J555" s="9"/>
      <c r="K555" s="9">
        <v>212</v>
      </c>
      <c r="L555" s="9">
        <v>32</v>
      </c>
      <c r="M555" s="9">
        <v>1</v>
      </c>
      <c r="N555" s="9" t="s">
        <v>3</v>
      </c>
      <c r="O555" s="9">
        <v>2</v>
      </c>
      <c r="P555" s="9">
        <f>ROUND(P554*1.9/100,O555)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 x14ac:dyDescent="0.2">
      <c r="A556" s="9">
        <v>50</v>
      </c>
      <c r="B556" s="9">
        <v>0</v>
      </c>
      <c r="C556" s="9">
        <v>0</v>
      </c>
      <c r="D556" s="9">
        <v>2</v>
      </c>
      <c r="E556" s="9">
        <v>0</v>
      </c>
      <c r="F556" s="9">
        <f>ROUND(F554+F555,O556)</f>
        <v>0</v>
      </c>
      <c r="G556" s="9" t="s">
        <v>468</v>
      </c>
      <c r="H556" s="9" t="s">
        <v>469</v>
      </c>
      <c r="I556" s="9"/>
      <c r="J556" s="9"/>
      <c r="K556" s="9">
        <v>212</v>
      </c>
      <c r="L556" s="9">
        <v>33</v>
      </c>
      <c r="M556" s="9">
        <v>1</v>
      </c>
      <c r="N556" s="9" t="s">
        <v>3</v>
      </c>
      <c r="O556" s="9">
        <v>2</v>
      </c>
      <c r="P556" s="9">
        <f>ROUND(P554+P555,O556)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 x14ac:dyDescent="0.2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ROUND(F556*F551,O557)</f>
        <v>0</v>
      </c>
      <c r="G557" s="9" t="s">
        <v>470</v>
      </c>
      <c r="H557" s="9" t="s">
        <v>471</v>
      </c>
      <c r="I557" s="9"/>
      <c r="J557" s="9"/>
      <c r="K557" s="9">
        <v>212</v>
      </c>
      <c r="L557" s="9">
        <v>34</v>
      </c>
      <c r="M557" s="9">
        <v>1</v>
      </c>
      <c r="N557" s="9" t="s">
        <v>3</v>
      </c>
      <c r="O557" s="9">
        <v>2</v>
      </c>
      <c r="P557" s="9">
        <f>ROUND(P556*P551,O557)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 x14ac:dyDescent="0.2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>ROUND(F531,O558)</f>
        <v>0</v>
      </c>
      <c r="G558" s="9" t="s">
        <v>472</v>
      </c>
      <c r="H558" s="9" t="s">
        <v>473</v>
      </c>
      <c r="I558" s="9"/>
      <c r="J558" s="9"/>
      <c r="K558" s="9">
        <v>212</v>
      </c>
      <c r="L558" s="9">
        <v>35</v>
      </c>
      <c r="M558" s="9">
        <v>1</v>
      </c>
      <c r="N558" s="9" t="s">
        <v>3</v>
      </c>
      <c r="O558" s="9">
        <v>2</v>
      </c>
      <c r="P558" s="9">
        <f>ROUND(P531,O558)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 x14ac:dyDescent="0.2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>ROUND(F558*F551,O559)</f>
        <v>0</v>
      </c>
      <c r="G559" s="9" t="s">
        <v>474</v>
      </c>
      <c r="H559" s="9" t="s">
        <v>475</v>
      </c>
      <c r="I559" s="9"/>
      <c r="J559" s="9"/>
      <c r="K559" s="9">
        <v>212</v>
      </c>
      <c r="L559" s="9">
        <v>36</v>
      </c>
      <c r="M559" s="9">
        <v>1</v>
      </c>
      <c r="N559" s="9" t="s">
        <v>3</v>
      </c>
      <c r="O559" s="9">
        <v>2</v>
      </c>
      <c r="P559" s="9">
        <f>ROUND(P558*P551,O559)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 x14ac:dyDescent="0.2">
      <c r="A560" s="9">
        <v>50</v>
      </c>
      <c r="B560" s="9">
        <v>1</v>
      </c>
      <c r="C560" s="9">
        <v>0</v>
      </c>
      <c r="D560" s="9">
        <v>2</v>
      </c>
      <c r="E560" s="9">
        <v>0</v>
      </c>
      <c r="F560" s="9">
        <f>ROUND(F541,O560)</f>
        <v>13693.72</v>
      </c>
      <c r="G560" s="9" t="s">
        <v>476</v>
      </c>
      <c r="H560" s="9" t="s">
        <v>477</v>
      </c>
      <c r="I560" s="9"/>
      <c r="J560" s="9"/>
      <c r="K560" s="9">
        <v>212</v>
      </c>
      <c r="L560" s="9">
        <v>37</v>
      </c>
      <c r="M560" s="9">
        <v>1</v>
      </c>
      <c r="N560" s="9" t="s">
        <v>3</v>
      </c>
      <c r="O560" s="9">
        <v>2</v>
      </c>
      <c r="P560" s="9">
        <f>ROUND(P541,O560)</f>
        <v>13693.72</v>
      </c>
      <c r="Q560" s="9"/>
      <c r="R560" s="9"/>
      <c r="S560" s="9"/>
      <c r="T560" s="9"/>
      <c r="U560" s="9"/>
      <c r="V560" s="9"/>
      <c r="W560" s="9">
        <v>13693.72</v>
      </c>
      <c r="X560" s="9">
        <v>1</v>
      </c>
      <c r="Y560" s="9">
        <v>13693.72</v>
      </c>
      <c r="Z560" s="9">
        <v>13693.72</v>
      </c>
      <c r="AA560" s="9">
        <v>1</v>
      </c>
      <c r="AB560" s="9">
        <v>13693.72</v>
      </c>
    </row>
    <row r="561" spans="1:206" x14ac:dyDescent="0.2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>ROUND(F560*F551,O561)</f>
        <v>0</v>
      </c>
      <c r="G561" s="9" t="s">
        <v>478</v>
      </c>
      <c r="H561" s="9" t="s">
        <v>479</v>
      </c>
      <c r="I561" s="9"/>
      <c r="J561" s="9"/>
      <c r="K561" s="9">
        <v>212</v>
      </c>
      <c r="L561" s="9">
        <v>38</v>
      </c>
      <c r="M561" s="9">
        <v>1</v>
      </c>
      <c r="N561" s="9" t="s">
        <v>3</v>
      </c>
      <c r="O561" s="9">
        <v>2</v>
      </c>
      <c r="P561" s="9">
        <f>ROUND(P560*P551,O561)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06" x14ac:dyDescent="0.2">
      <c r="A562" s="9">
        <v>50</v>
      </c>
      <c r="B562" s="9">
        <v>0</v>
      </c>
      <c r="C562" s="9">
        <v>0</v>
      </c>
      <c r="D562" s="9">
        <v>2</v>
      </c>
      <c r="E562" s="9">
        <v>213</v>
      </c>
      <c r="F562" s="9">
        <f>ROUND(F557+F559+F561,O562)</f>
        <v>0</v>
      </c>
      <c r="G562" s="9" t="s">
        <v>480</v>
      </c>
      <c r="H562" s="9" t="s">
        <v>481</v>
      </c>
      <c r="I562" s="9"/>
      <c r="J562" s="9"/>
      <c r="K562" s="9">
        <v>212</v>
      </c>
      <c r="L562" s="9">
        <v>39</v>
      </c>
      <c r="M562" s="9">
        <v>1</v>
      </c>
      <c r="N562" s="9" t="s">
        <v>3</v>
      </c>
      <c r="O562" s="9">
        <v>2</v>
      </c>
      <c r="P562" s="9">
        <f>ROUND(P557+P559+P561,O562)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4" spans="1:206" x14ac:dyDescent="0.2">
      <c r="A564" s="7">
        <v>51</v>
      </c>
      <c r="B564" s="7">
        <f>B12</f>
        <v>635</v>
      </c>
      <c r="C564" s="7">
        <f>A12</f>
        <v>1</v>
      </c>
      <c r="D564" s="7">
        <f>ROW(A12)</f>
        <v>12</v>
      </c>
      <c r="E564" s="7"/>
      <c r="F564" s="7" t="str">
        <f>IF(F12&lt;&gt;"",F12,"")</f>
        <v/>
      </c>
      <c r="G564" s="7" t="str">
        <f>IF(G12&lt;&gt;"",G12,"")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H564" s="7">
        <v>0</v>
      </c>
      <c r="I564" s="7"/>
      <c r="J564" s="7"/>
      <c r="K564" s="7"/>
      <c r="L564" s="7"/>
      <c r="M564" s="7"/>
      <c r="N564" s="7"/>
      <c r="O564" s="7">
        <f t="shared" ref="O564:T564" si="320">ROUND(O429+O522,2)</f>
        <v>37253.5</v>
      </c>
      <c r="P564" s="7">
        <f t="shared" si="320"/>
        <v>23063.73</v>
      </c>
      <c r="Q564" s="7">
        <f t="shared" si="320"/>
        <v>671.62</v>
      </c>
      <c r="R564" s="7">
        <f t="shared" si="320"/>
        <v>977.53</v>
      </c>
      <c r="S564" s="7">
        <f t="shared" si="320"/>
        <v>12540.62</v>
      </c>
      <c r="T564" s="7">
        <f t="shared" si="320"/>
        <v>0</v>
      </c>
      <c r="U564" s="7">
        <f>U429+U522</f>
        <v>13.6991406</v>
      </c>
      <c r="V564" s="7">
        <f>V429+V522</f>
        <v>1.1885733000000001</v>
      </c>
      <c r="W564" s="7">
        <f>ROUND(W429+W522,2)</f>
        <v>0</v>
      </c>
      <c r="X564" s="7">
        <f>ROUND(X429+X522,2)</f>
        <v>11859.93</v>
      </c>
      <c r="Y564" s="7">
        <f>ROUND(Y429+Y522,2)</f>
        <v>6289.94</v>
      </c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>
        <f t="shared" ref="AO564:BD564" si="321">ROUND(AO429+AO522,2)</f>
        <v>0</v>
      </c>
      <c r="AP564" s="7">
        <f t="shared" si="321"/>
        <v>0</v>
      </c>
      <c r="AQ564" s="7">
        <f t="shared" si="321"/>
        <v>0</v>
      </c>
      <c r="AR564" s="7">
        <f t="shared" si="321"/>
        <v>55403.37</v>
      </c>
      <c r="AS564" s="7">
        <f t="shared" si="321"/>
        <v>33997.919999999998</v>
      </c>
      <c r="AT564" s="7">
        <f t="shared" si="321"/>
        <v>7711.73</v>
      </c>
      <c r="AU564" s="7">
        <f t="shared" si="321"/>
        <v>13693.72</v>
      </c>
      <c r="AV564" s="7">
        <f t="shared" si="321"/>
        <v>23063.73</v>
      </c>
      <c r="AW564" s="7">
        <f t="shared" si="321"/>
        <v>23063.73</v>
      </c>
      <c r="AX564" s="7">
        <f t="shared" si="321"/>
        <v>0</v>
      </c>
      <c r="AY564" s="7">
        <f t="shared" si="321"/>
        <v>23063.73</v>
      </c>
      <c r="AZ564" s="7">
        <f t="shared" si="321"/>
        <v>0</v>
      </c>
      <c r="BA564" s="7">
        <f t="shared" si="321"/>
        <v>0</v>
      </c>
      <c r="BB564" s="7">
        <f t="shared" si="321"/>
        <v>0</v>
      </c>
      <c r="BC564" s="7">
        <f t="shared" si="321"/>
        <v>0</v>
      </c>
      <c r="BD564" s="7">
        <f t="shared" si="321"/>
        <v>0</v>
      </c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4">
        <f t="shared" ref="DG564:DL564" si="322">ROUND(DG429+DG522,2)</f>
        <v>37253.5</v>
      </c>
      <c r="DH564" s="4">
        <f t="shared" si="322"/>
        <v>23063.73</v>
      </c>
      <c r="DI564" s="4">
        <f t="shared" si="322"/>
        <v>671.62</v>
      </c>
      <c r="DJ564" s="4">
        <f t="shared" si="322"/>
        <v>977.53</v>
      </c>
      <c r="DK564" s="4">
        <f t="shared" si="322"/>
        <v>12540.62</v>
      </c>
      <c r="DL564" s="4">
        <f t="shared" si="322"/>
        <v>0</v>
      </c>
      <c r="DM564" s="4">
        <f>DM429+DM522</f>
        <v>13.6991406</v>
      </c>
      <c r="DN564" s="4">
        <f>DN429+DN522</f>
        <v>1.1885733000000001</v>
      </c>
      <c r="DO564" s="4">
        <f>ROUND(DO429+DO522,2)</f>
        <v>0</v>
      </c>
      <c r="DP564" s="4">
        <f>ROUND(DP429+DP522,2)</f>
        <v>11859.93</v>
      </c>
      <c r="DQ564" s="4">
        <f>ROUND(DQ429+DQ522,2)</f>
        <v>6289.94</v>
      </c>
      <c r="DR564" s="4"/>
      <c r="DS564" s="4"/>
      <c r="DT564" s="4"/>
      <c r="DU564" s="4"/>
      <c r="DV564" s="4"/>
      <c r="DW564" s="4"/>
      <c r="DX564" s="4"/>
      <c r="DY564" s="4"/>
      <c r="DZ564" s="4"/>
      <c r="EA564" s="4"/>
      <c r="EB564" s="4"/>
      <c r="EC564" s="4"/>
      <c r="ED564" s="4"/>
      <c r="EE564" s="4"/>
      <c r="EF564" s="4"/>
      <c r="EG564" s="4">
        <f t="shared" ref="EG564:EV564" si="323">ROUND(EG429+EG522,2)</f>
        <v>0</v>
      </c>
      <c r="EH564" s="4">
        <f t="shared" si="323"/>
        <v>0</v>
      </c>
      <c r="EI564" s="4">
        <f t="shared" si="323"/>
        <v>0</v>
      </c>
      <c r="EJ564" s="4">
        <f t="shared" si="323"/>
        <v>55403.37</v>
      </c>
      <c r="EK564" s="4">
        <f t="shared" si="323"/>
        <v>33997.919999999998</v>
      </c>
      <c r="EL564" s="4">
        <f t="shared" si="323"/>
        <v>7711.73</v>
      </c>
      <c r="EM564" s="4">
        <f t="shared" si="323"/>
        <v>13693.72</v>
      </c>
      <c r="EN564" s="4">
        <f t="shared" si="323"/>
        <v>23063.73</v>
      </c>
      <c r="EO564" s="4">
        <f t="shared" si="323"/>
        <v>23063.73</v>
      </c>
      <c r="EP564" s="4">
        <f t="shared" si="323"/>
        <v>0</v>
      </c>
      <c r="EQ564" s="4">
        <f t="shared" si="323"/>
        <v>23063.73</v>
      </c>
      <c r="ER564" s="4">
        <f t="shared" si="323"/>
        <v>0</v>
      </c>
      <c r="ES564" s="4">
        <f t="shared" si="323"/>
        <v>0</v>
      </c>
      <c r="ET564" s="4">
        <f t="shared" si="323"/>
        <v>0</v>
      </c>
      <c r="EU564" s="4">
        <f t="shared" si="323"/>
        <v>0</v>
      </c>
      <c r="EV564" s="4">
        <f t="shared" si="323"/>
        <v>0</v>
      </c>
      <c r="EW564" s="4"/>
      <c r="EX564" s="4"/>
      <c r="EY564" s="4"/>
      <c r="EZ564" s="4"/>
      <c r="FA564" s="4"/>
      <c r="FB564" s="4"/>
      <c r="FC564" s="4"/>
      <c r="FD564" s="4"/>
      <c r="FE564" s="4"/>
      <c r="FF564" s="4"/>
      <c r="FG564" s="4"/>
      <c r="FH564" s="4"/>
      <c r="FI564" s="4"/>
      <c r="FJ564" s="4"/>
      <c r="FK564" s="4"/>
      <c r="FL564" s="4"/>
      <c r="FM564" s="4"/>
      <c r="FN564" s="4"/>
      <c r="FO564" s="4"/>
      <c r="FP564" s="4"/>
      <c r="FQ564" s="4"/>
      <c r="FR564" s="4"/>
      <c r="FS564" s="4"/>
      <c r="FT564" s="4"/>
      <c r="FU564" s="4"/>
      <c r="FV564" s="4"/>
      <c r="FW564" s="4"/>
      <c r="FX564" s="4"/>
      <c r="FY564" s="4"/>
      <c r="FZ564" s="4"/>
      <c r="GA564" s="4"/>
      <c r="GB564" s="4"/>
      <c r="GC564" s="4"/>
      <c r="GD564" s="4"/>
      <c r="GE564" s="4"/>
      <c r="GF564" s="4"/>
      <c r="GG564" s="4"/>
      <c r="GH564" s="4"/>
      <c r="GI564" s="4"/>
      <c r="GJ564" s="4"/>
      <c r="GK564" s="4"/>
      <c r="GL564" s="4"/>
      <c r="GM564" s="4"/>
      <c r="GN564" s="4"/>
      <c r="GO564" s="4"/>
      <c r="GP564" s="4"/>
      <c r="GQ564" s="4"/>
      <c r="GR564" s="4"/>
      <c r="GS564" s="4"/>
      <c r="GT564" s="4"/>
      <c r="GU564" s="4"/>
      <c r="GV564" s="4"/>
      <c r="GW564" s="4"/>
      <c r="GX564" s="4">
        <v>0</v>
      </c>
    </row>
    <row r="566" spans="1:206" x14ac:dyDescent="0.2">
      <c r="A566" s="9">
        <v>50</v>
      </c>
      <c r="B566" s="9">
        <v>0</v>
      </c>
      <c r="C566" s="9">
        <v>0</v>
      </c>
      <c r="D566" s="9">
        <v>1</v>
      </c>
      <c r="E566" s="9">
        <v>201</v>
      </c>
      <c r="F566" s="9">
        <f>ROUND(Source!O564,O566)</f>
        <v>37253.5</v>
      </c>
      <c r="G566" s="9" t="s">
        <v>136</v>
      </c>
      <c r="H566" s="9" t="s">
        <v>137</v>
      </c>
      <c r="I566" s="9"/>
      <c r="J566" s="9"/>
      <c r="K566" s="9">
        <v>201</v>
      </c>
      <c r="L566" s="9">
        <v>1</v>
      </c>
      <c r="M566" s="9">
        <v>3</v>
      </c>
      <c r="N566" s="9" t="s">
        <v>3</v>
      </c>
      <c r="O566" s="9">
        <v>2</v>
      </c>
      <c r="P566" s="9">
        <f>ROUND(Source!DG564,O566)</f>
        <v>37253.5</v>
      </c>
      <c r="Q566" s="9"/>
      <c r="R566" s="9"/>
      <c r="S566" s="9"/>
      <c r="T566" s="9"/>
      <c r="U566" s="9"/>
      <c r="V566" s="9"/>
      <c r="W566" s="9">
        <v>27437.38</v>
      </c>
      <c r="X566" s="9">
        <v>1</v>
      </c>
      <c r="Y566" s="9">
        <v>27437.38</v>
      </c>
      <c r="Z566" s="9">
        <v>27437.38</v>
      </c>
      <c r="AA566" s="9">
        <v>1</v>
      </c>
      <c r="AB566" s="9">
        <v>27437.38</v>
      </c>
    </row>
    <row r="567" spans="1:206" x14ac:dyDescent="0.2">
      <c r="A567" s="9">
        <v>50</v>
      </c>
      <c r="B567" s="9">
        <v>0</v>
      </c>
      <c r="C567" s="9">
        <v>0</v>
      </c>
      <c r="D567" s="9">
        <v>1</v>
      </c>
      <c r="E567" s="9">
        <v>202</v>
      </c>
      <c r="F567" s="9">
        <f>ROUND(Source!P564,O567)</f>
        <v>23063.73</v>
      </c>
      <c r="G567" s="9" t="s">
        <v>138</v>
      </c>
      <c r="H567" s="9" t="s">
        <v>139</v>
      </c>
      <c r="I567" s="9"/>
      <c r="J567" s="9"/>
      <c r="K567" s="9">
        <v>202</v>
      </c>
      <c r="L567" s="9">
        <v>2</v>
      </c>
      <c r="M567" s="9">
        <v>3</v>
      </c>
      <c r="N567" s="9" t="s">
        <v>3</v>
      </c>
      <c r="O567" s="9">
        <v>2</v>
      </c>
      <c r="P567" s="9">
        <f>ROUND(Source!DH564,O567)</f>
        <v>23063.73</v>
      </c>
      <c r="Q567" s="9"/>
      <c r="R567" s="9"/>
      <c r="S567" s="9"/>
      <c r="T567" s="9"/>
      <c r="U567" s="9"/>
      <c r="V567" s="9"/>
      <c r="W567" s="9">
        <v>20916.560000000001</v>
      </c>
      <c r="X567" s="9">
        <v>1</v>
      </c>
      <c r="Y567" s="9">
        <v>20916.560000000001</v>
      </c>
      <c r="Z567" s="9">
        <v>20916.560000000001</v>
      </c>
      <c r="AA567" s="9">
        <v>1</v>
      </c>
      <c r="AB567" s="9">
        <v>20916.560000000001</v>
      </c>
    </row>
    <row r="568" spans="1:206" x14ac:dyDescent="0.2">
      <c r="A568" s="9">
        <v>50</v>
      </c>
      <c r="B568" s="9">
        <v>0</v>
      </c>
      <c r="C568" s="9">
        <v>0</v>
      </c>
      <c r="D568" s="9">
        <v>1</v>
      </c>
      <c r="E568" s="9">
        <v>222</v>
      </c>
      <c r="F568" s="9">
        <f>ROUND(Source!AO564,O568)</f>
        <v>0</v>
      </c>
      <c r="G568" s="9" t="s">
        <v>140</v>
      </c>
      <c r="H568" s="9" t="s">
        <v>141</v>
      </c>
      <c r="I568" s="9"/>
      <c r="J568" s="9"/>
      <c r="K568" s="9">
        <v>222</v>
      </c>
      <c r="L568" s="9">
        <v>3</v>
      </c>
      <c r="M568" s="9">
        <v>3</v>
      </c>
      <c r="N568" s="9" t="s">
        <v>3</v>
      </c>
      <c r="O568" s="9">
        <v>2</v>
      </c>
      <c r="P568" s="9">
        <f>ROUND(Source!EG564,O568)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69" spans="1:206" x14ac:dyDescent="0.2">
      <c r="A569" s="9">
        <v>50</v>
      </c>
      <c r="B569" s="9">
        <v>0</v>
      </c>
      <c r="C569" s="9">
        <v>0</v>
      </c>
      <c r="D569" s="9">
        <v>1</v>
      </c>
      <c r="E569" s="9">
        <v>225</v>
      </c>
      <c r="F569" s="9">
        <f>ROUND(Source!AV564,O569)</f>
        <v>23063.73</v>
      </c>
      <c r="G569" s="9" t="s">
        <v>142</v>
      </c>
      <c r="H569" s="9" t="s">
        <v>143</v>
      </c>
      <c r="I569" s="9"/>
      <c r="J569" s="9"/>
      <c r="K569" s="9">
        <v>225</v>
      </c>
      <c r="L569" s="9">
        <v>4</v>
      </c>
      <c r="M569" s="9">
        <v>3</v>
      </c>
      <c r="N569" s="9" t="s">
        <v>3</v>
      </c>
      <c r="O569" s="9">
        <v>2</v>
      </c>
      <c r="P569" s="9">
        <f>ROUND(Source!EN564,O569)</f>
        <v>23063.73</v>
      </c>
      <c r="Q569" s="9"/>
      <c r="R569" s="9"/>
      <c r="S569" s="9"/>
      <c r="T569" s="9"/>
      <c r="U569" s="9"/>
      <c r="V569" s="9"/>
      <c r="W569" s="9">
        <v>20916.560000000001</v>
      </c>
      <c r="X569" s="9">
        <v>1</v>
      </c>
      <c r="Y569" s="9">
        <v>20916.560000000001</v>
      </c>
      <c r="Z569" s="9">
        <v>20916.560000000001</v>
      </c>
      <c r="AA569" s="9">
        <v>1</v>
      </c>
      <c r="AB569" s="9">
        <v>20916.560000000001</v>
      </c>
    </row>
    <row r="570" spans="1:206" x14ac:dyDescent="0.2">
      <c r="A570" s="9">
        <v>50</v>
      </c>
      <c r="B570" s="9">
        <v>0</v>
      </c>
      <c r="C570" s="9">
        <v>0</v>
      </c>
      <c r="D570" s="9">
        <v>1</v>
      </c>
      <c r="E570" s="9">
        <v>226</v>
      </c>
      <c r="F570" s="9">
        <f>ROUND(Source!AW564,O570)</f>
        <v>23063.73</v>
      </c>
      <c r="G570" s="9" t="s">
        <v>144</v>
      </c>
      <c r="H570" s="9" t="s">
        <v>145</v>
      </c>
      <c r="I570" s="9"/>
      <c r="J570" s="9"/>
      <c r="K570" s="9">
        <v>226</v>
      </c>
      <c r="L570" s="9">
        <v>5</v>
      </c>
      <c r="M570" s="9">
        <v>3</v>
      </c>
      <c r="N570" s="9" t="s">
        <v>3</v>
      </c>
      <c r="O570" s="9">
        <v>2</v>
      </c>
      <c r="P570" s="9">
        <f>ROUND(Source!EO564,O570)</f>
        <v>23063.73</v>
      </c>
      <c r="Q570" s="9"/>
      <c r="R570" s="9"/>
      <c r="S570" s="9"/>
      <c r="T570" s="9"/>
      <c r="U570" s="9"/>
      <c r="V570" s="9"/>
      <c r="W570" s="9">
        <v>20916.560000000001</v>
      </c>
      <c r="X570" s="9">
        <v>1</v>
      </c>
      <c r="Y570" s="9">
        <v>20916.560000000001</v>
      </c>
      <c r="Z570" s="9">
        <v>20916.560000000001</v>
      </c>
      <c r="AA570" s="9">
        <v>1</v>
      </c>
      <c r="AB570" s="9">
        <v>20916.560000000001</v>
      </c>
    </row>
    <row r="571" spans="1:206" x14ac:dyDescent="0.2">
      <c r="A571" s="9">
        <v>50</v>
      </c>
      <c r="B571" s="9">
        <v>0</v>
      </c>
      <c r="C571" s="9">
        <v>0</v>
      </c>
      <c r="D571" s="9">
        <v>1</v>
      </c>
      <c r="E571" s="9">
        <v>227</v>
      </c>
      <c r="F571" s="9">
        <f>ROUND(Source!AX564,O571)</f>
        <v>0</v>
      </c>
      <c r="G571" s="9" t="s">
        <v>146</v>
      </c>
      <c r="H571" s="9" t="s">
        <v>147</v>
      </c>
      <c r="I571" s="9"/>
      <c r="J571" s="9"/>
      <c r="K571" s="9">
        <v>227</v>
      </c>
      <c r="L571" s="9">
        <v>6</v>
      </c>
      <c r="M571" s="9">
        <v>3</v>
      </c>
      <c r="N571" s="9" t="s">
        <v>3</v>
      </c>
      <c r="O571" s="9">
        <v>2</v>
      </c>
      <c r="P571" s="9">
        <f>ROUND(Source!EP564,O571)</f>
        <v>0</v>
      </c>
      <c r="Q571" s="9"/>
      <c r="R571" s="9"/>
      <c r="S571" s="9"/>
      <c r="T571" s="9"/>
      <c r="U571" s="9"/>
      <c r="V571" s="9"/>
      <c r="W571" s="9">
        <v>0</v>
      </c>
      <c r="X571" s="9">
        <v>1</v>
      </c>
      <c r="Y571" s="9">
        <v>0</v>
      </c>
      <c r="Z571" s="9">
        <v>0</v>
      </c>
      <c r="AA571" s="9">
        <v>1</v>
      </c>
      <c r="AB571" s="9">
        <v>0</v>
      </c>
    </row>
    <row r="572" spans="1:206" x14ac:dyDescent="0.2">
      <c r="A572" s="9">
        <v>50</v>
      </c>
      <c r="B572" s="9">
        <v>0</v>
      </c>
      <c r="C572" s="9">
        <v>0</v>
      </c>
      <c r="D572" s="9">
        <v>1</v>
      </c>
      <c r="E572" s="9">
        <v>228</v>
      </c>
      <c r="F572" s="9">
        <f>ROUND(Source!AY564,O572)</f>
        <v>23063.73</v>
      </c>
      <c r="G572" s="9" t="s">
        <v>148</v>
      </c>
      <c r="H572" s="9" t="s">
        <v>149</v>
      </c>
      <c r="I572" s="9"/>
      <c r="J572" s="9"/>
      <c r="K572" s="9">
        <v>228</v>
      </c>
      <c r="L572" s="9">
        <v>7</v>
      </c>
      <c r="M572" s="9">
        <v>3</v>
      </c>
      <c r="N572" s="9" t="s">
        <v>3</v>
      </c>
      <c r="O572" s="9">
        <v>2</v>
      </c>
      <c r="P572" s="9">
        <f>ROUND(Source!EQ564,O572)</f>
        <v>23063.73</v>
      </c>
      <c r="Q572" s="9"/>
      <c r="R572" s="9"/>
      <c r="S572" s="9"/>
      <c r="T572" s="9"/>
      <c r="U572" s="9"/>
      <c r="V572" s="9"/>
      <c r="W572" s="9">
        <v>20916.560000000001</v>
      </c>
      <c r="X572" s="9">
        <v>1</v>
      </c>
      <c r="Y572" s="9">
        <v>20916.560000000001</v>
      </c>
      <c r="Z572" s="9">
        <v>20916.560000000001</v>
      </c>
      <c r="AA572" s="9">
        <v>1</v>
      </c>
      <c r="AB572" s="9">
        <v>20916.560000000001</v>
      </c>
    </row>
    <row r="573" spans="1:206" x14ac:dyDescent="0.2">
      <c r="A573" s="9">
        <v>50</v>
      </c>
      <c r="B573" s="9">
        <v>0</v>
      </c>
      <c r="C573" s="9">
        <v>0</v>
      </c>
      <c r="D573" s="9">
        <v>1</v>
      </c>
      <c r="E573" s="9">
        <v>216</v>
      </c>
      <c r="F573" s="9">
        <f>ROUND(Source!AP564,O573)</f>
        <v>0</v>
      </c>
      <c r="G573" s="9" t="s">
        <v>150</v>
      </c>
      <c r="H573" s="9" t="s">
        <v>151</v>
      </c>
      <c r="I573" s="9"/>
      <c r="J573" s="9"/>
      <c r="K573" s="9">
        <v>216</v>
      </c>
      <c r="L573" s="9">
        <v>8</v>
      </c>
      <c r="M573" s="9">
        <v>3</v>
      </c>
      <c r="N573" s="9" t="s">
        <v>3</v>
      </c>
      <c r="O573" s="9">
        <v>2</v>
      </c>
      <c r="P573" s="9">
        <f>ROUND(Source!EH564,O573)</f>
        <v>0</v>
      </c>
      <c r="Q573" s="9"/>
      <c r="R573" s="9"/>
      <c r="S573" s="9"/>
      <c r="T573" s="9"/>
      <c r="U573" s="9"/>
      <c r="V573" s="9"/>
      <c r="W573" s="9">
        <v>0</v>
      </c>
      <c r="X573" s="9">
        <v>1</v>
      </c>
      <c r="Y573" s="9">
        <v>0</v>
      </c>
      <c r="Z573" s="9">
        <v>0</v>
      </c>
      <c r="AA573" s="9">
        <v>1</v>
      </c>
      <c r="AB573" s="9">
        <v>0</v>
      </c>
    </row>
    <row r="574" spans="1:206" x14ac:dyDescent="0.2">
      <c r="A574" s="9">
        <v>50</v>
      </c>
      <c r="B574" s="9">
        <v>0</v>
      </c>
      <c r="C574" s="9">
        <v>0</v>
      </c>
      <c r="D574" s="9">
        <v>1</v>
      </c>
      <c r="E574" s="9">
        <v>223</v>
      </c>
      <c r="F574" s="9">
        <f>ROUND(Source!AQ564,O574)</f>
        <v>0</v>
      </c>
      <c r="G574" s="9" t="s">
        <v>152</v>
      </c>
      <c r="H574" s="9" t="s">
        <v>153</v>
      </c>
      <c r="I574" s="9"/>
      <c r="J574" s="9"/>
      <c r="K574" s="9">
        <v>223</v>
      </c>
      <c r="L574" s="9">
        <v>9</v>
      </c>
      <c r="M574" s="9">
        <v>3</v>
      </c>
      <c r="N574" s="9" t="s">
        <v>3</v>
      </c>
      <c r="O574" s="9">
        <v>2</v>
      </c>
      <c r="P574" s="9">
        <f>ROUND(Source!EI564,O574)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06" x14ac:dyDescent="0.2">
      <c r="A575" s="9">
        <v>50</v>
      </c>
      <c r="B575" s="9">
        <v>0</v>
      </c>
      <c r="C575" s="9">
        <v>0</v>
      </c>
      <c r="D575" s="9">
        <v>1</v>
      </c>
      <c r="E575" s="9">
        <v>229</v>
      </c>
      <c r="F575" s="9">
        <f>ROUND(Source!AZ564,O575)</f>
        <v>0</v>
      </c>
      <c r="G575" s="9" t="s">
        <v>154</v>
      </c>
      <c r="H575" s="9" t="s">
        <v>155</v>
      </c>
      <c r="I575" s="9"/>
      <c r="J575" s="9"/>
      <c r="K575" s="9">
        <v>229</v>
      </c>
      <c r="L575" s="9">
        <v>10</v>
      </c>
      <c r="M575" s="9">
        <v>3</v>
      </c>
      <c r="N575" s="9" t="s">
        <v>3</v>
      </c>
      <c r="O575" s="9">
        <v>2</v>
      </c>
      <c r="P575" s="9">
        <f>ROUND(Source!ER564,O575)</f>
        <v>0</v>
      </c>
      <c r="Q575" s="9"/>
      <c r="R575" s="9"/>
      <c r="S575" s="9"/>
      <c r="T575" s="9"/>
      <c r="U575" s="9"/>
      <c r="V575" s="9"/>
      <c r="W575" s="9">
        <v>0</v>
      </c>
      <c r="X575" s="9">
        <v>1</v>
      </c>
      <c r="Y575" s="9">
        <v>0</v>
      </c>
      <c r="Z575" s="9">
        <v>0</v>
      </c>
      <c r="AA575" s="9">
        <v>1</v>
      </c>
      <c r="AB575" s="9">
        <v>0</v>
      </c>
    </row>
    <row r="576" spans="1:206" x14ac:dyDescent="0.2">
      <c r="A576" s="9">
        <v>50</v>
      </c>
      <c r="B576" s="9">
        <v>0</v>
      </c>
      <c r="C576" s="9">
        <v>0</v>
      </c>
      <c r="D576" s="9">
        <v>1</v>
      </c>
      <c r="E576" s="9">
        <v>203</v>
      </c>
      <c r="F576" s="9">
        <f>ROUND(Source!Q564,O576)</f>
        <v>671.62</v>
      </c>
      <c r="G576" s="9" t="s">
        <v>156</v>
      </c>
      <c r="H576" s="9" t="s">
        <v>157</v>
      </c>
      <c r="I576" s="9"/>
      <c r="J576" s="9"/>
      <c r="K576" s="9">
        <v>203</v>
      </c>
      <c r="L576" s="9">
        <v>11</v>
      </c>
      <c r="M576" s="9">
        <v>3</v>
      </c>
      <c r="N576" s="9" t="s">
        <v>3</v>
      </c>
      <c r="O576" s="9">
        <v>2</v>
      </c>
      <c r="P576" s="9">
        <f>ROUND(Source!DI564,O576)</f>
        <v>671.62</v>
      </c>
      <c r="Q576" s="9"/>
      <c r="R576" s="9"/>
      <c r="S576" s="9"/>
      <c r="T576" s="9"/>
      <c r="U576" s="9"/>
      <c r="V576" s="9"/>
      <c r="W576" s="9">
        <v>0</v>
      </c>
      <c r="X576" s="9">
        <v>1</v>
      </c>
      <c r="Y576" s="9">
        <v>0</v>
      </c>
      <c r="Z576" s="9">
        <v>0</v>
      </c>
      <c r="AA576" s="9">
        <v>1</v>
      </c>
      <c r="AB576" s="9">
        <v>0</v>
      </c>
    </row>
    <row r="577" spans="1:28" x14ac:dyDescent="0.2">
      <c r="A577" s="9">
        <v>50</v>
      </c>
      <c r="B577" s="9">
        <v>0</v>
      </c>
      <c r="C577" s="9">
        <v>0</v>
      </c>
      <c r="D577" s="9">
        <v>1</v>
      </c>
      <c r="E577" s="9">
        <v>231</v>
      </c>
      <c r="F577" s="9">
        <f>ROUND(Source!BB564,O577)</f>
        <v>0</v>
      </c>
      <c r="G577" s="9" t="s">
        <v>158</v>
      </c>
      <c r="H577" s="9" t="s">
        <v>159</v>
      </c>
      <c r="I577" s="9"/>
      <c r="J577" s="9"/>
      <c r="K577" s="9">
        <v>231</v>
      </c>
      <c r="L577" s="9">
        <v>12</v>
      </c>
      <c r="M577" s="9">
        <v>3</v>
      </c>
      <c r="N577" s="9" t="s">
        <v>3</v>
      </c>
      <c r="O577" s="9">
        <v>2</v>
      </c>
      <c r="P577" s="9">
        <f>ROUND(Source!ET564,O577)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 x14ac:dyDescent="0.2">
      <c r="A578" s="9">
        <v>50</v>
      </c>
      <c r="B578" s="9">
        <v>0</v>
      </c>
      <c r="C578" s="9">
        <v>0</v>
      </c>
      <c r="D578" s="9">
        <v>1</v>
      </c>
      <c r="E578" s="9">
        <v>204</v>
      </c>
      <c r="F578" s="9">
        <f>ROUND(Source!R564,O578)</f>
        <v>977.53</v>
      </c>
      <c r="G578" s="9" t="s">
        <v>160</v>
      </c>
      <c r="H578" s="9" t="s">
        <v>161</v>
      </c>
      <c r="I578" s="9"/>
      <c r="J578" s="9"/>
      <c r="K578" s="9">
        <v>204</v>
      </c>
      <c r="L578" s="9">
        <v>13</v>
      </c>
      <c r="M578" s="9">
        <v>3</v>
      </c>
      <c r="N578" s="9" t="s">
        <v>3</v>
      </c>
      <c r="O578" s="9">
        <v>2</v>
      </c>
      <c r="P578" s="9">
        <f>ROUND(Source!DJ564,O578)</f>
        <v>977.53</v>
      </c>
      <c r="Q578" s="9"/>
      <c r="R578" s="9"/>
      <c r="S578" s="9"/>
      <c r="T578" s="9"/>
      <c r="U578" s="9"/>
      <c r="V578" s="9"/>
      <c r="W578" s="9">
        <v>0</v>
      </c>
      <c r="X578" s="9">
        <v>1</v>
      </c>
      <c r="Y578" s="9">
        <v>0</v>
      </c>
      <c r="Z578" s="9">
        <v>0</v>
      </c>
      <c r="AA578" s="9">
        <v>1</v>
      </c>
      <c r="AB578" s="9">
        <v>0</v>
      </c>
    </row>
    <row r="579" spans="1:28" x14ac:dyDescent="0.2">
      <c r="A579" s="9">
        <v>50</v>
      </c>
      <c r="B579" s="9">
        <v>0</v>
      </c>
      <c r="C579" s="9">
        <v>0</v>
      </c>
      <c r="D579" s="9">
        <v>1</v>
      </c>
      <c r="E579" s="9">
        <v>205</v>
      </c>
      <c r="F579" s="9">
        <f>ROUND(Source!S564,O579)</f>
        <v>12540.62</v>
      </c>
      <c r="G579" s="9" t="s">
        <v>162</v>
      </c>
      <c r="H579" s="9" t="s">
        <v>163</v>
      </c>
      <c r="I579" s="9"/>
      <c r="J579" s="9"/>
      <c r="K579" s="9">
        <v>205</v>
      </c>
      <c r="L579" s="9">
        <v>14</v>
      </c>
      <c r="M579" s="9">
        <v>3</v>
      </c>
      <c r="N579" s="9" t="s">
        <v>3</v>
      </c>
      <c r="O579" s="9">
        <v>2</v>
      </c>
      <c r="P579" s="9">
        <f>ROUND(Source!DK564,O579)</f>
        <v>12540.62</v>
      </c>
      <c r="Q579" s="9"/>
      <c r="R579" s="9"/>
      <c r="S579" s="9"/>
      <c r="T579" s="9"/>
      <c r="U579" s="9"/>
      <c r="V579" s="9"/>
      <c r="W579" s="9">
        <v>6520.82</v>
      </c>
      <c r="X579" s="9">
        <v>1</v>
      </c>
      <c r="Y579" s="9">
        <v>6520.82</v>
      </c>
      <c r="Z579" s="9">
        <v>6520.82</v>
      </c>
      <c r="AA579" s="9">
        <v>1</v>
      </c>
      <c r="AB579" s="9">
        <v>6520.82</v>
      </c>
    </row>
    <row r="580" spans="1:28" x14ac:dyDescent="0.2">
      <c r="A580" s="9">
        <v>50</v>
      </c>
      <c r="B580" s="9">
        <v>0</v>
      </c>
      <c r="C580" s="9">
        <v>0</v>
      </c>
      <c r="D580" s="9">
        <v>1</v>
      </c>
      <c r="E580" s="9">
        <v>232</v>
      </c>
      <c r="F580" s="9">
        <f>ROUND(Source!BC564,O580)</f>
        <v>0</v>
      </c>
      <c r="G580" s="9" t="s">
        <v>164</v>
      </c>
      <c r="H580" s="9" t="s">
        <v>165</v>
      </c>
      <c r="I580" s="9"/>
      <c r="J580" s="9"/>
      <c r="K580" s="9">
        <v>232</v>
      </c>
      <c r="L580" s="9">
        <v>15</v>
      </c>
      <c r="M580" s="9">
        <v>3</v>
      </c>
      <c r="N580" s="9" t="s">
        <v>3</v>
      </c>
      <c r="O580" s="9">
        <v>2</v>
      </c>
      <c r="P580" s="9">
        <f>ROUND(Source!EU564,O580)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 x14ac:dyDescent="0.2">
      <c r="A581" s="9">
        <v>50</v>
      </c>
      <c r="B581" s="9">
        <v>0</v>
      </c>
      <c r="C581" s="9">
        <v>0</v>
      </c>
      <c r="D581" s="9">
        <v>1</v>
      </c>
      <c r="E581" s="9">
        <v>214</v>
      </c>
      <c r="F581" s="9">
        <f>ROUND(Source!AS564,O581)</f>
        <v>33997.919999999998</v>
      </c>
      <c r="G581" s="9" t="s">
        <v>166</v>
      </c>
      <c r="H581" s="9" t="s">
        <v>167</v>
      </c>
      <c r="I581" s="9"/>
      <c r="J581" s="9"/>
      <c r="K581" s="9">
        <v>214</v>
      </c>
      <c r="L581" s="9">
        <v>16</v>
      </c>
      <c r="M581" s="9">
        <v>3</v>
      </c>
      <c r="N581" s="9" t="s">
        <v>3</v>
      </c>
      <c r="O581" s="9">
        <v>2</v>
      </c>
      <c r="P581" s="9">
        <f>ROUND(Source!EK564,O581)</f>
        <v>33997.919999999998</v>
      </c>
      <c r="Q581" s="9"/>
      <c r="R581" s="9"/>
      <c r="S581" s="9"/>
      <c r="T581" s="9"/>
      <c r="U581" s="9"/>
      <c r="V581" s="9"/>
      <c r="W581" s="9">
        <v>20916.560000000001</v>
      </c>
      <c r="X581" s="9">
        <v>1</v>
      </c>
      <c r="Y581" s="9">
        <v>20916.560000000001</v>
      </c>
      <c r="Z581" s="9">
        <v>20916.560000000001</v>
      </c>
      <c r="AA581" s="9">
        <v>1</v>
      </c>
      <c r="AB581" s="9">
        <v>20916.560000000001</v>
      </c>
    </row>
    <row r="582" spans="1:28" x14ac:dyDescent="0.2">
      <c r="A582" s="9">
        <v>50</v>
      </c>
      <c r="B582" s="9">
        <v>0</v>
      </c>
      <c r="C582" s="9">
        <v>0</v>
      </c>
      <c r="D582" s="9">
        <v>1</v>
      </c>
      <c r="E582" s="9">
        <v>215</v>
      </c>
      <c r="F582" s="9">
        <f>ROUND(Source!AT564,O582)</f>
        <v>7711.73</v>
      </c>
      <c r="G582" s="9" t="s">
        <v>168</v>
      </c>
      <c r="H582" s="9" t="s">
        <v>169</v>
      </c>
      <c r="I582" s="9"/>
      <c r="J582" s="9"/>
      <c r="K582" s="9">
        <v>215</v>
      </c>
      <c r="L582" s="9">
        <v>17</v>
      </c>
      <c r="M582" s="9">
        <v>3</v>
      </c>
      <c r="N582" s="9" t="s">
        <v>3</v>
      </c>
      <c r="O582" s="9">
        <v>2</v>
      </c>
      <c r="P582" s="9">
        <f>ROUND(Source!EL564,O582)</f>
        <v>7711.73</v>
      </c>
      <c r="Q582" s="9"/>
      <c r="R582" s="9"/>
      <c r="S582" s="9"/>
      <c r="T582" s="9"/>
      <c r="U582" s="9"/>
      <c r="V582" s="9"/>
      <c r="W582" s="9">
        <v>0</v>
      </c>
      <c r="X582" s="9">
        <v>1</v>
      </c>
      <c r="Y582" s="9">
        <v>0</v>
      </c>
      <c r="Z582" s="9">
        <v>0</v>
      </c>
      <c r="AA582" s="9">
        <v>1</v>
      </c>
      <c r="AB582" s="9">
        <v>0</v>
      </c>
    </row>
    <row r="583" spans="1:28" x14ac:dyDescent="0.2">
      <c r="A583" s="9">
        <v>50</v>
      </c>
      <c r="B583" s="9">
        <v>0</v>
      </c>
      <c r="C583" s="9">
        <v>0</v>
      </c>
      <c r="D583" s="9">
        <v>1</v>
      </c>
      <c r="E583" s="9">
        <v>217</v>
      </c>
      <c r="F583" s="9">
        <f>ROUND(Source!AU564,O583)</f>
        <v>13693.72</v>
      </c>
      <c r="G583" s="9" t="s">
        <v>170</v>
      </c>
      <c r="H583" s="9" t="s">
        <v>171</v>
      </c>
      <c r="I583" s="9"/>
      <c r="J583" s="9"/>
      <c r="K583" s="9">
        <v>217</v>
      </c>
      <c r="L583" s="9">
        <v>18</v>
      </c>
      <c r="M583" s="9">
        <v>3</v>
      </c>
      <c r="N583" s="9" t="s">
        <v>3</v>
      </c>
      <c r="O583" s="9">
        <v>2</v>
      </c>
      <c r="P583" s="9">
        <f>ROUND(Source!EM564,O583)</f>
        <v>13693.72</v>
      </c>
      <c r="Q583" s="9"/>
      <c r="R583" s="9"/>
      <c r="S583" s="9"/>
      <c r="T583" s="9"/>
      <c r="U583" s="9"/>
      <c r="V583" s="9"/>
      <c r="W583" s="9">
        <v>13693.72</v>
      </c>
      <c r="X583" s="9">
        <v>1</v>
      </c>
      <c r="Y583" s="9">
        <v>13693.72</v>
      </c>
      <c r="Z583" s="9">
        <v>13693.72</v>
      </c>
      <c r="AA583" s="9">
        <v>1</v>
      </c>
      <c r="AB583" s="9">
        <v>13693.72</v>
      </c>
    </row>
    <row r="584" spans="1:28" x14ac:dyDescent="0.2">
      <c r="A584" s="9">
        <v>50</v>
      </c>
      <c r="B584" s="9">
        <v>0</v>
      </c>
      <c r="C584" s="9">
        <v>0</v>
      </c>
      <c r="D584" s="9">
        <v>1</v>
      </c>
      <c r="E584" s="9">
        <v>230</v>
      </c>
      <c r="F584" s="9">
        <f>ROUND(Source!BA564,O584)</f>
        <v>0</v>
      </c>
      <c r="G584" s="9" t="s">
        <v>172</v>
      </c>
      <c r="H584" s="9" t="s">
        <v>173</v>
      </c>
      <c r="I584" s="9"/>
      <c r="J584" s="9"/>
      <c r="K584" s="9">
        <v>230</v>
      </c>
      <c r="L584" s="9">
        <v>19</v>
      </c>
      <c r="M584" s="9">
        <v>3</v>
      </c>
      <c r="N584" s="9" t="s">
        <v>3</v>
      </c>
      <c r="O584" s="9">
        <v>2</v>
      </c>
      <c r="P584" s="9">
        <f>ROUND(Source!ES564,O584)</f>
        <v>0</v>
      </c>
      <c r="Q584" s="9"/>
      <c r="R584" s="9"/>
      <c r="S584" s="9"/>
      <c r="T584" s="9"/>
      <c r="U584" s="9"/>
      <c r="V584" s="9"/>
      <c r="W584" s="9">
        <v>0</v>
      </c>
      <c r="X584" s="9">
        <v>1</v>
      </c>
      <c r="Y584" s="9">
        <v>0</v>
      </c>
      <c r="Z584" s="9">
        <v>0</v>
      </c>
      <c r="AA584" s="9">
        <v>1</v>
      </c>
      <c r="AB584" s="9">
        <v>0</v>
      </c>
    </row>
    <row r="585" spans="1:28" x14ac:dyDescent="0.2">
      <c r="A585" s="9">
        <v>50</v>
      </c>
      <c r="B585" s="9">
        <v>0</v>
      </c>
      <c r="C585" s="9">
        <v>0</v>
      </c>
      <c r="D585" s="9">
        <v>1</v>
      </c>
      <c r="E585" s="9">
        <v>206</v>
      </c>
      <c r="F585" s="9">
        <f>ROUND(Source!T564,O585)</f>
        <v>0</v>
      </c>
      <c r="G585" s="9" t="s">
        <v>174</v>
      </c>
      <c r="H585" s="9" t="s">
        <v>175</v>
      </c>
      <c r="I585" s="9"/>
      <c r="J585" s="9"/>
      <c r="K585" s="9">
        <v>206</v>
      </c>
      <c r="L585" s="9">
        <v>20</v>
      </c>
      <c r="M585" s="9">
        <v>3</v>
      </c>
      <c r="N585" s="9" t="s">
        <v>3</v>
      </c>
      <c r="O585" s="9">
        <v>2</v>
      </c>
      <c r="P585" s="9">
        <f>ROUND(Source!DL564,O585)</f>
        <v>0</v>
      </c>
      <c r="Q585" s="9"/>
      <c r="R585" s="9"/>
      <c r="S585" s="9"/>
      <c r="T585" s="9"/>
      <c r="U585" s="9"/>
      <c r="V585" s="9"/>
      <c r="W585" s="9">
        <v>0</v>
      </c>
      <c r="X585" s="9">
        <v>1</v>
      </c>
      <c r="Y585" s="9">
        <v>0</v>
      </c>
      <c r="Z585" s="9">
        <v>0</v>
      </c>
      <c r="AA585" s="9">
        <v>1</v>
      </c>
      <c r="AB585" s="9">
        <v>0</v>
      </c>
    </row>
    <row r="586" spans="1:28" x14ac:dyDescent="0.2">
      <c r="A586" s="9">
        <v>50</v>
      </c>
      <c r="B586" s="9">
        <v>0</v>
      </c>
      <c r="C586" s="9">
        <v>0</v>
      </c>
      <c r="D586" s="9">
        <v>1</v>
      </c>
      <c r="E586" s="9">
        <v>207</v>
      </c>
      <c r="F586" s="9">
        <f>ROUND(Source!U564,O586)</f>
        <v>13.6991406</v>
      </c>
      <c r="G586" s="9" t="s">
        <v>176</v>
      </c>
      <c r="H586" s="9" t="s">
        <v>177</v>
      </c>
      <c r="I586" s="9"/>
      <c r="J586" s="9"/>
      <c r="K586" s="9">
        <v>207</v>
      </c>
      <c r="L586" s="9">
        <v>21</v>
      </c>
      <c r="M586" s="9">
        <v>3</v>
      </c>
      <c r="N586" s="9" t="s">
        <v>3</v>
      </c>
      <c r="O586" s="9">
        <v>7</v>
      </c>
      <c r="P586" s="9">
        <f>ROUND(Source!DM564,O586)</f>
        <v>13.6991406</v>
      </c>
      <c r="Q586" s="9"/>
      <c r="R586" s="9"/>
      <c r="S586" s="9"/>
      <c r="T586" s="9"/>
      <c r="U586" s="9"/>
      <c r="V586" s="9"/>
      <c r="W586" s="9">
        <v>6.04704</v>
      </c>
      <c r="X586" s="9">
        <v>1</v>
      </c>
      <c r="Y586" s="9">
        <v>6.04704</v>
      </c>
      <c r="Z586" s="9">
        <v>6.04704</v>
      </c>
      <c r="AA586" s="9">
        <v>1</v>
      </c>
      <c r="AB586" s="9">
        <v>6.04704</v>
      </c>
    </row>
    <row r="587" spans="1:28" x14ac:dyDescent="0.2">
      <c r="A587" s="9">
        <v>50</v>
      </c>
      <c r="B587" s="9">
        <v>0</v>
      </c>
      <c r="C587" s="9">
        <v>0</v>
      </c>
      <c r="D587" s="9">
        <v>1</v>
      </c>
      <c r="E587" s="9">
        <v>208</v>
      </c>
      <c r="F587" s="9">
        <f>ROUND(Source!V564,O587)</f>
        <v>1.1885733000000001</v>
      </c>
      <c r="G587" s="9" t="s">
        <v>178</v>
      </c>
      <c r="H587" s="9" t="s">
        <v>179</v>
      </c>
      <c r="I587" s="9"/>
      <c r="J587" s="9"/>
      <c r="K587" s="9">
        <v>208</v>
      </c>
      <c r="L587" s="9">
        <v>22</v>
      </c>
      <c r="M587" s="9">
        <v>3</v>
      </c>
      <c r="N587" s="9" t="s">
        <v>3</v>
      </c>
      <c r="O587" s="9">
        <v>7</v>
      </c>
      <c r="P587" s="9">
        <f>ROUND(Source!DN564,O587)</f>
        <v>1.1885733000000001</v>
      </c>
      <c r="Q587" s="9"/>
      <c r="R587" s="9"/>
      <c r="S587" s="9"/>
      <c r="T587" s="9"/>
      <c r="U587" s="9"/>
      <c r="V587" s="9"/>
      <c r="W587" s="9">
        <v>0</v>
      </c>
      <c r="X587" s="9">
        <v>1</v>
      </c>
      <c r="Y587" s="9">
        <v>0</v>
      </c>
      <c r="Z587" s="9">
        <v>0</v>
      </c>
      <c r="AA587" s="9">
        <v>1</v>
      </c>
      <c r="AB587" s="9">
        <v>0</v>
      </c>
    </row>
    <row r="588" spans="1:28" x14ac:dyDescent="0.2">
      <c r="A588" s="9">
        <v>50</v>
      </c>
      <c r="B588" s="9">
        <v>0</v>
      </c>
      <c r="C588" s="9">
        <v>0</v>
      </c>
      <c r="D588" s="9">
        <v>1</v>
      </c>
      <c r="E588" s="9">
        <v>209</v>
      </c>
      <c r="F588" s="9">
        <f>ROUND(Source!W564,O588)</f>
        <v>0</v>
      </c>
      <c r="G588" s="9" t="s">
        <v>180</v>
      </c>
      <c r="H588" s="9" t="s">
        <v>181</v>
      </c>
      <c r="I588" s="9"/>
      <c r="J588" s="9"/>
      <c r="K588" s="9">
        <v>209</v>
      </c>
      <c r="L588" s="9">
        <v>23</v>
      </c>
      <c r="M588" s="9">
        <v>3</v>
      </c>
      <c r="N588" s="9" t="s">
        <v>3</v>
      </c>
      <c r="O588" s="9">
        <v>2</v>
      </c>
      <c r="P588" s="9">
        <f>ROUND(Source!DO564,O588)</f>
        <v>0</v>
      </c>
      <c r="Q588" s="9"/>
      <c r="R588" s="9"/>
      <c r="S588" s="9"/>
      <c r="T588" s="9"/>
      <c r="U588" s="9"/>
      <c r="V588" s="9"/>
      <c r="W588" s="9">
        <v>0</v>
      </c>
      <c r="X588" s="9">
        <v>1</v>
      </c>
      <c r="Y588" s="9">
        <v>0</v>
      </c>
      <c r="Z588" s="9">
        <v>0</v>
      </c>
      <c r="AA588" s="9">
        <v>1</v>
      </c>
      <c r="AB588" s="9">
        <v>0</v>
      </c>
    </row>
    <row r="589" spans="1:28" x14ac:dyDescent="0.2">
      <c r="A589" s="9">
        <v>50</v>
      </c>
      <c r="B589" s="9">
        <v>0</v>
      </c>
      <c r="C589" s="9">
        <v>0</v>
      </c>
      <c r="D589" s="9">
        <v>1</v>
      </c>
      <c r="E589" s="9">
        <v>233</v>
      </c>
      <c r="F589" s="9">
        <f>ROUND(Source!BD564,O589)</f>
        <v>0</v>
      </c>
      <c r="G589" s="9" t="s">
        <v>182</v>
      </c>
      <c r="H589" s="9" t="s">
        <v>183</v>
      </c>
      <c r="I589" s="9"/>
      <c r="J589" s="9"/>
      <c r="K589" s="9">
        <v>233</v>
      </c>
      <c r="L589" s="9">
        <v>24</v>
      </c>
      <c r="M589" s="9">
        <v>3</v>
      </c>
      <c r="N589" s="9" t="s">
        <v>3</v>
      </c>
      <c r="O589" s="9">
        <v>2</v>
      </c>
      <c r="P589" s="9">
        <f>ROUND(Source!EV564,O589)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 x14ac:dyDescent="0.2">
      <c r="A590" s="9">
        <v>50</v>
      </c>
      <c r="B590" s="9">
        <v>0</v>
      </c>
      <c r="C590" s="9">
        <v>0</v>
      </c>
      <c r="D590" s="9">
        <v>1</v>
      </c>
      <c r="E590" s="9">
        <v>210</v>
      </c>
      <c r="F590" s="9">
        <f>ROUND(Source!X564,O590)</f>
        <v>11859.93</v>
      </c>
      <c r="G590" s="9" t="s">
        <v>184</v>
      </c>
      <c r="H590" s="9" t="s">
        <v>185</v>
      </c>
      <c r="I590" s="9"/>
      <c r="J590" s="9"/>
      <c r="K590" s="9">
        <v>210</v>
      </c>
      <c r="L590" s="9">
        <v>25</v>
      </c>
      <c r="M590" s="9">
        <v>3</v>
      </c>
      <c r="N590" s="9" t="s">
        <v>3</v>
      </c>
      <c r="O590" s="9">
        <v>2</v>
      </c>
      <c r="P590" s="9">
        <f>ROUND(Source!DP564,O590)</f>
        <v>11859.93</v>
      </c>
      <c r="Q590" s="9"/>
      <c r="R590" s="9"/>
      <c r="S590" s="9"/>
      <c r="T590" s="9"/>
      <c r="U590" s="9"/>
      <c r="V590" s="9"/>
      <c r="W590" s="9">
        <v>4825.3999999999996</v>
      </c>
      <c r="X590" s="9">
        <v>1</v>
      </c>
      <c r="Y590" s="9">
        <v>4825.3999999999996</v>
      </c>
      <c r="Z590" s="9">
        <v>4825.3999999999996</v>
      </c>
      <c r="AA590" s="9">
        <v>1</v>
      </c>
      <c r="AB590" s="9">
        <v>4825.3999999999996</v>
      </c>
    </row>
    <row r="591" spans="1:28" x14ac:dyDescent="0.2">
      <c r="A591" s="9">
        <v>50</v>
      </c>
      <c r="B591" s="9">
        <v>0</v>
      </c>
      <c r="C591" s="9">
        <v>0</v>
      </c>
      <c r="D591" s="9">
        <v>1</v>
      </c>
      <c r="E591" s="9">
        <v>211</v>
      </c>
      <c r="F591" s="9">
        <f>ROUND(Source!Y564,O591)</f>
        <v>6289.94</v>
      </c>
      <c r="G591" s="9" t="s">
        <v>186</v>
      </c>
      <c r="H591" s="9" t="s">
        <v>187</v>
      </c>
      <c r="I591" s="9"/>
      <c r="J591" s="9"/>
      <c r="K591" s="9">
        <v>211</v>
      </c>
      <c r="L591" s="9">
        <v>26</v>
      </c>
      <c r="M591" s="9">
        <v>3</v>
      </c>
      <c r="N591" s="9" t="s">
        <v>3</v>
      </c>
      <c r="O591" s="9">
        <v>2</v>
      </c>
      <c r="P591" s="9">
        <f>ROUND(Source!DQ564,O591)</f>
        <v>6289.94</v>
      </c>
      <c r="Q591" s="9"/>
      <c r="R591" s="9"/>
      <c r="S591" s="9"/>
      <c r="T591" s="9"/>
      <c r="U591" s="9"/>
      <c r="V591" s="9"/>
      <c r="W591" s="9">
        <v>2347.5</v>
      </c>
      <c r="X591" s="9">
        <v>1</v>
      </c>
      <c r="Y591" s="9">
        <v>2347.5</v>
      </c>
      <c r="Z591" s="9">
        <v>2347.5</v>
      </c>
      <c r="AA591" s="9">
        <v>1</v>
      </c>
      <c r="AB591" s="9">
        <v>2347.5</v>
      </c>
    </row>
    <row r="592" spans="1:28" x14ac:dyDescent="0.2">
      <c r="A592" s="9">
        <v>50</v>
      </c>
      <c r="B592" s="9">
        <v>0</v>
      </c>
      <c r="C592" s="9">
        <v>0</v>
      </c>
      <c r="D592" s="9">
        <v>1</v>
      </c>
      <c r="E592" s="9">
        <v>224</v>
      </c>
      <c r="F592" s="9">
        <f>ROUND(Source!AR564,O592)</f>
        <v>55403.37</v>
      </c>
      <c r="G592" s="9" t="s">
        <v>188</v>
      </c>
      <c r="H592" s="9" t="s">
        <v>189</v>
      </c>
      <c r="I592" s="9"/>
      <c r="J592" s="9"/>
      <c r="K592" s="9">
        <v>224</v>
      </c>
      <c r="L592" s="9">
        <v>27</v>
      </c>
      <c r="M592" s="9">
        <v>3</v>
      </c>
      <c r="N592" s="9" t="s">
        <v>3</v>
      </c>
      <c r="O592" s="9">
        <v>2</v>
      </c>
      <c r="P592" s="9">
        <f>ROUND(Source!EJ564,O592)</f>
        <v>55403.37</v>
      </c>
      <c r="Q592" s="9"/>
      <c r="R592" s="9"/>
      <c r="S592" s="9"/>
      <c r="T592" s="9"/>
      <c r="U592" s="9"/>
      <c r="V592" s="9"/>
      <c r="W592" s="9">
        <v>34610.28</v>
      </c>
      <c r="X592" s="9">
        <v>1</v>
      </c>
      <c r="Y592" s="9">
        <v>34610.28</v>
      </c>
      <c r="Z592" s="9">
        <v>34610.28</v>
      </c>
      <c r="AA592" s="9">
        <v>1</v>
      </c>
      <c r="AB592" s="9">
        <v>34610.28</v>
      </c>
    </row>
    <row r="593" spans="1:28" x14ac:dyDescent="0.2">
      <c r="A593" s="9">
        <v>50</v>
      </c>
      <c r="B593" s="9">
        <v>0</v>
      </c>
      <c r="C593" s="9">
        <v>0</v>
      </c>
      <c r="D593" s="9">
        <v>2</v>
      </c>
      <c r="E593" s="9">
        <v>0</v>
      </c>
      <c r="F593" s="9">
        <v>0</v>
      </c>
      <c r="G593" s="9" t="s">
        <v>459</v>
      </c>
      <c r="H593" s="9" t="s">
        <v>460</v>
      </c>
      <c r="I593" s="9"/>
      <c r="J593" s="9"/>
      <c r="K593" s="9">
        <v>212</v>
      </c>
      <c r="L593" s="9">
        <v>28</v>
      </c>
      <c r="M593" s="9">
        <v>1</v>
      </c>
      <c r="N593" s="9" t="s">
        <v>3</v>
      </c>
      <c r="O593" s="9">
        <v>-1</v>
      </c>
      <c r="P593" s="9">
        <v>0</v>
      </c>
      <c r="Q593" s="9"/>
      <c r="R593" s="9"/>
      <c r="S593" s="9"/>
      <c r="T593" s="9"/>
      <c r="U593" s="9"/>
      <c r="V593" s="9"/>
      <c r="W593" s="9">
        <v>0</v>
      </c>
      <c r="X593" s="9">
        <v>1</v>
      </c>
      <c r="Y593" s="9">
        <v>0</v>
      </c>
      <c r="Z593" s="9">
        <v>0</v>
      </c>
      <c r="AA593" s="9">
        <v>1</v>
      </c>
      <c r="AB593" s="9">
        <v>0</v>
      </c>
    </row>
    <row r="594" spans="1:28" x14ac:dyDescent="0.2">
      <c r="A594" s="9">
        <v>50</v>
      </c>
      <c r="B594" s="9">
        <v>1</v>
      </c>
      <c r="C594" s="9">
        <v>0</v>
      </c>
      <c r="D594" s="9">
        <v>2</v>
      </c>
      <c r="E594" s="9">
        <v>0</v>
      </c>
      <c r="F594" s="9">
        <f>ROUND(F592-F583-F573,O594)</f>
        <v>41709.65</v>
      </c>
      <c r="G594" s="9" t="s">
        <v>190</v>
      </c>
      <c r="H594" s="9" t="s">
        <v>461</v>
      </c>
      <c r="I594" s="9"/>
      <c r="J594" s="9"/>
      <c r="K594" s="9">
        <v>212</v>
      </c>
      <c r="L594" s="9">
        <v>29</v>
      </c>
      <c r="M594" s="9">
        <v>1</v>
      </c>
      <c r="N594" s="9" t="s">
        <v>3</v>
      </c>
      <c r="O594" s="9">
        <v>2</v>
      </c>
      <c r="P594" s="9">
        <f>ROUND(P592-P583-P573,O594)</f>
        <v>41709.65</v>
      </c>
      <c r="Q594" s="9"/>
      <c r="R594" s="9"/>
      <c r="S594" s="9"/>
      <c r="T594" s="9"/>
      <c r="U594" s="9"/>
      <c r="V594" s="9"/>
      <c r="W594" s="9">
        <v>20916.560000000001</v>
      </c>
      <c r="X594" s="9">
        <v>1</v>
      </c>
      <c r="Y594" s="9">
        <v>20916.560000000001</v>
      </c>
      <c r="Z594" s="9">
        <v>20916.560000000001</v>
      </c>
      <c r="AA594" s="9">
        <v>1</v>
      </c>
      <c r="AB594" s="9">
        <v>20916.560000000001</v>
      </c>
    </row>
    <row r="595" spans="1:28" x14ac:dyDescent="0.2">
      <c r="A595" s="9">
        <v>50</v>
      </c>
      <c r="B595" s="9">
        <v>0</v>
      </c>
      <c r="C595" s="9">
        <v>0</v>
      </c>
      <c r="D595" s="9">
        <v>2</v>
      </c>
      <c r="E595" s="9">
        <v>0</v>
      </c>
      <c r="F595" s="9">
        <f>ROUND(F594*2.5/100*0,O595)</f>
        <v>0</v>
      </c>
      <c r="G595" s="9" t="s">
        <v>462</v>
      </c>
      <c r="H595" s="9" t="s">
        <v>463</v>
      </c>
      <c r="I595" s="9"/>
      <c r="J595" s="9"/>
      <c r="K595" s="9">
        <v>212</v>
      </c>
      <c r="L595" s="9">
        <v>30</v>
      </c>
      <c r="M595" s="9">
        <v>1</v>
      </c>
      <c r="N595" s="9" t="s">
        <v>3</v>
      </c>
      <c r="O595" s="9">
        <v>2</v>
      </c>
      <c r="P595" s="9">
        <f>ROUND(P594*2.5/100*0,O595)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 x14ac:dyDescent="0.2">
      <c r="A596" s="9">
        <v>50</v>
      </c>
      <c r="B596" s="9">
        <v>1</v>
      </c>
      <c r="C596" s="9">
        <v>0</v>
      </c>
      <c r="D596" s="9">
        <v>2</v>
      </c>
      <c r="E596" s="9">
        <v>0</v>
      </c>
      <c r="F596" s="9">
        <f>ROUND(F594+F595,O596)</f>
        <v>41709.65</v>
      </c>
      <c r="G596" s="9" t="s">
        <v>464</v>
      </c>
      <c r="H596" s="9" t="s">
        <v>465</v>
      </c>
      <c r="I596" s="9"/>
      <c r="J596" s="9"/>
      <c r="K596" s="9">
        <v>212</v>
      </c>
      <c r="L596" s="9">
        <v>31</v>
      </c>
      <c r="M596" s="9">
        <v>1</v>
      </c>
      <c r="N596" s="9" t="s">
        <v>3</v>
      </c>
      <c r="O596" s="9">
        <v>2</v>
      </c>
      <c r="P596" s="9">
        <f>ROUND(P594+P595,O596)</f>
        <v>41709.65</v>
      </c>
      <c r="Q596" s="9"/>
      <c r="R596" s="9"/>
      <c r="S596" s="9"/>
      <c r="T596" s="9"/>
      <c r="U596" s="9"/>
      <c r="V596" s="9"/>
      <c r="W596" s="9">
        <v>20916.560000000001</v>
      </c>
      <c r="X596" s="9">
        <v>1</v>
      </c>
      <c r="Y596" s="9">
        <v>20916.560000000001</v>
      </c>
      <c r="Z596" s="9">
        <v>20916.560000000001</v>
      </c>
      <c r="AA596" s="9">
        <v>1</v>
      </c>
      <c r="AB596" s="9">
        <v>20916.560000000001</v>
      </c>
    </row>
    <row r="597" spans="1:28" x14ac:dyDescent="0.2">
      <c r="A597" s="9">
        <v>50</v>
      </c>
      <c r="B597" s="9">
        <v>1</v>
      </c>
      <c r="C597" s="9">
        <v>0</v>
      </c>
      <c r="D597" s="9">
        <v>2</v>
      </c>
      <c r="E597" s="9">
        <v>0</v>
      </c>
      <c r="F597" s="9">
        <f>ROUND(F596*1.9/100,O597)</f>
        <v>792.48</v>
      </c>
      <c r="G597" s="9" t="s">
        <v>466</v>
      </c>
      <c r="H597" s="9" t="s">
        <v>467</v>
      </c>
      <c r="I597" s="9"/>
      <c r="J597" s="9"/>
      <c r="K597" s="9">
        <v>212</v>
      </c>
      <c r="L597" s="9">
        <v>32</v>
      </c>
      <c r="M597" s="9">
        <v>1</v>
      </c>
      <c r="N597" s="9" t="s">
        <v>3</v>
      </c>
      <c r="O597" s="9">
        <v>2</v>
      </c>
      <c r="P597" s="9">
        <f>ROUND(P596*1.9/100,O597)</f>
        <v>792.48</v>
      </c>
      <c r="Q597" s="9"/>
      <c r="R597" s="9"/>
      <c r="S597" s="9"/>
      <c r="T597" s="9"/>
      <c r="U597" s="9"/>
      <c r="V597" s="9"/>
      <c r="W597" s="9">
        <v>397.41</v>
      </c>
      <c r="X597" s="9">
        <v>1</v>
      </c>
      <c r="Y597" s="9">
        <v>397.41</v>
      </c>
      <c r="Z597" s="9">
        <v>397.41</v>
      </c>
      <c r="AA597" s="9">
        <v>1</v>
      </c>
      <c r="AB597" s="9">
        <v>397.41</v>
      </c>
    </row>
    <row r="598" spans="1:28" x14ac:dyDescent="0.2">
      <c r="A598" s="9">
        <v>50</v>
      </c>
      <c r="B598" s="9">
        <v>1</v>
      </c>
      <c r="C598" s="9">
        <v>0</v>
      </c>
      <c r="D598" s="9">
        <v>2</v>
      </c>
      <c r="E598" s="9">
        <v>0</v>
      </c>
      <c r="F598" s="9">
        <f>ROUND(F596+F597,O598)</f>
        <v>42502.13</v>
      </c>
      <c r="G598" s="9" t="s">
        <v>468</v>
      </c>
      <c r="H598" s="9" t="s">
        <v>469</v>
      </c>
      <c r="I598" s="9"/>
      <c r="J598" s="9"/>
      <c r="K598" s="9">
        <v>212</v>
      </c>
      <c r="L598" s="9">
        <v>33</v>
      </c>
      <c r="M598" s="9">
        <v>1</v>
      </c>
      <c r="N598" s="9" t="s">
        <v>3</v>
      </c>
      <c r="O598" s="9">
        <v>2</v>
      </c>
      <c r="P598" s="9">
        <f>ROUND(P596+P597,O598)</f>
        <v>42502.13</v>
      </c>
      <c r="Q598" s="9"/>
      <c r="R598" s="9"/>
      <c r="S598" s="9"/>
      <c r="T598" s="9"/>
      <c r="U598" s="9"/>
      <c r="V598" s="9"/>
      <c r="W598" s="9">
        <v>21313.97</v>
      </c>
      <c r="X598" s="9">
        <v>1</v>
      </c>
      <c r="Y598" s="9">
        <v>21313.97</v>
      </c>
      <c r="Z598" s="9">
        <v>21313.97</v>
      </c>
      <c r="AA598" s="9">
        <v>1</v>
      </c>
      <c r="AB598" s="9">
        <v>21313.97</v>
      </c>
    </row>
    <row r="599" spans="1:28" x14ac:dyDescent="0.2">
      <c r="A599" s="9">
        <v>50</v>
      </c>
      <c r="B599" s="9">
        <v>0</v>
      </c>
      <c r="C599" s="9">
        <v>0</v>
      </c>
      <c r="D599" s="9">
        <v>2</v>
      </c>
      <c r="E599" s="9">
        <v>0</v>
      </c>
      <c r="F599" s="9">
        <f>ROUND(F598*F593,O599)</f>
        <v>0</v>
      </c>
      <c r="G599" s="9" t="s">
        <v>470</v>
      </c>
      <c r="H599" s="9" t="s">
        <v>471</v>
      </c>
      <c r="I599" s="9"/>
      <c r="J599" s="9"/>
      <c r="K599" s="9">
        <v>212</v>
      </c>
      <c r="L599" s="9">
        <v>34</v>
      </c>
      <c r="M599" s="9">
        <v>1</v>
      </c>
      <c r="N599" s="9" t="s">
        <v>3</v>
      </c>
      <c r="O599" s="9">
        <v>2</v>
      </c>
      <c r="P599" s="9">
        <f>ROUND(P598*P593,O599)</f>
        <v>0</v>
      </c>
      <c r="Q599" s="9"/>
      <c r="R599" s="9"/>
      <c r="S599" s="9"/>
      <c r="T599" s="9"/>
      <c r="U599" s="9"/>
      <c r="V599" s="9"/>
      <c r="W599" s="9">
        <v>0</v>
      </c>
      <c r="X599" s="9">
        <v>1</v>
      </c>
      <c r="Y599" s="9">
        <v>0</v>
      </c>
      <c r="Z599" s="9">
        <v>0</v>
      </c>
      <c r="AA599" s="9">
        <v>1</v>
      </c>
      <c r="AB599" s="9">
        <v>0</v>
      </c>
    </row>
    <row r="600" spans="1:28" x14ac:dyDescent="0.2">
      <c r="A600" s="9">
        <v>50</v>
      </c>
      <c r="B600" s="9">
        <v>0</v>
      </c>
      <c r="C600" s="9">
        <v>0</v>
      </c>
      <c r="D600" s="9">
        <v>2</v>
      </c>
      <c r="E600" s="9">
        <v>0</v>
      </c>
      <c r="F600" s="9">
        <f>ROUND(F573,O600)</f>
        <v>0</v>
      </c>
      <c r="G600" s="9" t="s">
        <v>472</v>
      </c>
      <c r="H600" s="9" t="s">
        <v>473</v>
      </c>
      <c r="I600" s="9"/>
      <c r="J600" s="9"/>
      <c r="K600" s="9">
        <v>212</v>
      </c>
      <c r="L600" s="9">
        <v>35</v>
      </c>
      <c r="M600" s="9">
        <v>1</v>
      </c>
      <c r="N600" s="9" t="s">
        <v>3</v>
      </c>
      <c r="O600" s="9">
        <v>2</v>
      </c>
      <c r="P600" s="9">
        <f>ROUND(P573,O600)</f>
        <v>0</v>
      </c>
      <c r="Q600" s="9"/>
      <c r="R600" s="9"/>
      <c r="S600" s="9"/>
      <c r="T600" s="9"/>
      <c r="U600" s="9"/>
      <c r="V600" s="9"/>
      <c r="W600" s="9">
        <v>0</v>
      </c>
      <c r="X600" s="9">
        <v>1</v>
      </c>
      <c r="Y600" s="9">
        <v>0</v>
      </c>
      <c r="Z600" s="9">
        <v>0</v>
      </c>
      <c r="AA600" s="9">
        <v>1</v>
      </c>
      <c r="AB600" s="9">
        <v>0</v>
      </c>
    </row>
    <row r="601" spans="1:28" x14ac:dyDescent="0.2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>ROUND(F600*F593,O601)</f>
        <v>0</v>
      </c>
      <c r="G601" s="9" t="s">
        <v>474</v>
      </c>
      <c r="H601" s="9" t="s">
        <v>475</v>
      </c>
      <c r="I601" s="9"/>
      <c r="J601" s="9"/>
      <c r="K601" s="9">
        <v>212</v>
      </c>
      <c r="L601" s="9">
        <v>36</v>
      </c>
      <c r="M601" s="9">
        <v>1</v>
      </c>
      <c r="N601" s="9" t="s">
        <v>3</v>
      </c>
      <c r="O601" s="9">
        <v>2</v>
      </c>
      <c r="P601" s="9">
        <f>ROUND(P600*P593,O601)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 x14ac:dyDescent="0.2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>ROUND(F583,O602)</f>
        <v>13693.72</v>
      </c>
      <c r="G602" s="9" t="s">
        <v>476</v>
      </c>
      <c r="H602" s="9" t="s">
        <v>477</v>
      </c>
      <c r="I602" s="9"/>
      <c r="J602" s="9"/>
      <c r="K602" s="9">
        <v>212</v>
      </c>
      <c r="L602" s="9">
        <v>37</v>
      </c>
      <c r="M602" s="9">
        <v>1</v>
      </c>
      <c r="N602" s="9" t="s">
        <v>3</v>
      </c>
      <c r="O602" s="9">
        <v>2</v>
      </c>
      <c r="P602" s="9">
        <f>ROUND(P583,O602)</f>
        <v>13693.72</v>
      </c>
      <c r="Q602" s="9"/>
      <c r="R602" s="9"/>
      <c r="S602" s="9"/>
      <c r="T602" s="9"/>
      <c r="U602" s="9"/>
      <c r="V602" s="9"/>
      <c r="W602" s="9">
        <v>13693.72</v>
      </c>
      <c r="X602" s="9">
        <v>1</v>
      </c>
      <c r="Y602" s="9">
        <v>13693.72</v>
      </c>
      <c r="Z602" s="9">
        <v>13693.72</v>
      </c>
      <c r="AA602" s="9">
        <v>1</v>
      </c>
      <c r="AB602" s="9">
        <v>13693.72</v>
      </c>
    </row>
    <row r="603" spans="1:28" x14ac:dyDescent="0.2">
      <c r="A603" s="9">
        <v>50</v>
      </c>
      <c r="B603" s="9">
        <v>0</v>
      </c>
      <c r="C603" s="9">
        <v>0</v>
      </c>
      <c r="D603" s="9">
        <v>2</v>
      </c>
      <c r="E603" s="9">
        <v>0</v>
      </c>
      <c r="F603" s="9">
        <f>ROUND(F602*F593,O603)</f>
        <v>0</v>
      </c>
      <c r="G603" s="9" t="s">
        <v>478</v>
      </c>
      <c r="H603" s="9" t="s">
        <v>479</v>
      </c>
      <c r="I603" s="9"/>
      <c r="J603" s="9"/>
      <c r="K603" s="9">
        <v>212</v>
      </c>
      <c r="L603" s="9">
        <v>38</v>
      </c>
      <c r="M603" s="9">
        <v>1</v>
      </c>
      <c r="N603" s="9" t="s">
        <v>3</v>
      </c>
      <c r="O603" s="9">
        <v>2</v>
      </c>
      <c r="P603" s="9">
        <f>ROUND(P602*P593,O603)</f>
        <v>0</v>
      </c>
      <c r="Q603" s="9"/>
      <c r="R603" s="9"/>
      <c r="S603" s="9"/>
      <c r="T603" s="9"/>
      <c r="U603" s="9"/>
      <c r="V603" s="9"/>
      <c r="W603" s="9">
        <v>0</v>
      </c>
      <c r="X603" s="9">
        <v>1</v>
      </c>
      <c r="Y603" s="9">
        <v>0</v>
      </c>
      <c r="Z603" s="9">
        <v>0</v>
      </c>
      <c r="AA603" s="9">
        <v>1</v>
      </c>
      <c r="AB603" s="9">
        <v>0</v>
      </c>
    </row>
    <row r="604" spans="1:28" x14ac:dyDescent="0.2">
      <c r="A604" s="9">
        <v>50</v>
      </c>
      <c r="B604" s="9">
        <v>0</v>
      </c>
      <c r="C604" s="9">
        <v>0</v>
      </c>
      <c r="D604" s="9">
        <v>2</v>
      </c>
      <c r="E604" s="9">
        <v>213</v>
      </c>
      <c r="F604" s="9">
        <f>ROUND(F599+F601+F603,O604)</f>
        <v>0</v>
      </c>
      <c r="G604" s="9" t="s">
        <v>480</v>
      </c>
      <c r="H604" s="9" t="s">
        <v>481</v>
      </c>
      <c r="I604" s="9"/>
      <c r="J604" s="9"/>
      <c r="K604" s="9">
        <v>212</v>
      </c>
      <c r="L604" s="9">
        <v>39</v>
      </c>
      <c r="M604" s="9">
        <v>1</v>
      </c>
      <c r="N604" s="9" t="s">
        <v>3</v>
      </c>
      <c r="O604" s="9">
        <v>2</v>
      </c>
      <c r="P604" s="9">
        <f>ROUND(P599+P601+P603,O604)</f>
        <v>0</v>
      </c>
      <c r="Q604" s="9"/>
      <c r="R604" s="9"/>
      <c r="S604" s="9"/>
      <c r="T604" s="9"/>
      <c r="U604" s="9"/>
      <c r="V604" s="9"/>
      <c r="W604" s="9">
        <v>0</v>
      </c>
      <c r="X604" s="9">
        <v>1</v>
      </c>
      <c r="Y604" s="9">
        <v>0</v>
      </c>
      <c r="Z604" s="9">
        <v>0</v>
      </c>
      <c r="AA604" s="9">
        <v>1</v>
      </c>
      <c r="AB604" s="9">
        <v>0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515</v>
      </c>
      <c r="G606" t="s">
        <v>516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517</v>
      </c>
      <c r="F609" t="s">
        <v>518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519</v>
      </c>
    </row>
    <row r="610" spans="1:16" x14ac:dyDescent="0.2">
      <c r="A610">
        <v>70</v>
      </c>
      <c r="B610">
        <v>1</v>
      </c>
      <c r="D610">
        <v>2</v>
      </c>
      <c r="E610" t="s">
        <v>520</v>
      </c>
      <c r="F610" t="s">
        <v>521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522</v>
      </c>
    </row>
    <row r="611" spans="1:16" x14ac:dyDescent="0.2">
      <c r="A611">
        <v>70</v>
      </c>
      <c r="B611">
        <v>1</v>
      </c>
      <c r="D611">
        <v>3</v>
      </c>
      <c r="E611" t="s">
        <v>523</v>
      </c>
      <c r="F611" t="s">
        <v>524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525</v>
      </c>
    </row>
    <row r="612" spans="1:16" x14ac:dyDescent="0.2">
      <c r="A612">
        <v>70</v>
      </c>
      <c r="B612">
        <v>1</v>
      </c>
      <c r="D612">
        <v>4</v>
      </c>
      <c r="E612" t="s">
        <v>526</v>
      </c>
      <c r="F612" t="s">
        <v>527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528</v>
      </c>
      <c r="F613" t="s">
        <v>529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530</v>
      </c>
      <c r="F614" t="s">
        <v>531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532</v>
      </c>
      <c r="F615" t="s">
        <v>533</v>
      </c>
      <c r="G615">
        <v>0</v>
      </c>
      <c r="H615">
        <v>0</v>
      </c>
      <c r="I615" t="s">
        <v>534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535</v>
      </c>
    </row>
    <row r="616" spans="1:16" x14ac:dyDescent="0.2">
      <c r="A616">
        <v>70</v>
      </c>
      <c r="B616">
        <v>1</v>
      </c>
      <c r="D616">
        <v>8</v>
      </c>
      <c r="E616" t="s">
        <v>536</v>
      </c>
      <c r="F616" t="s">
        <v>537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538</v>
      </c>
      <c r="F617" t="s">
        <v>539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540</v>
      </c>
    </row>
    <row r="618" spans="1:16" x14ac:dyDescent="0.2">
      <c r="A618">
        <v>70</v>
      </c>
      <c r="B618">
        <v>1</v>
      </c>
      <c r="D618">
        <v>10</v>
      </c>
      <c r="E618" t="s">
        <v>541</v>
      </c>
      <c r="F618" t="s">
        <v>542</v>
      </c>
      <c r="G618">
        <v>0</v>
      </c>
      <c r="H618">
        <v>0</v>
      </c>
      <c r="I618" t="s">
        <v>543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544</v>
      </c>
    </row>
    <row r="619" spans="1:16" x14ac:dyDescent="0.2">
      <c r="A619">
        <v>70</v>
      </c>
      <c r="B619">
        <v>1</v>
      </c>
      <c r="D619">
        <v>11</v>
      </c>
      <c r="E619" t="s">
        <v>545</v>
      </c>
      <c r="F619" t="s">
        <v>546</v>
      </c>
      <c r="G619">
        <v>0</v>
      </c>
      <c r="H619">
        <v>0</v>
      </c>
      <c r="I619" t="s">
        <v>547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548</v>
      </c>
    </row>
    <row r="620" spans="1:16" x14ac:dyDescent="0.2">
      <c r="A620">
        <v>70</v>
      </c>
      <c r="B620">
        <v>1</v>
      </c>
      <c r="D620">
        <v>12</v>
      </c>
      <c r="E620" t="s">
        <v>549</v>
      </c>
      <c r="F620" t="s">
        <v>550</v>
      </c>
      <c r="G620">
        <v>0</v>
      </c>
      <c r="H620">
        <v>0</v>
      </c>
      <c r="I620" t="s">
        <v>551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552</v>
      </c>
    </row>
    <row r="621" spans="1:16" x14ac:dyDescent="0.2">
      <c r="A621">
        <v>70</v>
      </c>
      <c r="B621">
        <v>1</v>
      </c>
      <c r="D621">
        <v>13</v>
      </c>
      <c r="E621" t="s">
        <v>553</v>
      </c>
      <c r="F621" t="s">
        <v>554</v>
      </c>
      <c r="G621">
        <v>0</v>
      </c>
      <c r="H621">
        <v>0</v>
      </c>
      <c r="I621" t="s">
        <v>555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556</v>
      </c>
    </row>
    <row r="622" spans="1:16" x14ac:dyDescent="0.2">
      <c r="A622">
        <v>70</v>
      </c>
      <c r="B622">
        <v>1</v>
      </c>
      <c r="D622">
        <v>14</v>
      </c>
      <c r="E622" t="s">
        <v>557</v>
      </c>
      <c r="F622" t="s">
        <v>558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559</v>
      </c>
      <c r="F623" t="s">
        <v>560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561</v>
      </c>
    </row>
    <row r="624" spans="1:16" x14ac:dyDescent="0.2">
      <c r="A624">
        <v>70</v>
      </c>
      <c r="B624">
        <v>1</v>
      </c>
      <c r="D624">
        <v>16</v>
      </c>
      <c r="E624" t="s">
        <v>562</v>
      </c>
      <c r="F624" t="s">
        <v>563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564</v>
      </c>
      <c r="F625" t="s">
        <v>565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566</v>
      </c>
      <c r="F626" t="s">
        <v>567</v>
      </c>
      <c r="G626">
        <v>0.9</v>
      </c>
      <c r="H626">
        <v>1</v>
      </c>
      <c r="I626" t="s">
        <v>568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569</v>
      </c>
    </row>
    <row r="627" spans="1:50" x14ac:dyDescent="0.2">
      <c r="A627">
        <v>70</v>
      </c>
      <c r="B627">
        <v>1</v>
      </c>
      <c r="D627">
        <v>2</v>
      </c>
      <c r="E627" t="s">
        <v>570</v>
      </c>
      <c r="F627" t="s">
        <v>571</v>
      </c>
      <c r="G627">
        <v>0.85</v>
      </c>
      <c r="H627">
        <v>1</v>
      </c>
      <c r="I627" t="s">
        <v>572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573</v>
      </c>
    </row>
    <row r="628" spans="1:50" x14ac:dyDescent="0.2">
      <c r="A628">
        <v>70</v>
      </c>
      <c r="B628">
        <v>1</v>
      </c>
      <c r="D628">
        <v>3</v>
      </c>
      <c r="E628" t="s">
        <v>574</v>
      </c>
      <c r="F628" t="s">
        <v>575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576</v>
      </c>
    </row>
    <row r="629" spans="1:50" x14ac:dyDescent="0.2">
      <c r="A629">
        <v>70</v>
      </c>
      <c r="B629">
        <v>1</v>
      </c>
      <c r="D629">
        <v>4</v>
      </c>
      <c r="E629" t="s">
        <v>577</v>
      </c>
      <c r="F629" t="s">
        <v>578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579</v>
      </c>
    </row>
    <row r="630" spans="1:50" x14ac:dyDescent="0.2">
      <c r="A630">
        <v>70</v>
      </c>
      <c r="B630">
        <v>1</v>
      </c>
      <c r="D630">
        <v>5</v>
      </c>
      <c r="E630" t="s">
        <v>580</v>
      </c>
      <c r="F630" t="s">
        <v>581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582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4">
        <v>75</v>
      </c>
      <c r="B635" s="4" t="s">
        <v>583</v>
      </c>
      <c r="C635" s="4">
        <v>2026</v>
      </c>
      <c r="D635" s="4">
        <v>0</v>
      </c>
      <c r="E635" s="4">
        <v>3</v>
      </c>
      <c r="F635" s="4">
        <v>0</v>
      </c>
      <c r="G635" s="4">
        <v>0</v>
      </c>
      <c r="H635" s="4">
        <v>1</v>
      </c>
      <c r="I635" s="4">
        <v>0</v>
      </c>
      <c r="J635" s="4">
        <v>1</v>
      </c>
      <c r="K635" s="4">
        <v>0</v>
      </c>
      <c r="L635" s="4">
        <v>0</v>
      </c>
      <c r="M635" s="4">
        <v>0</v>
      </c>
      <c r="N635" s="4">
        <v>86751247</v>
      </c>
      <c r="O635" s="4">
        <v>1</v>
      </c>
    </row>
    <row r="636" spans="1:50" x14ac:dyDescent="0.2">
      <c r="A636" s="5">
        <v>2</v>
      </c>
      <c r="B636" s="5" t="s">
        <v>584</v>
      </c>
      <c r="C636" s="5" t="s">
        <v>585</v>
      </c>
      <c r="D636" s="5">
        <v>0</v>
      </c>
      <c r="E636" s="5">
        <v>0</v>
      </c>
      <c r="F636" s="5">
        <v>0</v>
      </c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>
        <v>86754921</v>
      </c>
    </row>
    <row r="637" spans="1:50" x14ac:dyDescent="0.2">
      <c r="A637" s="5">
        <v>1</v>
      </c>
      <c r="B637" s="5" t="s">
        <v>586</v>
      </c>
      <c r="C637" s="5" t="s">
        <v>587</v>
      </c>
      <c r="D637" s="5">
        <v>2026</v>
      </c>
      <c r="E637" s="5">
        <v>3</v>
      </c>
      <c r="F637" s="5">
        <v>1</v>
      </c>
      <c r="G637" s="5">
        <v>1</v>
      </c>
      <c r="H637" s="5">
        <v>0</v>
      </c>
      <c r="I637" s="5">
        <v>2</v>
      </c>
      <c r="J637" s="5">
        <v>1</v>
      </c>
      <c r="K637" s="5">
        <v>1</v>
      </c>
      <c r="L637" s="5">
        <v>1</v>
      </c>
      <c r="M637" s="5">
        <v>1</v>
      </c>
      <c r="N637" s="5">
        <v>1</v>
      </c>
      <c r="O637" s="5">
        <v>1</v>
      </c>
      <c r="P637" s="5">
        <v>1</v>
      </c>
      <c r="Q637" s="5">
        <v>1</v>
      </c>
      <c r="R637" s="5" t="s">
        <v>3</v>
      </c>
      <c r="S637" s="5" t="s">
        <v>3</v>
      </c>
      <c r="T637" s="5" t="s">
        <v>3</v>
      </c>
      <c r="U637" s="5" t="s">
        <v>3</v>
      </c>
      <c r="V637" s="5" t="s">
        <v>3</v>
      </c>
      <c r="W637" s="5" t="s">
        <v>3</v>
      </c>
      <c r="X637" s="5" t="s">
        <v>3</v>
      </c>
      <c r="Y637" s="5" t="s">
        <v>3</v>
      </c>
      <c r="Z637" s="5" t="s">
        <v>3</v>
      </c>
      <c r="AA637" s="5" t="s">
        <v>3</v>
      </c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>
        <v>86754922</v>
      </c>
      <c r="AO637" s="5" t="s">
        <v>588</v>
      </c>
      <c r="AP637" s="5" t="s">
        <v>589</v>
      </c>
      <c r="AQ637" s="5">
        <v>46078</v>
      </c>
      <c r="AR637" s="5">
        <v>409</v>
      </c>
      <c r="AS637" s="5" t="s">
        <v>590</v>
      </c>
      <c r="AT637" s="5" t="s">
        <v>591</v>
      </c>
      <c r="AU637" s="5" t="s">
        <v>589</v>
      </c>
      <c r="AV637" s="5">
        <v>45652</v>
      </c>
      <c r="AW637" s="5">
        <v>612</v>
      </c>
      <c r="AX637" s="5" t="s">
        <v>592</v>
      </c>
    </row>
    <row r="638" spans="1:50" x14ac:dyDescent="0.2">
      <c r="A638" s="4">
        <v>75</v>
      </c>
      <c r="B638" s="4" t="s">
        <v>583</v>
      </c>
      <c r="C638" s="4">
        <v>2026</v>
      </c>
      <c r="D638" s="4">
        <v>0</v>
      </c>
      <c r="E638" s="4">
        <v>3</v>
      </c>
      <c r="F638" s="4">
        <v>0</v>
      </c>
      <c r="G638" s="4">
        <v>0</v>
      </c>
      <c r="H638" s="4">
        <v>1</v>
      </c>
      <c r="I638" s="4">
        <v>0</v>
      </c>
      <c r="J638" s="4">
        <v>1</v>
      </c>
      <c r="K638" s="4">
        <v>0</v>
      </c>
      <c r="L638" s="4">
        <v>0</v>
      </c>
      <c r="M638" s="4">
        <v>1</v>
      </c>
      <c r="N638" s="4">
        <v>86751182</v>
      </c>
      <c r="O638" s="4">
        <v>2</v>
      </c>
    </row>
    <row r="639" spans="1:50" x14ac:dyDescent="0.2">
      <c r="A639" s="5">
        <v>2</v>
      </c>
      <c r="B639" s="5" t="s">
        <v>584</v>
      </c>
      <c r="C639" s="5" t="s">
        <v>585</v>
      </c>
      <c r="D639" s="5">
        <v>0</v>
      </c>
      <c r="E639" s="5">
        <v>0</v>
      </c>
      <c r="F639" s="5">
        <v>0</v>
      </c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>
        <v>86754929</v>
      </c>
    </row>
    <row r="640" spans="1:50" x14ac:dyDescent="0.2">
      <c r="A640" s="5">
        <v>1</v>
      </c>
      <c r="B640" s="5" t="s">
        <v>586</v>
      </c>
      <c r="C640" s="5" t="s">
        <v>587</v>
      </c>
      <c r="D640" s="5">
        <v>2026</v>
      </c>
      <c r="E640" s="5">
        <v>3</v>
      </c>
      <c r="F640" s="5">
        <v>1</v>
      </c>
      <c r="G640" s="5">
        <v>1</v>
      </c>
      <c r="H640" s="5">
        <v>0</v>
      </c>
      <c r="I640" s="5">
        <v>2</v>
      </c>
      <c r="J640" s="5">
        <v>1</v>
      </c>
      <c r="K640" s="5">
        <v>1</v>
      </c>
      <c r="L640" s="5">
        <v>1</v>
      </c>
      <c r="M640" s="5">
        <v>1</v>
      </c>
      <c r="N640" s="5">
        <v>1</v>
      </c>
      <c r="O640" s="5">
        <v>1</v>
      </c>
      <c r="P640" s="5">
        <v>1</v>
      </c>
      <c r="Q640" s="5">
        <v>1</v>
      </c>
      <c r="R640" s="5" t="s">
        <v>3</v>
      </c>
      <c r="S640" s="5" t="s">
        <v>3</v>
      </c>
      <c r="T640" s="5" t="s">
        <v>3</v>
      </c>
      <c r="U640" s="5" t="s">
        <v>3</v>
      </c>
      <c r="V640" s="5" t="s">
        <v>3</v>
      </c>
      <c r="W640" s="5" t="s">
        <v>3</v>
      </c>
      <c r="X640" s="5" t="s">
        <v>3</v>
      </c>
      <c r="Y640" s="5" t="s">
        <v>3</v>
      </c>
      <c r="Z640" s="5" t="s">
        <v>3</v>
      </c>
      <c r="AA640" s="5" t="s">
        <v>3</v>
      </c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>
        <v>86754930</v>
      </c>
      <c r="AO640" s="5" t="s">
        <v>588</v>
      </c>
      <c r="AP640" s="5" t="s">
        <v>589</v>
      </c>
      <c r="AQ640" s="5">
        <v>46078</v>
      </c>
      <c r="AR640" s="5">
        <v>409</v>
      </c>
      <c r="AS640" s="5" t="s">
        <v>590</v>
      </c>
      <c r="AT640" s="5" t="s">
        <v>591</v>
      </c>
      <c r="AU640" s="5" t="s">
        <v>589</v>
      </c>
      <c r="AV640" s="5">
        <v>45652</v>
      </c>
      <c r="AW640" s="5">
        <v>612</v>
      </c>
      <c r="AX640" s="5" t="s">
        <v>592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593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7</v>
      </c>
      <c r="AE12" s="1" t="s">
        <v>8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11</v>
      </c>
      <c r="AY12" s="1" t="s">
        <v>10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46073</v>
      </c>
      <c r="CT12" s="1">
        <v>540</v>
      </c>
      <c r="CU12" s="1">
        <v>17</v>
      </c>
      <c r="CV12" s="1" t="s">
        <v>20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86751247</v>
      </c>
      <c r="E14" s="1">
        <v>86751182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1</v>
      </c>
      <c r="C16" s="2" t="s">
        <v>26</v>
      </c>
      <c r="D16" s="2" t="s">
        <v>27</v>
      </c>
      <c r="E16" s="3">
        <f>ROUND((Source!F446)/1000,2)</f>
        <v>34</v>
      </c>
      <c r="F16" s="3">
        <f>ROUND((Source!F447)/1000,2)</f>
        <v>7.71</v>
      </c>
      <c r="G16" s="3">
        <f>ROUND((Source!F438)/1000,2)</f>
        <v>0</v>
      </c>
      <c r="H16" s="3">
        <f>ROUND((Source!F448)/1000+(Source!F449)/1000,2)</f>
        <v>0</v>
      </c>
      <c r="I16" s="3">
        <f>E16+F16+G16+H16</f>
        <v>41.71</v>
      </c>
      <c r="J16" s="3">
        <f>ROUND((Source!F444+Source!F443)/1000,2)</f>
        <v>7</v>
      </c>
      <c r="K16" s="3">
        <v>41.83</v>
      </c>
      <c r="L16" s="3">
        <v>0</v>
      </c>
      <c r="M16" s="3">
        <v>0</v>
      </c>
      <c r="N16" s="3">
        <f>I16+L16+M16</f>
        <v>41.71</v>
      </c>
      <c r="T16" s="6">
        <f>ROUND((Source!P446)/1000,2)</f>
        <v>34</v>
      </c>
      <c r="U16" s="6">
        <f>ROUND((Source!P447)/1000,2)</f>
        <v>7.71</v>
      </c>
      <c r="V16" s="6">
        <f>ROUND((Source!P438)/1000,2)</f>
        <v>0</v>
      </c>
      <c r="W16" s="6">
        <f>ROUND((Source!P448)/1000+(Source!P449)/1000,2)</f>
        <v>0</v>
      </c>
      <c r="X16" s="6">
        <f>T16+U16+V16+W16</f>
        <v>41.71</v>
      </c>
      <c r="Y16" s="6">
        <f>ROUND((Source!P444+Source!P443)/1000,2)</f>
        <v>7</v>
      </c>
      <c r="Z16" s="6">
        <v>41.83</v>
      </c>
      <c r="AA16" s="6">
        <v>0</v>
      </c>
      <c r="AB16" s="6">
        <v>0</v>
      </c>
      <c r="AC16" s="6">
        <f>X16+AA16+AB16</f>
        <v>41.71</v>
      </c>
      <c r="AI16" s="2">
        <v>0</v>
      </c>
      <c r="AJ16" s="2">
        <v>-1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20916.560000000001</v>
      </c>
      <c r="AU16" s="3">
        <v>20916.560000000001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20916.560000000001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20916.560000000001</v>
      </c>
      <c r="BR16" s="6">
        <v>20916.560000000001</v>
      </c>
      <c r="BS16" s="6">
        <v>20916.560000000001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20916.560000000001</v>
      </c>
      <c r="CA16" s="6">
        <v>0</v>
      </c>
      <c r="CB16" s="6">
        <v>0</v>
      </c>
      <c r="CC16" s="6">
        <v>0</v>
      </c>
      <c r="CD16" s="6">
        <v>0</v>
      </c>
      <c r="CE16" s="6">
        <v>0</v>
      </c>
      <c r="CF16" s="6">
        <v>0</v>
      </c>
      <c r="CG16" s="6">
        <v>0</v>
      </c>
      <c r="CH16" s="6">
        <v>0</v>
      </c>
      <c r="CI16" s="6">
        <v>20916.560000000001</v>
      </c>
    </row>
    <row r="17" spans="1:87" x14ac:dyDescent="0.2">
      <c r="A17" s="2">
        <v>3</v>
      </c>
      <c r="B17" s="2">
        <v>2</v>
      </c>
      <c r="C17" s="2" t="s">
        <v>482</v>
      </c>
      <c r="D17" s="2" t="s">
        <v>483</v>
      </c>
      <c r="E17" s="3">
        <f>ROUND((Source!F539)/1000,2)</f>
        <v>0</v>
      </c>
      <c r="F17" s="3">
        <f>ROUND((Source!F540)/1000,2)</f>
        <v>0</v>
      </c>
      <c r="G17" s="3">
        <f>ROUND((Source!F531)/1000,2)</f>
        <v>0</v>
      </c>
      <c r="H17" s="3">
        <f>ROUND((Source!F541)/1000+(Source!F542)/1000,2)</f>
        <v>13.69</v>
      </c>
      <c r="I17" s="3">
        <f>E17+F17+G17+H17</f>
        <v>13.69</v>
      </c>
      <c r="J17" s="3">
        <f>ROUND((Source!F537+Source!F536)/1000,2)</f>
        <v>6.52</v>
      </c>
      <c r="K17" s="3">
        <v>6.52</v>
      </c>
      <c r="L17" s="3">
        <v>0</v>
      </c>
      <c r="M17" s="3">
        <v>0</v>
      </c>
      <c r="N17" s="3">
        <f>I17+L17+M17</f>
        <v>13.69</v>
      </c>
      <c r="T17" s="6">
        <f>ROUND((Source!P539)/1000,2)</f>
        <v>0</v>
      </c>
      <c r="U17" s="6">
        <f>ROUND((Source!P540)/1000,2)</f>
        <v>0</v>
      </c>
      <c r="V17" s="6">
        <f>ROUND((Source!P531)/1000,2)</f>
        <v>0</v>
      </c>
      <c r="W17" s="6">
        <f>ROUND((Source!P541)/1000+(Source!P542)/1000,2)</f>
        <v>13.69</v>
      </c>
      <c r="X17" s="6">
        <f>T17+U17+V17+W17</f>
        <v>13.69</v>
      </c>
      <c r="Y17" s="6">
        <f>ROUND((Source!P537+Source!P536)/1000,2)</f>
        <v>6.52</v>
      </c>
      <c r="Z17" s="6">
        <v>6.52</v>
      </c>
      <c r="AA17" s="6">
        <v>0</v>
      </c>
      <c r="AB17" s="6">
        <v>0</v>
      </c>
      <c r="AC17" s="6">
        <f>X17+AA17+AB17</f>
        <v>13.69</v>
      </c>
      <c r="AI17" s="2">
        <v>0</v>
      </c>
      <c r="AJ17" s="2">
        <v>-1</v>
      </c>
      <c r="AK17" s="2" t="s">
        <v>3</v>
      </c>
      <c r="AL17" s="2" t="s">
        <v>3</v>
      </c>
      <c r="AM17" s="2" t="s">
        <v>3</v>
      </c>
      <c r="AN17" s="2">
        <v>0</v>
      </c>
      <c r="AO17" s="2" t="s">
        <v>3</v>
      </c>
      <c r="AP17" s="2" t="s">
        <v>3</v>
      </c>
      <c r="AT17" s="3">
        <v>6520.82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6520.82</v>
      </c>
      <c r="BB17" s="3">
        <v>0</v>
      </c>
      <c r="BC17" s="3">
        <v>0</v>
      </c>
      <c r="BD17" s="3">
        <v>13693.72</v>
      </c>
      <c r="BE17" s="3">
        <v>0</v>
      </c>
      <c r="BF17" s="3">
        <v>6.04704</v>
      </c>
      <c r="BG17" s="3">
        <v>0</v>
      </c>
      <c r="BH17" s="3">
        <v>0</v>
      </c>
      <c r="BI17" s="3">
        <v>4825.3999999999996</v>
      </c>
      <c r="BJ17" s="3">
        <v>2347.5</v>
      </c>
      <c r="BK17" s="3">
        <v>13693.72</v>
      </c>
      <c r="BR17" s="6">
        <v>6520.82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6520.82</v>
      </c>
      <c r="BZ17" s="6">
        <v>0</v>
      </c>
      <c r="CA17" s="6">
        <v>0</v>
      </c>
      <c r="CB17" s="6">
        <v>13693.72</v>
      </c>
      <c r="CC17" s="6">
        <v>0</v>
      </c>
      <c r="CD17" s="6">
        <v>6.04704</v>
      </c>
      <c r="CE17" s="6">
        <v>0</v>
      </c>
      <c r="CF17" s="6">
        <v>0</v>
      </c>
      <c r="CG17" s="6">
        <v>4825.3999999999996</v>
      </c>
      <c r="CH17" s="6">
        <v>2347.5</v>
      </c>
      <c r="CI17" s="6">
        <v>13693.72</v>
      </c>
    </row>
    <row r="19" spans="1:87" x14ac:dyDescent="0.2">
      <c r="A19">
        <v>51</v>
      </c>
      <c r="E19">
        <v>20.92</v>
      </c>
      <c r="F19">
        <v>0</v>
      </c>
      <c r="G19">
        <v>0</v>
      </c>
      <c r="H19">
        <v>13.69</v>
      </c>
      <c r="I19">
        <v>34.61</v>
      </c>
      <c r="J19">
        <v>6.52</v>
      </c>
      <c r="K19">
        <v>48.35</v>
      </c>
      <c r="L19">
        <v>0</v>
      </c>
      <c r="M19">
        <v>0</v>
      </c>
      <c r="N19">
        <v>34.61</v>
      </c>
      <c r="T19">
        <v>20.92</v>
      </c>
      <c r="U19">
        <v>0</v>
      </c>
      <c r="V19">
        <v>0</v>
      </c>
      <c r="W19">
        <v>13.69</v>
      </c>
      <c r="X19">
        <v>34.61</v>
      </c>
      <c r="Y19">
        <v>6.52</v>
      </c>
      <c r="Z19">
        <v>48.35</v>
      </c>
      <c r="AA19">
        <v>0</v>
      </c>
      <c r="AB19">
        <v>0</v>
      </c>
      <c r="AC19">
        <v>34.61</v>
      </c>
    </row>
    <row r="22" spans="1:87" x14ac:dyDescent="0.2">
      <c r="A22">
        <v>-1</v>
      </c>
    </row>
    <row r="25" spans="1:87" x14ac:dyDescent="0.2">
      <c r="A25" s="4">
        <v>75</v>
      </c>
      <c r="B25" s="4" t="s">
        <v>583</v>
      </c>
      <c r="C25" s="4">
        <v>2026</v>
      </c>
      <c r="D25" s="4">
        <v>0</v>
      </c>
      <c r="E25" s="4">
        <v>3</v>
      </c>
      <c r="F25" s="4">
        <v>0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86751247</v>
      </c>
      <c r="O25" s="4">
        <v>1</v>
      </c>
    </row>
    <row r="26" spans="1:87" x14ac:dyDescent="0.2">
      <c r="A26" s="5">
        <v>2</v>
      </c>
      <c r="B26" s="5" t="s">
        <v>584</v>
      </c>
      <c r="C26" s="5" t="s">
        <v>585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86754921</v>
      </c>
    </row>
    <row r="27" spans="1:87" x14ac:dyDescent="0.2">
      <c r="A27" s="5">
        <v>1</v>
      </c>
      <c r="B27" s="5" t="s">
        <v>586</v>
      </c>
      <c r="C27" s="5" t="s">
        <v>587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3</v>
      </c>
      <c r="S27" s="5" t="s">
        <v>3</v>
      </c>
      <c r="T27" s="5" t="s">
        <v>3</v>
      </c>
      <c r="U27" s="5" t="s">
        <v>3</v>
      </c>
      <c r="V27" s="5" t="s">
        <v>3</v>
      </c>
      <c r="W27" s="5" t="s">
        <v>3</v>
      </c>
      <c r="X27" s="5" t="s">
        <v>3</v>
      </c>
      <c r="Y27" s="5" t="s">
        <v>3</v>
      </c>
      <c r="Z27" s="5" t="s">
        <v>3</v>
      </c>
      <c r="AA27" s="5" t="s">
        <v>3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86754922</v>
      </c>
      <c r="AO27" s="5" t="s">
        <v>588</v>
      </c>
      <c r="AP27" s="5" t="s">
        <v>589</v>
      </c>
      <c r="AQ27" s="5">
        <v>46078</v>
      </c>
      <c r="AR27" s="5">
        <v>409</v>
      </c>
      <c r="AS27" s="5" t="s">
        <v>590</v>
      </c>
      <c r="AT27" s="5" t="s">
        <v>591</v>
      </c>
      <c r="AU27" s="5" t="s">
        <v>589</v>
      </c>
      <c r="AV27" s="5">
        <v>45652</v>
      </c>
      <c r="AW27" s="5">
        <v>612</v>
      </c>
      <c r="AX27" s="5" t="s">
        <v>592</v>
      </c>
    </row>
    <row r="28" spans="1:87" x14ac:dyDescent="0.2">
      <c r="A28" s="4">
        <v>75</v>
      </c>
      <c r="B28" s="4" t="s">
        <v>583</v>
      </c>
      <c r="C28" s="4">
        <v>2026</v>
      </c>
      <c r="D28" s="4">
        <v>0</v>
      </c>
      <c r="E28" s="4">
        <v>3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86751182</v>
      </c>
      <c r="O28" s="4">
        <v>2</v>
      </c>
    </row>
    <row r="29" spans="1:87" x14ac:dyDescent="0.2">
      <c r="A29" s="5">
        <v>2</v>
      </c>
      <c r="B29" s="5" t="s">
        <v>584</v>
      </c>
      <c r="C29" s="5" t="s">
        <v>585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86754929</v>
      </c>
    </row>
    <row r="30" spans="1:87" x14ac:dyDescent="0.2">
      <c r="A30" s="5">
        <v>1</v>
      </c>
      <c r="B30" s="5" t="s">
        <v>586</v>
      </c>
      <c r="C30" s="5" t="s">
        <v>587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3</v>
      </c>
      <c r="S30" s="5" t="s">
        <v>3</v>
      </c>
      <c r="T30" s="5" t="s">
        <v>3</v>
      </c>
      <c r="U30" s="5" t="s">
        <v>3</v>
      </c>
      <c r="V30" s="5" t="s">
        <v>3</v>
      </c>
      <c r="W30" s="5" t="s">
        <v>3</v>
      </c>
      <c r="X30" s="5" t="s">
        <v>3</v>
      </c>
      <c r="Y30" s="5" t="s">
        <v>3</v>
      </c>
      <c r="Z30" s="5" t="s">
        <v>3</v>
      </c>
      <c r="AA30" s="5" t="s">
        <v>3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86754930</v>
      </c>
      <c r="AO30" s="5" t="s">
        <v>588</v>
      </c>
      <c r="AP30" s="5" t="s">
        <v>589</v>
      </c>
      <c r="AQ30" s="5">
        <v>46078</v>
      </c>
      <c r="AR30" s="5">
        <v>409</v>
      </c>
      <c r="AS30" s="5" t="s">
        <v>590</v>
      </c>
      <c r="AT30" s="5" t="s">
        <v>591</v>
      </c>
      <c r="AU30" s="5" t="s">
        <v>589</v>
      </c>
      <c r="AV30" s="5">
        <v>45652</v>
      </c>
      <c r="AW30" s="5">
        <v>612</v>
      </c>
      <c r="AX30" s="5" t="s">
        <v>592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86751247</v>
      </c>
      <c r="C1">
        <v>86754938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594</v>
      </c>
      <c r="J1" t="s">
        <v>3</v>
      </c>
      <c r="K1" t="s">
        <v>595</v>
      </c>
      <c r="L1">
        <v>1191</v>
      </c>
      <c r="N1">
        <v>1013</v>
      </c>
      <c r="O1" t="s">
        <v>596</v>
      </c>
      <c r="P1" t="s">
        <v>596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35</v>
      </c>
      <c r="AV1">
        <v>1</v>
      </c>
      <c r="AW1">
        <v>2</v>
      </c>
      <c r="AX1">
        <v>86754943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86751247</v>
      </c>
      <c r="C2">
        <v>86754938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597</v>
      </c>
      <c r="J2" t="s">
        <v>3</v>
      </c>
      <c r="K2" t="s">
        <v>598</v>
      </c>
      <c r="L2">
        <v>1191</v>
      </c>
      <c r="N2">
        <v>1013</v>
      </c>
      <c r="O2" t="s">
        <v>596</v>
      </c>
      <c r="P2" t="s">
        <v>596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35</v>
      </c>
      <c r="AV2">
        <v>2</v>
      </c>
      <c r="AW2">
        <v>2</v>
      </c>
      <c r="AX2">
        <v>86754944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86751247</v>
      </c>
      <c r="C3">
        <v>86754938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599</v>
      </c>
      <c r="J3" t="s">
        <v>600</v>
      </c>
      <c r="K3" t="s">
        <v>601</v>
      </c>
      <c r="L3">
        <v>1368</v>
      </c>
      <c r="N3">
        <v>1011</v>
      </c>
      <c r="O3" t="s">
        <v>602</v>
      </c>
      <c r="P3" t="s">
        <v>602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35</v>
      </c>
      <c r="AV3">
        <v>1</v>
      </c>
      <c r="AW3">
        <v>2</v>
      </c>
      <c r="AX3">
        <v>86754945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603</v>
      </c>
      <c r="DM3">
        <v>4</v>
      </c>
      <c r="DN3" t="s">
        <v>596</v>
      </c>
      <c r="DO3">
        <v>1</v>
      </c>
    </row>
    <row r="4" spans="1:119" x14ac:dyDescent="0.2">
      <c r="A4">
        <f>ROW(Source!A28)</f>
        <v>28</v>
      </c>
      <c r="B4">
        <v>86751247</v>
      </c>
      <c r="C4">
        <v>86754938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604</v>
      </c>
      <c r="J4" t="s">
        <v>605</v>
      </c>
      <c r="K4" t="s">
        <v>606</v>
      </c>
      <c r="L4">
        <v>1368</v>
      </c>
      <c r="N4">
        <v>1011</v>
      </c>
      <c r="O4" t="s">
        <v>602</v>
      </c>
      <c r="P4" t="s">
        <v>602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35</v>
      </c>
      <c r="AV4">
        <v>1</v>
      </c>
      <c r="AW4">
        <v>2</v>
      </c>
      <c r="AX4">
        <v>86754946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603</v>
      </c>
      <c r="DM4">
        <v>4</v>
      </c>
      <c r="DN4" t="s">
        <v>596</v>
      </c>
      <c r="DO4">
        <v>1</v>
      </c>
    </row>
    <row r="5" spans="1:119" x14ac:dyDescent="0.2">
      <c r="A5">
        <f>ROW(Source!A29)</f>
        <v>29</v>
      </c>
      <c r="B5">
        <v>86751182</v>
      </c>
      <c r="C5">
        <v>86754938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594</v>
      </c>
      <c r="J5" t="s">
        <v>3</v>
      </c>
      <c r="K5" t="s">
        <v>595</v>
      </c>
      <c r="L5">
        <v>1191</v>
      </c>
      <c r="N5">
        <v>1013</v>
      </c>
      <c r="O5" t="s">
        <v>596</v>
      </c>
      <c r="P5" t="s">
        <v>596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35</v>
      </c>
      <c r="AV5">
        <v>1</v>
      </c>
      <c r="AW5">
        <v>2</v>
      </c>
      <c r="AX5">
        <v>86754943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86751182</v>
      </c>
      <c r="C6">
        <v>86754938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597</v>
      </c>
      <c r="J6" t="s">
        <v>3</v>
      </c>
      <c r="K6" t="s">
        <v>598</v>
      </c>
      <c r="L6">
        <v>1191</v>
      </c>
      <c r="N6">
        <v>1013</v>
      </c>
      <c r="O6" t="s">
        <v>596</v>
      </c>
      <c r="P6" t="s">
        <v>596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35</v>
      </c>
      <c r="AV6">
        <v>2</v>
      </c>
      <c r="AW6">
        <v>2</v>
      </c>
      <c r="AX6">
        <v>86754944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86751182</v>
      </c>
      <c r="C7">
        <v>86754938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602</v>
      </c>
      <c r="P7" t="s">
        <v>602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35</v>
      </c>
      <c r="AV7">
        <v>1</v>
      </c>
      <c r="AW7">
        <v>2</v>
      </c>
      <c r="AX7">
        <v>86754945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603</v>
      </c>
      <c r="DM7">
        <v>4</v>
      </c>
      <c r="DN7" t="s">
        <v>596</v>
      </c>
      <c r="DO7">
        <v>1</v>
      </c>
    </row>
    <row r="8" spans="1:119" x14ac:dyDescent="0.2">
      <c r="A8">
        <f>ROW(Source!A29)</f>
        <v>29</v>
      </c>
      <c r="B8">
        <v>86751182</v>
      </c>
      <c r="C8">
        <v>86754938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604</v>
      </c>
      <c r="J8" t="s">
        <v>605</v>
      </c>
      <c r="K8" t="s">
        <v>606</v>
      </c>
      <c r="L8">
        <v>1368</v>
      </c>
      <c r="N8">
        <v>1011</v>
      </c>
      <c r="O8" t="s">
        <v>602</v>
      </c>
      <c r="P8" t="s">
        <v>602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35</v>
      </c>
      <c r="AV8">
        <v>1</v>
      </c>
      <c r="AW8">
        <v>2</v>
      </c>
      <c r="AX8">
        <v>86754946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603</v>
      </c>
      <c r="DM8">
        <v>4</v>
      </c>
      <c r="DN8" t="s">
        <v>596</v>
      </c>
      <c r="DO8">
        <v>1</v>
      </c>
    </row>
    <row r="9" spans="1:119" x14ac:dyDescent="0.2">
      <c r="A9">
        <f>ROW(Source!A30)</f>
        <v>30</v>
      </c>
      <c r="B9">
        <v>86751247</v>
      </c>
      <c r="C9">
        <v>86754947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607</v>
      </c>
      <c r="J9" t="s">
        <v>3</v>
      </c>
      <c r="K9" t="s">
        <v>608</v>
      </c>
      <c r="L9">
        <v>1191</v>
      </c>
      <c r="N9">
        <v>1013</v>
      </c>
      <c r="O9" t="s">
        <v>596</v>
      </c>
      <c r="P9" t="s">
        <v>596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35</v>
      </c>
      <c r="AV9">
        <v>1</v>
      </c>
      <c r="AW9">
        <v>2</v>
      </c>
      <c r="AX9">
        <v>86754952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86751247</v>
      </c>
      <c r="C10">
        <v>86754947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597</v>
      </c>
      <c r="J10" t="s">
        <v>3</v>
      </c>
      <c r="K10" t="s">
        <v>598</v>
      </c>
      <c r="L10">
        <v>1191</v>
      </c>
      <c r="N10">
        <v>1013</v>
      </c>
      <c r="O10" t="s">
        <v>596</v>
      </c>
      <c r="P10" t="s">
        <v>596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35</v>
      </c>
      <c r="AV10">
        <v>2</v>
      </c>
      <c r="AW10">
        <v>2</v>
      </c>
      <c r="AX10">
        <v>86754953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86751247</v>
      </c>
      <c r="C11">
        <v>86754947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609</v>
      </c>
      <c r="J11" t="s">
        <v>610</v>
      </c>
      <c r="K11" t="s">
        <v>611</v>
      </c>
      <c r="L11">
        <v>1368</v>
      </c>
      <c r="N11">
        <v>1011</v>
      </c>
      <c r="O11" t="s">
        <v>602</v>
      </c>
      <c r="P11" t="s">
        <v>602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35</v>
      </c>
      <c r="AV11">
        <v>1</v>
      </c>
      <c r="AW11">
        <v>2</v>
      </c>
      <c r="AX11">
        <v>86754954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612</v>
      </c>
      <c r="DM11">
        <v>5</v>
      </c>
      <c r="DN11" t="s">
        <v>596</v>
      </c>
      <c r="DO11">
        <v>1</v>
      </c>
    </row>
    <row r="12" spans="1:119" x14ac:dyDescent="0.2">
      <c r="A12">
        <f>ROW(Source!A30)</f>
        <v>30</v>
      </c>
      <c r="B12">
        <v>86751247</v>
      </c>
      <c r="C12">
        <v>86754947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604</v>
      </c>
      <c r="J12" t="s">
        <v>605</v>
      </c>
      <c r="K12" t="s">
        <v>606</v>
      </c>
      <c r="L12">
        <v>1368</v>
      </c>
      <c r="N12">
        <v>1011</v>
      </c>
      <c r="O12" t="s">
        <v>602</v>
      </c>
      <c r="P12" t="s">
        <v>602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35</v>
      </c>
      <c r="AV12">
        <v>1</v>
      </c>
      <c r="AW12">
        <v>2</v>
      </c>
      <c r="AX12">
        <v>86754955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603</v>
      </c>
      <c r="DM12">
        <v>4</v>
      </c>
      <c r="DN12" t="s">
        <v>596</v>
      </c>
      <c r="DO12">
        <v>1</v>
      </c>
    </row>
    <row r="13" spans="1:119" x14ac:dyDescent="0.2">
      <c r="A13">
        <f>ROW(Source!A31)</f>
        <v>31</v>
      </c>
      <c r="B13">
        <v>86751182</v>
      </c>
      <c r="C13">
        <v>86754947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607</v>
      </c>
      <c r="J13" t="s">
        <v>3</v>
      </c>
      <c r="K13" t="s">
        <v>608</v>
      </c>
      <c r="L13">
        <v>1191</v>
      </c>
      <c r="N13">
        <v>1013</v>
      </c>
      <c r="O13" t="s">
        <v>596</v>
      </c>
      <c r="P13" t="s">
        <v>596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35</v>
      </c>
      <c r="AV13">
        <v>1</v>
      </c>
      <c r="AW13">
        <v>2</v>
      </c>
      <c r="AX13">
        <v>86754952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86751182</v>
      </c>
      <c r="C14">
        <v>86754947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597</v>
      </c>
      <c r="J14" t="s">
        <v>3</v>
      </c>
      <c r="K14" t="s">
        <v>598</v>
      </c>
      <c r="L14">
        <v>1191</v>
      </c>
      <c r="N14">
        <v>1013</v>
      </c>
      <c r="O14" t="s">
        <v>596</v>
      </c>
      <c r="P14" t="s">
        <v>596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35</v>
      </c>
      <c r="AV14">
        <v>2</v>
      </c>
      <c r="AW14">
        <v>2</v>
      </c>
      <c r="AX14">
        <v>86754953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86751182</v>
      </c>
      <c r="C15">
        <v>86754947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609</v>
      </c>
      <c r="J15" t="s">
        <v>610</v>
      </c>
      <c r="K15" t="s">
        <v>611</v>
      </c>
      <c r="L15">
        <v>1368</v>
      </c>
      <c r="N15">
        <v>1011</v>
      </c>
      <c r="O15" t="s">
        <v>602</v>
      </c>
      <c r="P15" t="s">
        <v>602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35</v>
      </c>
      <c r="AV15">
        <v>1</v>
      </c>
      <c r="AW15">
        <v>2</v>
      </c>
      <c r="AX15">
        <v>86754954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612</v>
      </c>
      <c r="DM15">
        <v>5</v>
      </c>
      <c r="DN15" t="s">
        <v>596</v>
      </c>
      <c r="DO15">
        <v>1</v>
      </c>
    </row>
    <row r="16" spans="1:119" x14ac:dyDescent="0.2">
      <c r="A16">
        <f>ROW(Source!A31)</f>
        <v>31</v>
      </c>
      <c r="B16">
        <v>86751182</v>
      </c>
      <c r="C16">
        <v>86754947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604</v>
      </c>
      <c r="J16" t="s">
        <v>605</v>
      </c>
      <c r="K16" t="s">
        <v>606</v>
      </c>
      <c r="L16">
        <v>1368</v>
      </c>
      <c r="N16">
        <v>1011</v>
      </c>
      <c r="O16" t="s">
        <v>602</v>
      </c>
      <c r="P16" t="s">
        <v>602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35</v>
      </c>
      <c r="AV16">
        <v>1</v>
      </c>
      <c r="AW16">
        <v>2</v>
      </c>
      <c r="AX16">
        <v>86754955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603</v>
      </c>
      <c r="DM16">
        <v>4</v>
      </c>
      <c r="DN16" t="s">
        <v>596</v>
      </c>
      <c r="DO16">
        <v>1</v>
      </c>
    </row>
    <row r="17" spans="1:119" x14ac:dyDescent="0.2">
      <c r="A17">
        <f>ROW(Source!A32)</f>
        <v>32</v>
      </c>
      <c r="B17">
        <v>86751247</v>
      </c>
      <c r="C17">
        <v>86754956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613</v>
      </c>
      <c r="J17" t="s">
        <v>3</v>
      </c>
      <c r="K17" t="s">
        <v>614</v>
      </c>
      <c r="L17">
        <v>1191</v>
      </c>
      <c r="N17">
        <v>1013</v>
      </c>
      <c r="O17" t="s">
        <v>596</v>
      </c>
      <c r="P17" t="s">
        <v>596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35</v>
      </c>
      <c r="AV17">
        <v>1</v>
      </c>
      <c r="AW17">
        <v>2</v>
      </c>
      <c r="AX17">
        <v>86754961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86751247</v>
      </c>
      <c r="C18">
        <v>86754956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597</v>
      </c>
      <c r="J18" t="s">
        <v>3</v>
      </c>
      <c r="K18" t="s">
        <v>598</v>
      </c>
      <c r="L18">
        <v>1191</v>
      </c>
      <c r="N18">
        <v>1013</v>
      </c>
      <c r="O18" t="s">
        <v>596</v>
      </c>
      <c r="P18" t="s">
        <v>596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35</v>
      </c>
      <c r="AV18">
        <v>2</v>
      </c>
      <c r="AW18">
        <v>2</v>
      </c>
      <c r="AX18">
        <v>86754962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86751247</v>
      </c>
      <c r="C19">
        <v>86754956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615</v>
      </c>
      <c r="J19" t="s">
        <v>616</v>
      </c>
      <c r="K19" t="s">
        <v>617</v>
      </c>
      <c r="L19">
        <v>1368</v>
      </c>
      <c r="N19">
        <v>1011</v>
      </c>
      <c r="O19" t="s">
        <v>602</v>
      </c>
      <c r="P19" t="s">
        <v>602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35</v>
      </c>
      <c r="AV19">
        <v>1</v>
      </c>
      <c r="AW19">
        <v>2</v>
      </c>
      <c r="AX19">
        <v>86754963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86751247</v>
      </c>
      <c r="C20">
        <v>86754956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618</v>
      </c>
      <c r="J20" t="s">
        <v>619</v>
      </c>
      <c r="K20" t="s">
        <v>620</v>
      </c>
      <c r="L20">
        <v>1368</v>
      </c>
      <c r="N20">
        <v>1011</v>
      </c>
      <c r="O20" t="s">
        <v>602</v>
      </c>
      <c r="P20" t="s">
        <v>602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35</v>
      </c>
      <c r="AV20">
        <v>1</v>
      </c>
      <c r="AW20">
        <v>2</v>
      </c>
      <c r="AX20">
        <v>86754964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603</v>
      </c>
      <c r="DM20">
        <v>4</v>
      </c>
      <c r="DN20" t="s">
        <v>596</v>
      </c>
      <c r="DO20">
        <v>1</v>
      </c>
    </row>
    <row r="21" spans="1:119" x14ac:dyDescent="0.2">
      <c r="A21">
        <f>ROW(Source!A33)</f>
        <v>33</v>
      </c>
      <c r="B21">
        <v>86751182</v>
      </c>
      <c r="C21">
        <v>86754956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613</v>
      </c>
      <c r="J21" t="s">
        <v>3</v>
      </c>
      <c r="K21" t="s">
        <v>614</v>
      </c>
      <c r="L21">
        <v>1191</v>
      </c>
      <c r="N21">
        <v>1013</v>
      </c>
      <c r="O21" t="s">
        <v>596</v>
      </c>
      <c r="P21" t="s">
        <v>596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35</v>
      </c>
      <c r="AV21">
        <v>1</v>
      </c>
      <c r="AW21">
        <v>2</v>
      </c>
      <c r="AX21">
        <v>86754961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86751182</v>
      </c>
      <c r="C22">
        <v>86754956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597</v>
      </c>
      <c r="J22" t="s">
        <v>3</v>
      </c>
      <c r="K22" t="s">
        <v>598</v>
      </c>
      <c r="L22">
        <v>1191</v>
      </c>
      <c r="N22">
        <v>1013</v>
      </c>
      <c r="O22" t="s">
        <v>596</v>
      </c>
      <c r="P22" t="s">
        <v>596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35</v>
      </c>
      <c r="AV22">
        <v>2</v>
      </c>
      <c r="AW22">
        <v>2</v>
      </c>
      <c r="AX22">
        <v>86754962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86751182</v>
      </c>
      <c r="C23">
        <v>86754956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615</v>
      </c>
      <c r="J23" t="s">
        <v>616</v>
      </c>
      <c r="K23" t="s">
        <v>617</v>
      </c>
      <c r="L23">
        <v>1368</v>
      </c>
      <c r="N23">
        <v>1011</v>
      </c>
      <c r="O23" t="s">
        <v>602</v>
      </c>
      <c r="P23" t="s">
        <v>602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35</v>
      </c>
      <c r="AV23">
        <v>1</v>
      </c>
      <c r="AW23">
        <v>2</v>
      </c>
      <c r="AX23">
        <v>86754963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86751182</v>
      </c>
      <c r="C24">
        <v>86754956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618</v>
      </c>
      <c r="J24" t="s">
        <v>619</v>
      </c>
      <c r="K24" t="s">
        <v>620</v>
      </c>
      <c r="L24">
        <v>1368</v>
      </c>
      <c r="N24">
        <v>1011</v>
      </c>
      <c r="O24" t="s">
        <v>602</v>
      </c>
      <c r="P24" t="s">
        <v>602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35</v>
      </c>
      <c r="AV24">
        <v>1</v>
      </c>
      <c r="AW24">
        <v>2</v>
      </c>
      <c r="AX24">
        <v>86754964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603</v>
      </c>
      <c r="DM24">
        <v>4</v>
      </c>
      <c r="DN24" t="s">
        <v>596</v>
      </c>
      <c r="DO24">
        <v>1</v>
      </c>
    </row>
    <row r="25" spans="1:119" x14ac:dyDescent="0.2">
      <c r="A25">
        <f>ROW(Source!A34)</f>
        <v>34</v>
      </c>
      <c r="B25">
        <v>86751247</v>
      </c>
      <c r="C25">
        <v>86754965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596</v>
      </c>
      <c r="P25" t="s">
        <v>596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35</v>
      </c>
      <c r="AV25">
        <v>1</v>
      </c>
      <c r="AW25">
        <v>2</v>
      </c>
      <c r="AX25">
        <v>86754971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86751247</v>
      </c>
      <c r="C26">
        <v>86754965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597</v>
      </c>
      <c r="J26" t="s">
        <v>3</v>
      </c>
      <c r="K26" t="s">
        <v>598</v>
      </c>
      <c r="L26">
        <v>1191</v>
      </c>
      <c r="N26">
        <v>1013</v>
      </c>
      <c r="O26" t="s">
        <v>596</v>
      </c>
      <c r="P26" t="s">
        <v>596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35</v>
      </c>
      <c r="AV26">
        <v>2</v>
      </c>
      <c r="AW26">
        <v>2</v>
      </c>
      <c r="AX26">
        <v>86754972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86751247</v>
      </c>
      <c r="C27">
        <v>86754965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621</v>
      </c>
      <c r="J27" t="s">
        <v>622</v>
      </c>
      <c r="K27" t="s">
        <v>623</v>
      </c>
      <c r="L27">
        <v>1368</v>
      </c>
      <c r="N27">
        <v>1011</v>
      </c>
      <c r="O27" t="s">
        <v>602</v>
      </c>
      <c r="P27" t="s">
        <v>602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35</v>
      </c>
      <c r="AV27">
        <v>1</v>
      </c>
      <c r="AW27">
        <v>2</v>
      </c>
      <c r="AX27">
        <v>86754973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624</v>
      </c>
      <c r="DM27">
        <v>6</v>
      </c>
      <c r="DN27" t="s">
        <v>596</v>
      </c>
      <c r="DO27">
        <v>1</v>
      </c>
    </row>
    <row r="28" spans="1:119" x14ac:dyDescent="0.2">
      <c r="A28">
        <f>ROW(Source!A34)</f>
        <v>34</v>
      </c>
      <c r="B28">
        <v>86751247</v>
      </c>
      <c r="C28">
        <v>86754965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615</v>
      </c>
      <c r="J28" t="s">
        <v>616</v>
      </c>
      <c r="K28" t="s">
        <v>617</v>
      </c>
      <c r="L28">
        <v>1368</v>
      </c>
      <c r="N28">
        <v>1011</v>
      </c>
      <c r="O28" t="s">
        <v>602</v>
      </c>
      <c r="P28" t="s">
        <v>602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35</v>
      </c>
      <c r="AV28">
        <v>1</v>
      </c>
      <c r="AW28">
        <v>2</v>
      </c>
      <c r="AX28">
        <v>86754974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86751247</v>
      </c>
      <c r="C29">
        <v>86754965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618</v>
      </c>
      <c r="J29" t="s">
        <v>619</v>
      </c>
      <c r="K29" t="s">
        <v>620</v>
      </c>
      <c r="L29">
        <v>1368</v>
      </c>
      <c r="N29">
        <v>1011</v>
      </c>
      <c r="O29" t="s">
        <v>602</v>
      </c>
      <c r="P29" t="s">
        <v>602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35</v>
      </c>
      <c r="AV29">
        <v>1</v>
      </c>
      <c r="AW29">
        <v>2</v>
      </c>
      <c r="AX29">
        <v>86754975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603</v>
      </c>
      <c r="DM29">
        <v>4</v>
      </c>
      <c r="DN29" t="s">
        <v>596</v>
      </c>
      <c r="DO29">
        <v>1</v>
      </c>
    </row>
    <row r="30" spans="1:119" x14ac:dyDescent="0.2">
      <c r="A30">
        <f>ROW(Source!A35)</f>
        <v>35</v>
      </c>
      <c r="B30">
        <v>86751182</v>
      </c>
      <c r="C30">
        <v>86754965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613</v>
      </c>
      <c r="J30" t="s">
        <v>3</v>
      </c>
      <c r="K30" t="s">
        <v>614</v>
      </c>
      <c r="L30">
        <v>1191</v>
      </c>
      <c r="N30">
        <v>1013</v>
      </c>
      <c r="O30" t="s">
        <v>596</v>
      </c>
      <c r="P30" t="s">
        <v>596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35</v>
      </c>
      <c r="AV30">
        <v>1</v>
      </c>
      <c r="AW30">
        <v>2</v>
      </c>
      <c r="AX30">
        <v>86754971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86751182</v>
      </c>
      <c r="C31">
        <v>86754965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596</v>
      </c>
      <c r="P31" t="s">
        <v>596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35</v>
      </c>
      <c r="AV31">
        <v>2</v>
      </c>
      <c r="AW31">
        <v>2</v>
      </c>
      <c r="AX31">
        <v>86754972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86751182</v>
      </c>
      <c r="C32">
        <v>86754965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602</v>
      </c>
      <c r="P32" t="s">
        <v>602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35</v>
      </c>
      <c r="AV32">
        <v>1</v>
      </c>
      <c r="AW32">
        <v>2</v>
      </c>
      <c r="AX32">
        <v>86754973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624</v>
      </c>
      <c r="DM32">
        <v>6</v>
      </c>
      <c r="DN32" t="s">
        <v>596</v>
      </c>
      <c r="DO32">
        <v>1</v>
      </c>
    </row>
    <row r="33" spans="1:119" x14ac:dyDescent="0.2">
      <c r="A33">
        <f>ROW(Source!A35)</f>
        <v>35</v>
      </c>
      <c r="B33">
        <v>86751182</v>
      </c>
      <c r="C33">
        <v>86754965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615</v>
      </c>
      <c r="J33" t="s">
        <v>616</v>
      </c>
      <c r="K33" t="s">
        <v>617</v>
      </c>
      <c r="L33">
        <v>1368</v>
      </c>
      <c r="N33">
        <v>1011</v>
      </c>
      <c r="O33" t="s">
        <v>602</v>
      </c>
      <c r="P33" t="s">
        <v>602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35</v>
      </c>
      <c r="AV33">
        <v>1</v>
      </c>
      <c r="AW33">
        <v>2</v>
      </c>
      <c r="AX33">
        <v>86754974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86751182</v>
      </c>
      <c r="C34">
        <v>86754965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618</v>
      </c>
      <c r="J34" t="s">
        <v>619</v>
      </c>
      <c r="K34" t="s">
        <v>620</v>
      </c>
      <c r="L34">
        <v>1368</v>
      </c>
      <c r="N34">
        <v>1011</v>
      </c>
      <c r="O34" t="s">
        <v>602</v>
      </c>
      <c r="P34" t="s">
        <v>602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35</v>
      </c>
      <c r="AV34">
        <v>1</v>
      </c>
      <c r="AW34">
        <v>2</v>
      </c>
      <c r="AX34">
        <v>86754975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603</v>
      </c>
      <c r="DM34">
        <v>4</v>
      </c>
      <c r="DN34" t="s">
        <v>596</v>
      </c>
      <c r="DO34">
        <v>1</v>
      </c>
    </row>
    <row r="35" spans="1:119" x14ac:dyDescent="0.2">
      <c r="A35">
        <f>ROW(Source!A36)</f>
        <v>36</v>
      </c>
      <c r="B35">
        <v>86751247</v>
      </c>
      <c r="C35">
        <v>86754976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607</v>
      </c>
      <c r="J35" t="s">
        <v>3</v>
      </c>
      <c r="K35" t="s">
        <v>608</v>
      </c>
      <c r="L35">
        <v>1191</v>
      </c>
      <c r="N35">
        <v>1013</v>
      </c>
      <c r="O35" t="s">
        <v>596</v>
      </c>
      <c r="P35" t="s">
        <v>596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35</v>
      </c>
      <c r="AV35">
        <v>1</v>
      </c>
      <c r="AW35">
        <v>2</v>
      </c>
      <c r="AX35">
        <v>86754981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86751247</v>
      </c>
      <c r="C36">
        <v>86754976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596</v>
      </c>
      <c r="P36" t="s">
        <v>596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35</v>
      </c>
      <c r="AV36">
        <v>2</v>
      </c>
      <c r="AW36">
        <v>2</v>
      </c>
      <c r="AX36">
        <v>86754982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86751247</v>
      </c>
      <c r="C37">
        <v>86754976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609</v>
      </c>
      <c r="J37" t="s">
        <v>610</v>
      </c>
      <c r="K37" t="s">
        <v>611</v>
      </c>
      <c r="L37">
        <v>1368</v>
      </c>
      <c r="N37">
        <v>1011</v>
      </c>
      <c r="O37" t="s">
        <v>602</v>
      </c>
      <c r="P37" t="s">
        <v>602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35</v>
      </c>
      <c r="AV37">
        <v>1</v>
      </c>
      <c r="AW37">
        <v>2</v>
      </c>
      <c r="AX37">
        <v>86754983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612</v>
      </c>
      <c r="DM37">
        <v>5</v>
      </c>
      <c r="DN37" t="s">
        <v>596</v>
      </c>
      <c r="DO37">
        <v>1</v>
      </c>
    </row>
    <row r="38" spans="1:119" x14ac:dyDescent="0.2">
      <c r="A38">
        <f>ROW(Source!A36)</f>
        <v>36</v>
      </c>
      <c r="B38">
        <v>86751247</v>
      </c>
      <c r="C38">
        <v>86754976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602</v>
      </c>
      <c r="P38" t="s">
        <v>602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35</v>
      </c>
      <c r="AV38">
        <v>1</v>
      </c>
      <c r="AW38">
        <v>2</v>
      </c>
      <c r="AX38">
        <v>86754984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603</v>
      </c>
      <c r="DM38">
        <v>4</v>
      </c>
      <c r="DN38" t="s">
        <v>596</v>
      </c>
      <c r="DO38">
        <v>1</v>
      </c>
    </row>
    <row r="39" spans="1:119" x14ac:dyDescent="0.2">
      <c r="A39">
        <f>ROW(Source!A37)</f>
        <v>37</v>
      </c>
      <c r="B39">
        <v>86751182</v>
      </c>
      <c r="C39">
        <v>86754976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607</v>
      </c>
      <c r="J39" t="s">
        <v>3</v>
      </c>
      <c r="K39" t="s">
        <v>608</v>
      </c>
      <c r="L39">
        <v>1191</v>
      </c>
      <c r="N39">
        <v>1013</v>
      </c>
      <c r="O39" t="s">
        <v>596</v>
      </c>
      <c r="P39" t="s">
        <v>596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35</v>
      </c>
      <c r="AV39">
        <v>1</v>
      </c>
      <c r="AW39">
        <v>2</v>
      </c>
      <c r="AX39">
        <v>86754981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86751182</v>
      </c>
      <c r="C40">
        <v>86754976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597</v>
      </c>
      <c r="J40" t="s">
        <v>3</v>
      </c>
      <c r="K40" t="s">
        <v>598</v>
      </c>
      <c r="L40">
        <v>1191</v>
      </c>
      <c r="N40">
        <v>1013</v>
      </c>
      <c r="O40" t="s">
        <v>596</v>
      </c>
      <c r="P40" t="s">
        <v>596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35</v>
      </c>
      <c r="AV40">
        <v>2</v>
      </c>
      <c r="AW40">
        <v>2</v>
      </c>
      <c r="AX40">
        <v>86754982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86751182</v>
      </c>
      <c r="C41">
        <v>86754976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609</v>
      </c>
      <c r="J41" t="s">
        <v>610</v>
      </c>
      <c r="K41" t="s">
        <v>611</v>
      </c>
      <c r="L41">
        <v>1368</v>
      </c>
      <c r="N41">
        <v>1011</v>
      </c>
      <c r="O41" t="s">
        <v>602</v>
      </c>
      <c r="P41" t="s">
        <v>602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35</v>
      </c>
      <c r="AV41">
        <v>1</v>
      </c>
      <c r="AW41">
        <v>2</v>
      </c>
      <c r="AX41">
        <v>86754983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612</v>
      </c>
      <c r="DM41">
        <v>5</v>
      </c>
      <c r="DN41" t="s">
        <v>596</v>
      </c>
      <c r="DO41">
        <v>1</v>
      </c>
    </row>
    <row r="42" spans="1:119" x14ac:dyDescent="0.2">
      <c r="A42">
        <f>ROW(Source!A37)</f>
        <v>37</v>
      </c>
      <c r="B42">
        <v>86751182</v>
      </c>
      <c r="C42">
        <v>86754976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604</v>
      </c>
      <c r="J42" t="s">
        <v>605</v>
      </c>
      <c r="K42" t="s">
        <v>606</v>
      </c>
      <c r="L42">
        <v>1368</v>
      </c>
      <c r="N42">
        <v>1011</v>
      </c>
      <c r="O42" t="s">
        <v>602</v>
      </c>
      <c r="P42" t="s">
        <v>602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35</v>
      </c>
      <c r="AV42">
        <v>1</v>
      </c>
      <c r="AW42">
        <v>2</v>
      </c>
      <c r="AX42">
        <v>86754984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603</v>
      </c>
      <c r="DM42">
        <v>4</v>
      </c>
      <c r="DN42" t="s">
        <v>596</v>
      </c>
      <c r="DO42">
        <v>1</v>
      </c>
    </row>
    <row r="43" spans="1:119" x14ac:dyDescent="0.2">
      <c r="A43">
        <f>ROW(Source!A38)</f>
        <v>38</v>
      </c>
      <c r="B43">
        <v>86751247</v>
      </c>
      <c r="C43">
        <v>86754985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607</v>
      </c>
      <c r="J43" t="s">
        <v>3</v>
      </c>
      <c r="K43" t="s">
        <v>608</v>
      </c>
      <c r="L43">
        <v>1191</v>
      </c>
      <c r="N43">
        <v>1013</v>
      </c>
      <c r="O43" t="s">
        <v>596</v>
      </c>
      <c r="P43" t="s">
        <v>596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35</v>
      </c>
      <c r="AV43">
        <v>1</v>
      </c>
      <c r="AW43">
        <v>2</v>
      </c>
      <c r="AX43">
        <v>86754991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86751247</v>
      </c>
      <c r="C44">
        <v>86754985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597</v>
      </c>
      <c r="J44" t="s">
        <v>3</v>
      </c>
      <c r="K44" t="s">
        <v>598</v>
      </c>
      <c r="L44">
        <v>1191</v>
      </c>
      <c r="N44">
        <v>1013</v>
      </c>
      <c r="O44" t="s">
        <v>596</v>
      </c>
      <c r="P44" t="s">
        <v>596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35</v>
      </c>
      <c r="AV44">
        <v>2</v>
      </c>
      <c r="AW44">
        <v>2</v>
      </c>
      <c r="AX44">
        <v>86754992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86751247</v>
      </c>
      <c r="C45">
        <v>86754985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609</v>
      </c>
      <c r="J45" t="s">
        <v>610</v>
      </c>
      <c r="K45" t="s">
        <v>611</v>
      </c>
      <c r="L45">
        <v>1368</v>
      </c>
      <c r="N45">
        <v>1011</v>
      </c>
      <c r="O45" t="s">
        <v>602</v>
      </c>
      <c r="P45" t="s">
        <v>602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35</v>
      </c>
      <c r="AV45">
        <v>1</v>
      </c>
      <c r="AW45">
        <v>2</v>
      </c>
      <c r="AX45">
        <v>86754993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612</v>
      </c>
      <c r="DM45">
        <v>5</v>
      </c>
      <c r="DN45" t="s">
        <v>596</v>
      </c>
      <c r="DO45">
        <v>1</v>
      </c>
    </row>
    <row r="46" spans="1:119" x14ac:dyDescent="0.2">
      <c r="A46">
        <f>ROW(Source!A38)</f>
        <v>38</v>
      </c>
      <c r="B46">
        <v>86751247</v>
      </c>
      <c r="C46">
        <v>86754985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599</v>
      </c>
      <c r="J46" t="s">
        <v>600</v>
      </c>
      <c r="K46" t="s">
        <v>601</v>
      </c>
      <c r="L46">
        <v>1368</v>
      </c>
      <c r="N46">
        <v>1011</v>
      </c>
      <c r="O46" t="s">
        <v>602</v>
      </c>
      <c r="P46" t="s">
        <v>602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35</v>
      </c>
      <c r="AV46">
        <v>1</v>
      </c>
      <c r="AW46">
        <v>2</v>
      </c>
      <c r="AX46">
        <v>86754994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603</v>
      </c>
      <c r="DM46">
        <v>4</v>
      </c>
      <c r="DN46" t="s">
        <v>596</v>
      </c>
      <c r="DO46">
        <v>1</v>
      </c>
    </row>
    <row r="47" spans="1:119" x14ac:dyDescent="0.2">
      <c r="A47">
        <f>ROW(Source!A38)</f>
        <v>38</v>
      </c>
      <c r="B47">
        <v>86751247</v>
      </c>
      <c r="C47">
        <v>86754985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602</v>
      </c>
      <c r="P47" t="s">
        <v>602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35</v>
      </c>
      <c r="AV47">
        <v>1</v>
      </c>
      <c r="AW47">
        <v>2</v>
      </c>
      <c r="AX47">
        <v>86754995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603</v>
      </c>
      <c r="DM47">
        <v>4</v>
      </c>
      <c r="DN47" t="s">
        <v>596</v>
      </c>
      <c r="DO47">
        <v>1</v>
      </c>
    </row>
    <row r="48" spans="1:119" x14ac:dyDescent="0.2">
      <c r="A48">
        <f>ROW(Source!A39)</f>
        <v>39</v>
      </c>
      <c r="B48">
        <v>86751182</v>
      </c>
      <c r="C48">
        <v>86754985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607</v>
      </c>
      <c r="J48" t="s">
        <v>3</v>
      </c>
      <c r="K48" t="s">
        <v>608</v>
      </c>
      <c r="L48">
        <v>1191</v>
      </c>
      <c r="N48">
        <v>1013</v>
      </c>
      <c r="O48" t="s">
        <v>596</v>
      </c>
      <c r="P48" t="s">
        <v>596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35</v>
      </c>
      <c r="AV48">
        <v>1</v>
      </c>
      <c r="AW48">
        <v>2</v>
      </c>
      <c r="AX48">
        <v>86754991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86751182</v>
      </c>
      <c r="C49">
        <v>86754985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597</v>
      </c>
      <c r="J49" t="s">
        <v>3</v>
      </c>
      <c r="K49" t="s">
        <v>598</v>
      </c>
      <c r="L49">
        <v>1191</v>
      </c>
      <c r="N49">
        <v>1013</v>
      </c>
      <c r="O49" t="s">
        <v>596</v>
      </c>
      <c r="P49" t="s">
        <v>596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35</v>
      </c>
      <c r="AV49">
        <v>2</v>
      </c>
      <c r="AW49">
        <v>2</v>
      </c>
      <c r="AX49">
        <v>86754992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86751182</v>
      </c>
      <c r="C50">
        <v>86754985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602</v>
      </c>
      <c r="P50" t="s">
        <v>602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35</v>
      </c>
      <c r="AV50">
        <v>1</v>
      </c>
      <c r="AW50">
        <v>2</v>
      </c>
      <c r="AX50">
        <v>86754993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612</v>
      </c>
      <c r="DM50">
        <v>5</v>
      </c>
      <c r="DN50" t="s">
        <v>596</v>
      </c>
      <c r="DO50">
        <v>1</v>
      </c>
    </row>
    <row r="51" spans="1:119" x14ac:dyDescent="0.2">
      <c r="A51">
        <f>ROW(Source!A39)</f>
        <v>39</v>
      </c>
      <c r="B51">
        <v>86751182</v>
      </c>
      <c r="C51">
        <v>86754985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602</v>
      </c>
      <c r="P51" t="s">
        <v>602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35</v>
      </c>
      <c r="AV51">
        <v>1</v>
      </c>
      <c r="AW51">
        <v>2</v>
      </c>
      <c r="AX51">
        <v>86754994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603</v>
      </c>
      <c r="DM51">
        <v>4</v>
      </c>
      <c r="DN51" t="s">
        <v>596</v>
      </c>
      <c r="DO51">
        <v>1</v>
      </c>
    </row>
    <row r="52" spans="1:119" x14ac:dyDescent="0.2">
      <c r="A52">
        <f>ROW(Source!A39)</f>
        <v>39</v>
      </c>
      <c r="B52">
        <v>86751182</v>
      </c>
      <c r="C52">
        <v>86754985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602</v>
      </c>
      <c r="P52" t="s">
        <v>602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35</v>
      </c>
      <c r="AV52">
        <v>1</v>
      </c>
      <c r="AW52">
        <v>2</v>
      </c>
      <c r="AX52">
        <v>86754995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603</v>
      </c>
      <c r="DM52">
        <v>4</v>
      </c>
      <c r="DN52" t="s">
        <v>596</v>
      </c>
      <c r="DO52">
        <v>1</v>
      </c>
    </row>
    <row r="53" spans="1:119" x14ac:dyDescent="0.2">
      <c r="A53">
        <f>ROW(Source!A40)</f>
        <v>40</v>
      </c>
      <c r="B53">
        <v>86751247</v>
      </c>
      <c r="C53">
        <v>86754996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613</v>
      </c>
      <c r="J53" t="s">
        <v>3</v>
      </c>
      <c r="K53" t="s">
        <v>614</v>
      </c>
      <c r="L53">
        <v>1191</v>
      </c>
      <c r="N53">
        <v>1013</v>
      </c>
      <c r="O53" t="s">
        <v>596</v>
      </c>
      <c r="P53" t="s">
        <v>596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35</v>
      </c>
      <c r="AV53">
        <v>1</v>
      </c>
      <c r="AW53">
        <v>2</v>
      </c>
      <c r="AX53">
        <v>86755002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86751247</v>
      </c>
      <c r="C54">
        <v>86754996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597</v>
      </c>
      <c r="J54" t="s">
        <v>3</v>
      </c>
      <c r="K54" t="s">
        <v>598</v>
      </c>
      <c r="L54">
        <v>1191</v>
      </c>
      <c r="N54">
        <v>1013</v>
      </c>
      <c r="O54" t="s">
        <v>596</v>
      </c>
      <c r="P54" t="s">
        <v>596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35</v>
      </c>
      <c r="AV54">
        <v>2</v>
      </c>
      <c r="AW54">
        <v>2</v>
      </c>
      <c r="AX54">
        <v>86755003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86751247</v>
      </c>
      <c r="C55">
        <v>86754996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621</v>
      </c>
      <c r="J55" t="s">
        <v>622</v>
      </c>
      <c r="K55" t="s">
        <v>623</v>
      </c>
      <c r="L55">
        <v>1368</v>
      </c>
      <c r="N55">
        <v>1011</v>
      </c>
      <c r="O55" t="s">
        <v>602</v>
      </c>
      <c r="P55" t="s">
        <v>602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35</v>
      </c>
      <c r="AV55">
        <v>1</v>
      </c>
      <c r="AW55">
        <v>2</v>
      </c>
      <c r="AX55">
        <v>86755004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624</v>
      </c>
      <c r="DM55">
        <v>6</v>
      </c>
      <c r="DN55" t="s">
        <v>596</v>
      </c>
      <c r="DO55">
        <v>1</v>
      </c>
    </row>
    <row r="56" spans="1:119" x14ac:dyDescent="0.2">
      <c r="A56">
        <f>ROW(Source!A40)</f>
        <v>40</v>
      </c>
      <c r="B56">
        <v>86751247</v>
      </c>
      <c r="C56">
        <v>86754996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615</v>
      </c>
      <c r="J56" t="s">
        <v>616</v>
      </c>
      <c r="K56" t="s">
        <v>617</v>
      </c>
      <c r="L56">
        <v>1368</v>
      </c>
      <c r="N56">
        <v>1011</v>
      </c>
      <c r="O56" t="s">
        <v>602</v>
      </c>
      <c r="P56" t="s">
        <v>602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35</v>
      </c>
      <c r="AV56">
        <v>1</v>
      </c>
      <c r="AW56">
        <v>2</v>
      </c>
      <c r="AX56">
        <v>86755005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86751247</v>
      </c>
      <c r="C57">
        <v>86754996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618</v>
      </c>
      <c r="J57" t="s">
        <v>619</v>
      </c>
      <c r="K57" t="s">
        <v>620</v>
      </c>
      <c r="L57">
        <v>1368</v>
      </c>
      <c r="N57">
        <v>1011</v>
      </c>
      <c r="O57" t="s">
        <v>602</v>
      </c>
      <c r="P57" t="s">
        <v>602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35</v>
      </c>
      <c r="AV57">
        <v>1</v>
      </c>
      <c r="AW57">
        <v>2</v>
      </c>
      <c r="AX57">
        <v>86755006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603</v>
      </c>
      <c r="DM57">
        <v>4</v>
      </c>
      <c r="DN57" t="s">
        <v>596</v>
      </c>
      <c r="DO57">
        <v>1</v>
      </c>
    </row>
    <row r="58" spans="1:119" x14ac:dyDescent="0.2">
      <c r="A58">
        <f>ROW(Source!A41)</f>
        <v>41</v>
      </c>
      <c r="B58">
        <v>86751182</v>
      </c>
      <c r="C58">
        <v>86754996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613</v>
      </c>
      <c r="J58" t="s">
        <v>3</v>
      </c>
      <c r="K58" t="s">
        <v>614</v>
      </c>
      <c r="L58">
        <v>1191</v>
      </c>
      <c r="N58">
        <v>1013</v>
      </c>
      <c r="O58" t="s">
        <v>596</v>
      </c>
      <c r="P58" t="s">
        <v>596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35</v>
      </c>
      <c r="AV58">
        <v>1</v>
      </c>
      <c r="AW58">
        <v>2</v>
      </c>
      <c r="AX58">
        <v>86755002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86751182</v>
      </c>
      <c r="C59">
        <v>86754996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597</v>
      </c>
      <c r="J59" t="s">
        <v>3</v>
      </c>
      <c r="K59" t="s">
        <v>598</v>
      </c>
      <c r="L59">
        <v>1191</v>
      </c>
      <c r="N59">
        <v>1013</v>
      </c>
      <c r="O59" t="s">
        <v>596</v>
      </c>
      <c r="P59" t="s">
        <v>596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35</v>
      </c>
      <c r="AV59">
        <v>2</v>
      </c>
      <c r="AW59">
        <v>2</v>
      </c>
      <c r="AX59">
        <v>86755003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86751182</v>
      </c>
      <c r="C60">
        <v>86754996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621</v>
      </c>
      <c r="J60" t="s">
        <v>622</v>
      </c>
      <c r="K60" t="s">
        <v>623</v>
      </c>
      <c r="L60">
        <v>1368</v>
      </c>
      <c r="N60">
        <v>1011</v>
      </c>
      <c r="O60" t="s">
        <v>602</v>
      </c>
      <c r="P60" t="s">
        <v>602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35</v>
      </c>
      <c r="AV60">
        <v>1</v>
      </c>
      <c r="AW60">
        <v>2</v>
      </c>
      <c r="AX60">
        <v>86755004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624</v>
      </c>
      <c r="DM60">
        <v>6</v>
      </c>
      <c r="DN60" t="s">
        <v>596</v>
      </c>
      <c r="DO60">
        <v>1</v>
      </c>
    </row>
    <row r="61" spans="1:119" x14ac:dyDescent="0.2">
      <c r="A61">
        <f>ROW(Source!A41)</f>
        <v>41</v>
      </c>
      <c r="B61">
        <v>86751182</v>
      </c>
      <c r="C61">
        <v>86754996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602</v>
      </c>
      <c r="P61" t="s">
        <v>602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35</v>
      </c>
      <c r="AV61">
        <v>1</v>
      </c>
      <c r="AW61">
        <v>2</v>
      </c>
      <c r="AX61">
        <v>86755005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86751182</v>
      </c>
      <c r="C62">
        <v>86754996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618</v>
      </c>
      <c r="J62" t="s">
        <v>619</v>
      </c>
      <c r="K62" t="s">
        <v>620</v>
      </c>
      <c r="L62">
        <v>1368</v>
      </c>
      <c r="N62">
        <v>1011</v>
      </c>
      <c r="O62" t="s">
        <v>602</v>
      </c>
      <c r="P62" t="s">
        <v>602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35</v>
      </c>
      <c r="AV62">
        <v>1</v>
      </c>
      <c r="AW62">
        <v>2</v>
      </c>
      <c r="AX62">
        <v>86755006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603</v>
      </c>
      <c r="DM62">
        <v>4</v>
      </c>
      <c r="DN62" t="s">
        <v>596</v>
      </c>
      <c r="DO62">
        <v>1</v>
      </c>
    </row>
    <row r="63" spans="1:119" x14ac:dyDescent="0.2">
      <c r="A63">
        <f>ROW(Source!A42)</f>
        <v>42</v>
      </c>
      <c r="B63">
        <v>86751247</v>
      </c>
      <c r="C63">
        <v>86755007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596</v>
      </c>
      <c r="P63" t="s">
        <v>596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35</v>
      </c>
      <c r="AV63">
        <v>1</v>
      </c>
      <c r="AW63">
        <v>2</v>
      </c>
      <c r="AX63">
        <v>86755012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86751247</v>
      </c>
      <c r="C64">
        <v>86755007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597</v>
      </c>
      <c r="J64" t="s">
        <v>3</v>
      </c>
      <c r="K64" t="s">
        <v>598</v>
      </c>
      <c r="L64">
        <v>1191</v>
      </c>
      <c r="N64">
        <v>1013</v>
      </c>
      <c r="O64" t="s">
        <v>596</v>
      </c>
      <c r="P64" t="s">
        <v>596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35</v>
      </c>
      <c r="AV64">
        <v>2</v>
      </c>
      <c r="AW64">
        <v>2</v>
      </c>
      <c r="AX64">
        <v>86755013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86751247</v>
      </c>
      <c r="C65">
        <v>86755007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602</v>
      </c>
      <c r="P65" t="s">
        <v>602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35</v>
      </c>
      <c r="AV65">
        <v>1</v>
      </c>
      <c r="AW65">
        <v>2</v>
      </c>
      <c r="AX65">
        <v>86755014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86751247</v>
      </c>
      <c r="C66">
        <v>86755007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602</v>
      </c>
      <c r="P66" t="s">
        <v>602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35</v>
      </c>
      <c r="AV66">
        <v>1</v>
      </c>
      <c r="AW66">
        <v>2</v>
      </c>
      <c r="AX66">
        <v>86755015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603</v>
      </c>
      <c r="DM66">
        <v>4</v>
      </c>
      <c r="DN66" t="s">
        <v>596</v>
      </c>
      <c r="DO66">
        <v>1</v>
      </c>
    </row>
    <row r="67" spans="1:119" x14ac:dyDescent="0.2">
      <c r="A67">
        <f>ROW(Source!A43)</f>
        <v>43</v>
      </c>
      <c r="B67">
        <v>86751182</v>
      </c>
      <c r="C67">
        <v>86755007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596</v>
      </c>
      <c r="P67" t="s">
        <v>596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35</v>
      </c>
      <c r="AV67">
        <v>1</v>
      </c>
      <c r="AW67">
        <v>2</v>
      </c>
      <c r="AX67">
        <v>86755012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86751182</v>
      </c>
      <c r="C68">
        <v>86755007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597</v>
      </c>
      <c r="J68" t="s">
        <v>3</v>
      </c>
      <c r="K68" t="s">
        <v>598</v>
      </c>
      <c r="L68">
        <v>1191</v>
      </c>
      <c r="N68">
        <v>1013</v>
      </c>
      <c r="O68" t="s">
        <v>596</v>
      </c>
      <c r="P68" t="s">
        <v>596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35</v>
      </c>
      <c r="AV68">
        <v>2</v>
      </c>
      <c r="AW68">
        <v>2</v>
      </c>
      <c r="AX68">
        <v>86755013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86751182</v>
      </c>
      <c r="C69">
        <v>86755007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602</v>
      </c>
      <c r="P69" t="s">
        <v>602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35</v>
      </c>
      <c r="AV69">
        <v>1</v>
      </c>
      <c r="AW69">
        <v>2</v>
      </c>
      <c r="AX69">
        <v>86755014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86751182</v>
      </c>
      <c r="C70">
        <v>86755007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618</v>
      </c>
      <c r="J70" t="s">
        <v>619</v>
      </c>
      <c r="K70" t="s">
        <v>620</v>
      </c>
      <c r="L70">
        <v>1368</v>
      </c>
      <c r="N70">
        <v>1011</v>
      </c>
      <c r="O70" t="s">
        <v>602</v>
      </c>
      <c r="P70" t="s">
        <v>602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35</v>
      </c>
      <c r="AV70">
        <v>1</v>
      </c>
      <c r="AW70">
        <v>2</v>
      </c>
      <c r="AX70">
        <v>86755015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603</v>
      </c>
      <c r="DM70">
        <v>4</v>
      </c>
      <c r="DN70" t="s">
        <v>596</v>
      </c>
      <c r="DO70">
        <v>1</v>
      </c>
    </row>
    <row r="71" spans="1:119" x14ac:dyDescent="0.2">
      <c r="A71">
        <f>ROW(Source!A44)</f>
        <v>44</v>
      </c>
      <c r="B71">
        <v>86751247</v>
      </c>
      <c r="C71">
        <v>86755016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596</v>
      </c>
      <c r="P71" t="s">
        <v>596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35</v>
      </c>
      <c r="AV71">
        <v>1</v>
      </c>
      <c r="AW71">
        <v>2</v>
      </c>
      <c r="AX71">
        <v>86755021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86751247</v>
      </c>
      <c r="C72">
        <v>86755016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597</v>
      </c>
      <c r="J72" t="s">
        <v>3</v>
      </c>
      <c r="K72" t="s">
        <v>598</v>
      </c>
      <c r="L72">
        <v>1191</v>
      </c>
      <c r="N72">
        <v>1013</v>
      </c>
      <c r="O72" t="s">
        <v>596</v>
      </c>
      <c r="P72" t="s">
        <v>596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35</v>
      </c>
      <c r="AV72">
        <v>2</v>
      </c>
      <c r="AW72">
        <v>2</v>
      </c>
      <c r="AX72">
        <v>86755022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86751247</v>
      </c>
      <c r="C73">
        <v>86755016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602</v>
      </c>
      <c r="P73" t="s">
        <v>602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35</v>
      </c>
      <c r="AV73">
        <v>1</v>
      </c>
      <c r="AW73">
        <v>2</v>
      </c>
      <c r="AX73">
        <v>86755023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86751247</v>
      </c>
      <c r="C74">
        <v>86755016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618</v>
      </c>
      <c r="J74" t="s">
        <v>619</v>
      </c>
      <c r="K74" t="s">
        <v>620</v>
      </c>
      <c r="L74">
        <v>1368</v>
      </c>
      <c r="N74">
        <v>1011</v>
      </c>
      <c r="O74" t="s">
        <v>602</v>
      </c>
      <c r="P74" t="s">
        <v>602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35</v>
      </c>
      <c r="AV74">
        <v>1</v>
      </c>
      <c r="AW74">
        <v>2</v>
      </c>
      <c r="AX74">
        <v>86755024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603</v>
      </c>
      <c r="DM74">
        <v>4</v>
      </c>
      <c r="DN74" t="s">
        <v>596</v>
      </c>
      <c r="DO74">
        <v>1</v>
      </c>
    </row>
    <row r="75" spans="1:119" x14ac:dyDescent="0.2">
      <c r="A75">
        <f>ROW(Source!A45)</f>
        <v>45</v>
      </c>
      <c r="B75">
        <v>86751182</v>
      </c>
      <c r="C75">
        <v>86755016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596</v>
      </c>
      <c r="P75" t="s">
        <v>596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35</v>
      </c>
      <c r="AV75">
        <v>1</v>
      </c>
      <c r="AW75">
        <v>2</v>
      </c>
      <c r="AX75">
        <v>86755021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86751182</v>
      </c>
      <c r="C76">
        <v>86755016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597</v>
      </c>
      <c r="J76" t="s">
        <v>3</v>
      </c>
      <c r="K76" t="s">
        <v>598</v>
      </c>
      <c r="L76">
        <v>1191</v>
      </c>
      <c r="N76">
        <v>1013</v>
      </c>
      <c r="O76" t="s">
        <v>596</v>
      </c>
      <c r="P76" t="s">
        <v>596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35</v>
      </c>
      <c r="AV76">
        <v>2</v>
      </c>
      <c r="AW76">
        <v>2</v>
      </c>
      <c r="AX76">
        <v>86755022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86751182</v>
      </c>
      <c r="C77">
        <v>86755016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602</v>
      </c>
      <c r="P77" t="s">
        <v>602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35</v>
      </c>
      <c r="AV77">
        <v>1</v>
      </c>
      <c r="AW77">
        <v>2</v>
      </c>
      <c r="AX77">
        <v>86755023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86751182</v>
      </c>
      <c r="C78">
        <v>86755016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618</v>
      </c>
      <c r="J78" t="s">
        <v>619</v>
      </c>
      <c r="K78" t="s">
        <v>620</v>
      </c>
      <c r="L78">
        <v>1368</v>
      </c>
      <c r="N78">
        <v>1011</v>
      </c>
      <c r="O78" t="s">
        <v>602</v>
      </c>
      <c r="P78" t="s">
        <v>602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35</v>
      </c>
      <c r="AV78">
        <v>1</v>
      </c>
      <c r="AW78">
        <v>2</v>
      </c>
      <c r="AX78">
        <v>86755024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603</v>
      </c>
      <c r="DM78">
        <v>4</v>
      </c>
      <c r="DN78" t="s">
        <v>596</v>
      </c>
      <c r="DO78">
        <v>1</v>
      </c>
    </row>
    <row r="79" spans="1:119" x14ac:dyDescent="0.2">
      <c r="A79">
        <f>ROW(Source!A46)</f>
        <v>46</v>
      </c>
      <c r="B79">
        <v>86751247</v>
      </c>
      <c r="C79">
        <v>86755025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625</v>
      </c>
      <c r="J79" t="s">
        <v>3</v>
      </c>
      <c r="K79" t="s">
        <v>626</v>
      </c>
      <c r="L79">
        <v>1191</v>
      </c>
      <c r="N79">
        <v>1013</v>
      </c>
      <c r="O79" t="s">
        <v>596</v>
      </c>
      <c r="P79" t="s">
        <v>596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72</v>
      </c>
      <c r="AV79">
        <v>1</v>
      </c>
      <c r="AW79">
        <v>2</v>
      </c>
      <c r="AX79">
        <v>86755037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86751247</v>
      </c>
      <c r="C80">
        <v>86755025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597</v>
      </c>
      <c r="J80" t="s">
        <v>3</v>
      </c>
      <c r="K80" t="s">
        <v>598</v>
      </c>
      <c r="L80">
        <v>1191</v>
      </c>
      <c r="N80">
        <v>1013</v>
      </c>
      <c r="O80" t="s">
        <v>596</v>
      </c>
      <c r="P80" t="s">
        <v>596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72</v>
      </c>
      <c r="AV80">
        <v>2</v>
      </c>
      <c r="AW80">
        <v>2</v>
      </c>
      <c r="AX80">
        <v>86755038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86751247</v>
      </c>
      <c r="C81">
        <v>86755025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599</v>
      </c>
      <c r="J81" t="s">
        <v>600</v>
      </c>
      <c r="K81" t="s">
        <v>601</v>
      </c>
      <c r="L81">
        <v>1368</v>
      </c>
      <c r="N81">
        <v>1011</v>
      </c>
      <c r="O81" t="s">
        <v>602</v>
      </c>
      <c r="P81" t="s">
        <v>602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72</v>
      </c>
      <c r="AV81">
        <v>1</v>
      </c>
      <c r="AW81">
        <v>2</v>
      </c>
      <c r="AX81">
        <v>86755039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603</v>
      </c>
      <c r="DM81">
        <v>4</v>
      </c>
      <c r="DN81" t="s">
        <v>596</v>
      </c>
      <c r="DO81">
        <v>1</v>
      </c>
    </row>
    <row r="82" spans="1:119" x14ac:dyDescent="0.2">
      <c r="A82">
        <f>ROW(Source!A46)</f>
        <v>46</v>
      </c>
      <c r="B82">
        <v>86751247</v>
      </c>
      <c r="C82">
        <v>86755025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604</v>
      </c>
      <c r="J82" t="s">
        <v>605</v>
      </c>
      <c r="K82" t="s">
        <v>606</v>
      </c>
      <c r="L82">
        <v>1368</v>
      </c>
      <c r="N82">
        <v>1011</v>
      </c>
      <c r="O82" t="s">
        <v>602</v>
      </c>
      <c r="P82" t="s">
        <v>602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72</v>
      </c>
      <c r="AV82">
        <v>1</v>
      </c>
      <c r="AW82">
        <v>2</v>
      </c>
      <c r="AX82">
        <v>86755040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603</v>
      </c>
      <c r="DM82">
        <v>4</v>
      </c>
      <c r="DN82" t="s">
        <v>596</v>
      </c>
      <c r="DO82">
        <v>1</v>
      </c>
    </row>
    <row r="83" spans="1:119" x14ac:dyDescent="0.2">
      <c r="A83">
        <f>ROW(Source!A46)</f>
        <v>46</v>
      </c>
      <c r="B83">
        <v>86751247</v>
      </c>
      <c r="C83">
        <v>86755025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618</v>
      </c>
      <c r="J83" t="s">
        <v>619</v>
      </c>
      <c r="K83" t="s">
        <v>620</v>
      </c>
      <c r="L83">
        <v>1368</v>
      </c>
      <c r="N83">
        <v>1011</v>
      </c>
      <c r="O83" t="s">
        <v>602</v>
      </c>
      <c r="P83" t="s">
        <v>602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72</v>
      </c>
      <c r="AV83">
        <v>1</v>
      </c>
      <c r="AW83">
        <v>2</v>
      </c>
      <c r="AX83">
        <v>86755041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603</v>
      </c>
      <c r="DM83">
        <v>4</v>
      </c>
      <c r="DN83" t="s">
        <v>596</v>
      </c>
      <c r="DO83">
        <v>1</v>
      </c>
    </row>
    <row r="84" spans="1:119" x14ac:dyDescent="0.2">
      <c r="A84">
        <f>ROW(Source!A46)</f>
        <v>46</v>
      </c>
      <c r="B84">
        <v>86751247</v>
      </c>
      <c r="C84">
        <v>86755025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627</v>
      </c>
      <c r="J84" t="s">
        <v>628</v>
      </c>
      <c r="K84" t="s">
        <v>629</v>
      </c>
      <c r="L84">
        <v>1346</v>
      </c>
      <c r="N84">
        <v>1009</v>
      </c>
      <c r="O84" t="s">
        <v>426</v>
      </c>
      <c r="P84" t="s">
        <v>426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71</v>
      </c>
      <c r="AV84">
        <v>0</v>
      </c>
      <c r="AW84">
        <v>2</v>
      </c>
      <c r="AX84">
        <v>86755042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86751247</v>
      </c>
      <c r="C85">
        <v>86755025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630</v>
      </c>
      <c r="J85" t="s">
        <v>631</v>
      </c>
      <c r="K85" t="s">
        <v>632</v>
      </c>
      <c r="L85">
        <v>1346</v>
      </c>
      <c r="N85">
        <v>1009</v>
      </c>
      <c r="O85" t="s">
        <v>426</v>
      </c>
      <c r="P85" t="s">
        <v>426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71</v>
      </c>
      <c r="AV85">
        <v>0</v>
      </c>
      <c r="AW85">
        <v>2</v>
      </c>
      <c r="AX85">
        <v>86755043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86751247</v>
      </c>
      <c r="C86">
        <v>86755025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633</v>
      </c>
      <c r="J86" t="s">
        <v>634</v>
      </c>
      <c r="K86" t="s">
        <v>635</v>
      </c>
      <c r="L86">
        <v>1346</v>
      </c>
      <c r="N86">
        <v>1009</v>
      </c>
      <c r="O86" t="s">
        <v>426</v>
      </c>
      <c r="P86" t="s">
        <v>426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71</v>
      </c>
      <c r="AV86">
        <v>0</v>
      </c>
      <c r="AW86">
        <v>2</v>
      </c>
      <c r="AX86">
        <v>86755044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86751247</v>
      </c>
      <c r="C87">
        <v>86755025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636</v>
      </c>
      <c r="J87" t="s">
        <v>637</v>
      </c>
      <c r="K87" t="s">
        <v>638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71</v>
      </c>
      <c r="AV87">
        <v>0</v>
      </c>
      <c r="AW87">
        <v>2</v>
      </c>
      <c r="AX87">
        <v>86755045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86751247</v>
      </c>
      <c r="C88">
        <v>86755025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639</v>
      </c>
      <c r="J88" t="s">
        <v>640</v>
      </c>
      <c r="K88" t="s">
        <v>641</v>
      </c>
      <c r="L88">
        <v>1371</v>
      </c>
      <c r="N88">
        <v>1013</v>
      </c>
      <c r="O88" t="s">
        <v>32</v>
      </c>
      <c r="P88" t="s">
        <v>32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71</v>
      </c>
      <c r="AV88">
        <v>0</v>
      </c>
      <c r="AW88">
        <v>2</v>
      </c>
      <c r="AX88">
        <v>86755046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86751247</v>
      </c>
      <c r="C89">
        <v>86755025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71</v>
      </c>
      <c r="AV89">
        <v>0</v>
      </c>
      <c r="AW89">
        <v>2</v>
      </c>
      <c r="AX89">
        <v>86755047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86751182</v>
      </c>
      <c r="C90">
        <v>86755025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625</v>
      </c>
      <c r="J90" t="s">
        <v>3</v>
      </c>
      <c r="K90" t="s">
        <v>626</v>
      </c>
      <c r="L90">
        <v>1191</v>
      </c>
      <c r="N90">
        <v>1013</v>
      </c>
      <c r="O90" t="s">
        <v>596</v>
      </c>
      <c r="P90" t="s">
        <v>596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72</v>
      </c>
      <c r="AV90">
        <v>1</v>
      </c>
      <c r="AW90">
        <v>2</v>
      </c>
      <c r="AX90">
        <v>86755037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86751182</v>
      </c>
      <c r="C91">
        <v>86755025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597</v>
      </c>
      <c r="J91" t="s">
        <v>3</v>
      </c>
      <c r="K91" t="s">
        <v>598</v>
      </c>
      <c r="L91">
        <v>1191</v>
      </c>
      <c r="N91">
        <v>1013</v>
      </c>
      <c r="O91" t="s">
        <v>596</v>
      </c>
      <c r="P91" t="s">
        <v>596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72</v>
      </c>
      <c r="AV91">
        <v>2</v>
      </c>
      <c r="AW91">
        <v>2</v>
      </c>
      <c r="AX91">
        <v>86755038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86751182</v>
      </c>
      <c r="C92">
        <v>86755025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599</v>
      </c>
      <c r="J92" t="s">
        <v>600</v>
      </c>
      <c r="K92" t="s">
        <v>601</v>
      </c>
      <c r="L92">
        <v>1368</v>
      </c>
      <c r="N92">
        <v>1011</v>
      </c>
      <c r="O92" t="s">
        <v>602</v>
      </c>
      <c r="P92" t="s">
        <v>602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72</v>
      </c>
      <c r="AV92">
        <v>1</v>
      </c>
      <c r="AW92">
        <v>2</v>
      </c>
      <c r="AX92">
        <v>86755039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603</v>
      </c>
      <c r="DM92">
        <v>4</v>
      </c>
      <c r="DN92" t="s">
        <v>596</v>
      </c>
      <c r="DO92">
        <v>1</v>
      </c>
    </row>
    <row r="93" spans="1:119" x14ac:dyDescent="0.2">
      <c r="A93">
        <f>ROW(Source!A47)</f>
        <v>47</v>
      </c>
      <c r="B93">
        <v>86751182</v>
      </c>
      <c r="C93">
        <v>86755025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604</v>
      </c>
      <c r="J93" t="s">
        <v>605</v>
      </c>
      <c r="K93" t="s">
        <v>606</v>
      </c>
      <c r="L93">
        <v>1368</v>
      </c>
      <c r="N93">
        <v>1011</v>
      </c>
      <c r="O93" t="s">
        <v>602</v>
      </c>
      <c r="P93" t="s">
        <v>602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72</v>
      </c>
      <c r="AV93">
        <v>1</v>
      </c>
      <c r="AW93">
        <v>2</v>
      </c>
      <c r="AX93">
        <v>86755040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603</v>
      </c>
      <c r="DM93">
        <v>4</v>
      </c>
      <c r="DN93" t="s">
        <v>596</v>
      </c>
      <c r="DO93">
        <v>1</v>
      </c>
    </row>
    <row r="94" spans="1:119" x14ac:dyDescent="0.2">
      <c r="A94">
        <f>ROW(Source!A47)</f>
        <v>47</v>
      </c>
      <c r="B94">
        <v>86751182</v>
      </c>
      <c r="C94">
        <v>86755025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602</v>
      </c>
      <c r="P94" t="s">
        <v>602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72</v>
      </c>
      <c r="AV94">
        <v>1</v>
      </c>
      <c r="AW94">
        <v>2</v>
      </c>
      <c r="AX94">
        <v>86755041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603</v>
      </c>
      <c r="DM94">
        <v>4</v>
      </c>
      <c r="DN94" t="s">
        <v>596</v>
      </c>
      <c r="DO94">
        <v>1</v>
      </c>
    </row>
    <row r="95" spans="1:119" x14ac:dyDescent="0.2">
      <c r="A95">
        <f>ROW(Source!A47)</f>
        <v>47</v>
      </c>
      <c r="B95">
        <v>86751182</v>
      </c>
      <c r="C95">
        <v>86755025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627</v>
      </c>
      <c r="J95" t="s">
        <v>628</v>
      </c>
      <c r="K95" t="s">
        <v>629</v>
      </c>
      <c r="L95">
        <v>1346</v>
      </c>
      <c r="N95">
        <v>1009</v>
      </c>
      <c r="O95" t="s">
        <v>426</v>
      </c>
      <c r="P95" t="s">
        <v>426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71</v>
      </c>
      <c r="AV95">
        <v>0</v>
      </c>
      <c r="AW95">
        <v>2</v>
      </c>
      <c r="AX95">
        <v>86755042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86751182</v>
      </c>
      <c r="C96">
        <v>86755025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630</v>
      </c>
      <c r="J96" t="s">
        <v>631</v>
      </c>
      <c r="K96" t="s">
        <v>632</v>
      </c>
      <c r="L96">
        <v>1346</v>
      </c>
      <c r="N96">
        <v>1009</v>
      </c>
      <c r="O96" t="s">
        <v>426</v>
      </c>
      <c r="P96" t="s">
        <v>426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71</v>
      </c>
      <c r="AV96">
        <v>0</v>
      </c>
      <c r="AW96">
        <v>2</v>
      </c>
      <c r="AX96">
        <v>86755043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86751182</v>
      </c>
      <c r="C97">
        <v>86755025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633</v>
      </c>
      <c r="J97" t="s">
        <v>634</v>
      </c>
      <c r="K97" t="s">
        <v>635</v>
      </c>
      <c r="L97">
        <v>1346</v>
      </c>
      <c r="N97">
        <v>1009</v>
      </c>
      <c r="O97" t="s">
        <v>426</v>
      </c>
      <c r="P97" t="s">
        <v>426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71</v>
      </c>
      <c r="AV97">
        <v>0</v>
      </c>
      <c r="AW97">
        <v>2</v>
      </c>
      <c r="AX97">
        <v>86755044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86751182</v>
      </c>
      <c r="C98">
        <v>86755025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636</v>
      </c>
      <c r="J98" t="s">
        <v>637</v>
      </c>
      <c r="K98" t="s">
        <v>638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71</v>
      </c>
      <c r="AV98">
        <v>0</v>
      </c>
      <c r="AW98">
        <v>2</v>
      </c>
      <c r="AX98">
        <v>86755045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86751182</v>
      </c>
      <c r="C99">
        <v>86755025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639</v>
      </c>
      <c r="J99" t="s">
        <v>640</v>
      </c>
      <c r="K99" t="s">
        <v>641</v>
      </c>
      <c r="L99">
        <v>1371</v>
      </c>
      <c r="N99">
        <v>1013</v>
      </c>
      <c r="O99" t="s">
        <v>32</v>
      </c>
      <c r="P99" t="s">
        <v>32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71</v>
      </c>
      <c r="AV99">
        <v>0</v>
      </c>
      <c r="AW99">
        <v>2</v>
      </c>
      <c r="AX99">
        <v>86755046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86751182</v>
      </c>
      <c r="C100">
        <v>86755025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71</v>
      </c>
      <c r="AV100">
        <v>0</v>
      </c>
      <c r="AW100">
        <v>2</v>
      </c>
      <c r="AX100">
        <v>86755047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86751247</v>
      </c>
      <c r="C101">
        <v>86755049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625</v>
      </c>
      <c r="J101" t="s">
        <v>3</v>
      </c>
      <c r="K101" t="s">
        <v>626</v>
      </c>
      <c r="L101">
        <v>1191</v>
      </c>
      <c r="N101">
        <v>1013</v>
      </c>
      <c r="O101" t="s">
        <v>596</v>
      </c>
      <c r="P101" t="s">
        <v>596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82</v>
      </c>
      <c r="AV101">
        <v>1</v>
      </c>
      <c r="AW101">
        <v>2</v>
      </c>
      <c r="AX101">
        <v>86755058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86751247</v>
      </c>
      <c r="C102">
        <v>86755049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597</v>
      </c>
      <c r="J102" t="s">
        <v>3</v>
      </c>
      <c r="K102" t="s">
        <v>598</v>
      </c>
      <c r="L102">
        <v>1191</v>
      </c>
      <c r="N102">
        <v>1013</v>
      </c>
      <c r="O102" t="s">
        <v>596</v>
      </c>
      <c r="P102" t="s">
        <v>596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82</v>
      </c>
      <c r="AV102">
        <v>2</v>
      </c>
      <c r="AW102">
        <v>2</v>
      </c>
      <c r="AX102">
        <v>86755059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86751247</v>
      </c>
      <c r="C103">
        <v>86755049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604</v>
      </c>
      <c r="J103" t="s">
        <v>605</v>
      </c>
      <c r="K103" t="s">
        <v>606</v>
      </c>
      <c r="L103">
        <v>1368</v>
      </c>
      <c r="N103">
        <v>1011</v>
      </c>
      <c r="O103" t="s">
        <v>602</v>
      </c>
      <c r="P103" t="s">
        <v>602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82</v>
      </c>
      <c r="AV103">
        <v>1</v>
      </c>
      <c r="AW103">
        <v>2</v>
      </c>
      <c r="AX103">
        <v>86755060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603</v>
      </c>
      <c r="DM103">
        <v>4</v>
      </c>
      <c r="DN103" t="s">
        <v>596</v>
      </c>
      <c r="DO103">
        <v>1</v>
      </c>
    </row>
    <row r="104" spans="1:119" x14ac:dyDescent="0.2">
      <c r="A104">
        <f>ROW(Source!A50)</f>
        <v>50</v>
      </c>
      <c r="B104">
        <v>86751247</v>
      </c>
      <c r="C104">
        <v>86755049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642</v>
      </c>
      <c r="J104" t="s">
        <v>643</v>
      </c>
      <c r="K104" t="s">
        <v>644</v>
      </c>
      <c r="L104">
        <v>1368</v>
      </c>
      <c r="N104">
        <v>1011</v>
      </c>
      <c r="O104" t="s">
        <v>602</v>
      </c>
      <c r="P104" t="s">
        <v>602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82</v>
      </c>
      <c r="AV104">
        <v>1</v>
      </c>
      <c r="AW104">
        <v>2</v>
      </c>
      <c r="AX104">
        <v>86755061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86751247</v>
      </c>
      <c r="C105">
        <v>86755049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645</v>
      </c>
      <c r="J105" t="s">
        <v>646</v>
      </c>
      <c r="K105" t="s">
        <v>647</v>
      </c>
      <c r="L105">
        <v>1383</v>
      </c>
      <c r="N105">
        <v>1013</v>
      </c>
      <c r="O105" t="s">
        <v>648</v>
      </c>
      <c r="P105" t="s">
        <v>648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71</v>
      </c>
      <c r="AV105">
        <v>0</v>
      </c>
      <c r="AW105">
        <v>2</v>
      </c>
      <c r="AX105">
        <v>86755062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86751247</v>
      </c>
      <c r="C106">
        <v>86755049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426</v>
      </c>
      <c r="P106" t="s">
        <v>426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71</v>
      </c>
      <c r="AV106">
        <v>0</v>
      </c>
      <c r="AW106">
        <v>2</v>
      </c>
      <c r="AX106">
        <v>86755063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86751247</v>
      </c>
      <c r="C107">
        <v>86755049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71</v>
      </c>
      <c r="AV107">
        <v>0</v>
      </c>
      <c r="AW107">
        <v>2</v>
      </c>
      <c r="AX107">
        <v>86755064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86751247</v>
      </c>
      <c r="C108">
        <v>86755049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652</v>
      </c>
      <c r="J108" t="s">
        <v>653</v>
      </c>
      <c r="K108" t="s">
        <v>654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71</v>
      </c>
      <c r="AV108">
        <v>0</v>
      </c>
      <c r="AW108">
        <v>2</v>
      </c>
      <c r="AX108">
        <v>86755065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86751182</v>
      </c>
      <c r="C109">
        <v>86755049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625</v>
      </c>
      <c r="J109" t="s">
        <v>3</v>
      </c>
      <c r="K109" t="s">
        <v>626</v>
      </c>
      <c r="L109">
        <v>1191</v>
      </c>
      <c r="N109">
        <v>1013</v>
      </c>
      <c r="O109" t="s">
        <v>596</v>
      </c>
      <c r="P109" t="s">
        <v>596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82</v>
      </c>
      <c r="AV109">
        <v>1</v>
      </c>
      <c r="AW109">
        <v>2</v>
      </c>
      <c r="AX109">
        <v>86755058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86751182</v>
      </c>
      <c r="C110">
        <v>86755049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597</v>
      </c>
      <c r="J110" t="s">
        <v>3</v>
      </c>
      <c r="K110" t="s">
        <v>598</v>
      </c>
      <c r="L110">
        <v>1191</v>
      </c>
      <c r="N110">
        <v>1013</v>
      </c>
      <c r="O110" t="s">
        <v>596</v>
      </c>
      <c r="P110" t="s">
        <v>596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82</v>
      </c>
      <c r="AV110">
        <v>2</v>
      </c>
      <c r="AW110">
        <v>2</v>
      </c>
      <c r="AX110">
        <v>86755059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86751182</v>
      </c>
      <c r="C111">
        <v>86755049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604</v>
      </c>
      <c r="J111" t="s">
        <v>605</v>
      </c>
      <c r="K111" t="s">
        <v>606</v>
      </c>
      <c r="L111">
        <v>1368</v>
      </c>
      <c r="N111">
        <v>1011</v>
      </c>
      <c r="O111" t="s">
        <v>602</v>
      </c>
      <c r="P111" t="s">
        <v>602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82</v>
      </c>
      <c r="AV111">
        <v>1</v>
      </c>
      <c r="AW111">
        <v>2</v>
      </c>
      <c r="AX111">
        <v>86755060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603</v>
      </c>
      <c r="DM111">
        <v>4</v>
      </c>
      <c r="DN111" t="s">
        <v>596</v>
      </c>
      <c r="DO111">
        <v>1</v>
      </c>
    </row>
    <row r="112" spans="1:119" x14ac:dyDescent="0.2">
      <c r="A112">
        <f>ROW(Source!A51)</f>
        <v>51</v>
      </c>
      <c r="B112">
        <v>86751182</v>
      </c>
      <c r="C112">
        <v>86755049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642</v>
      </c>
      <c r="J112" t="s">
        <v>643</v>
      </c>
      <c r="K112" t="s">
        <v>644</v>
      </c>
      <c r="L112">
        <v>1368</v>
      </c>
      <c r="N112">
        <v>1011</v>
      </c>
      <c r="O112" t="s">
        <v>602</v>
      </c>
      <c r="P112" t="s">
        <v>602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82</v>
      </c>
      <c r="AV112">
        <v>1</v>
      </c>
      <c r="AW112">
        <v>2</v>
      </c>
      <c r="AX112">
        <v>86755061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86751182</v>
      </c>
      <c r="C113">
        <v>86755049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645</v>
      </c>
      <c r="J113" t="s">
        <v>646</v>
      </c>
      <c r="K113" t="s">
        <v>647</v>
      </c>
      <c r="L113">
        <v>1383</v>
      </c>
      <c r="N113">
        <v>1013</v>
      </c>
      <c r="O113" t="s">
        <v>648</v>
      </c>
      <c r="P113" t="s">
        <v>648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71</v>
      </c>
      <c r="AV113">
        <v>0</v>
      </c>
      <c r="AW113">
        <v>2</v>
      </c>
      <c r="AX113">
        <v>86755062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86751182</v>
      </c>
      <c r="C114">
        <v>86755049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426</v>
      </c>
      <c r="P114" t="s">
        <v>426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71</v>
      </c>
      <c r="AV114">
        <v>0</v>
      </c>
      <c r="AW114">
        <v>2</v>
      </c>
      <c r="AX114">
        <v>86755063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86751182</v>
      </c>
      <c r="C115">
        <v>86755049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71</v>
      </c>
      <c r="AV115">
        <v>0</v>
      </c>
      <c r="AW115">
        <v>2</v>
      </c>
      <c r="AX115">
        <v>86755064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86751182</v>
      </c>
      <c r="C116">
        <v>86755049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652</v>
      </c>
      <c r="J116" t="s">
        <v>653</v>
      </c>
      <c r="K116" t="s">
        <v>654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71</v>
      </c>
      <c r="AV116">
        <v>0</v>
      </c>
      <c r="AW116">
        <v>2</v>
      </c>
      <c r="AX116">
        <v>86755065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86751247</v>
      </c>
      <c r="C117">
        <v>86755067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625</v>
      </c>
      <c r="J117" t="s">
        <v>3</v>
      </c>
      <c r="K117" t="s">
        <v>626</v>
      </c>
      <c r="L117">
        <v>1191</v>
      </c>
      <c r="N117">
        <v>1013</v>
      </c>
      <c r="O117" t="s">
        <v>596</v>
      </c>
      <c r="P117" t="s">
        <v>596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72</v>
      </c>
      <c r="AV117">
        <v>1</v>
      </c>
      <c r="AW117">
        <v>2</v>
      </c>
      <c r="AX117">
        <v>86755072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86751247</v>
      </c>
      <c r="C118">
        <v>86755067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597</v>
      </c>
      <c r="J118" t="s">
        <v>3</v>
      </c>
      <c r="K118" t="s">
        <v>598</v>
      </c>
      <c r="L118">
        <v>1191</v>
      </c>
      <c r="N118">
        <v>1013</v>
      </c>
      <c r="O118" t="s">
        <v>596</v>
      </c>
      <c r="P118" t="s">
        <v>596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72</v>
      </c>
      <c r="AV118">
        <v>2</v>
      </c>
      <c r="AW118">
        <v>2</v>
      </c>
      <c r="AX118">
        <v>86755073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86751247</v>
      </c>
      <c r="C119">
        <v>86755067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621</v>
      </c>
      <c r="J119" t="s">
        <v>622</v>
      </c>
      <c r="K119" t="s">
        <v>623</v>
      </c>
      <c r="L119">
        <v>1368</v>
      </c>
      <c r="N119">
        <v>1011</v>
      </c>
      <c r="O119" t="s">
        <v>602</v>
      </c>
      <c r="P119" t="s">
        <v>602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72</v>
      </c>
      <c r="AV119">
        <v>1</v>
      </c>
      <c r="AW119">
        <v>2</v>
      </c>
      <c r="AX119">
        <v>86755074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624</v>
      </c>
      <c r="DM119">
        <v>6</v>
      </c>
      <c r="DN119" t="s">
        <v>596</v>
      </c>
      <c r="DO119">
        <v>1</v>
      </c>
    </row>
    <row r="120" spans="1:119" x14ac:dyDescent="0.2">
      <c r="A120">
        <f>ROW(Source!A54)</f>
        <v>54</v>
      </c>
      <c r="B120">
        <v>86751247</v>
      </c>
      <c r="C120">
        <v>86755067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86755075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86751182</v>
      </c>
      <c r="C121">
        <v>86755067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625</v>
      </c>
      <c r="J121" t="s">
        <v>3</v>
      </c>
      <c r="K121" t="s">
        <v>626</v>
      </c>
      <c r="L121">
        <v>1191</v>
      </c>
      <c r="N121">
        <v>1013</v>
      </c>
      <c r="O121" t="s">
        <v>596</v>
      </c>
      <c r="P121" t="s">
        <v>596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72</v>
      </c>
      <c r="AV121">
        <v>1</v>
      </c>
      <c r="AW121">
        <v>2</v>
      </c>
      <c r="AX121">
        <v>86755072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86751182</v>
      </c>
      <c r="C122">
        <v>86755067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597</v>
      </c>
      <c r="J122" t="s">
        <v>3</v>
      </c>
      <c r="K122" t="s">
        <v>598</v>
      </c>
      <c r="L122">
        <v>1191</v>
      </c>
      <c r="N122">
        <v>1013</v>
      </c>
      <c r="O122" t="s">
        <v>596</v>
      </c>
      <c r="P122" t="s">
        <v>596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72</v>
      </c>
      <c r="AV122">
        <v>2</v>
      </c>
      <c r="AW122">
        <v>2</v>
      </c>
      <c r="AX122">
        <v>86755073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86751182</v>
      </c>
      <c r="C123">
        <v>86755067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621</v>
      </c>
      <c r="J123" t="s">
        <v>622</v>
      </c>
      <c r="K123" t="s">
        <v>623</v>
      </c>
      <c r="L123">
        <v>1368</v>
      </c>
      <c r="N123">
        <v>1011</v>
      </c>
      <c r="O123" t="s">
        <v>602</v>
      </c>
      <c r="P123" t="s">
        <v>602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72</v>
      </c>
      <c r="AV123">
        <v>1</v>
      </c>
      <c r="AW123">
        <v>2</v>
      </c>
      <c r="AX123">
        <v>86755074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624</v>
      </c>
      <c r="DM123">
        <v>6</v>
      </c>
      <c r="DN123" t="s">
        <v>596</v>
      </c>
      <c r="DO123">
        <v>1</v>
      </c>
    </row>
    <row r="124" spans="1:119" x14ac:dyDescent="0.2">
      <c r="A124">
        <f>ROW(Source!A55)</f>
        <v>55</v>
      </c>
      <c r="B124">
        <v>86751182</v>
      </c>
      <c r="C124">
        <v>86755067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86755075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86751247</v>
      </c>
      <c r="C125">
        <v>86755077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655</v>
      </c>
      <c r="J125" t="s">
        <v>3</v>
      </c>
      <c r="K125" t="s">
        <v>656</v>
      </c>
      <c r="L125">
        <v>1191</v>
      </c>
      <c r="N125">
        <v>1013</v>
      </c>
      <c r="O125" t="s">
        <v>596</v>
      </c>
      <c r="P125" t="s">
        <v>596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72</v>
      </c>
      <c r="AV125">
        <v>1</v>
      </c>
      <c r="AW125">
        <v>2</v>
      </c>
      <c r="AX125">
        <v>86755084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86751247</v>
      </c>
      <c r="C126">
        <v>86755077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597</v>
      </c>
      <c r="J126" t="s">
        <v>3</v>
      </c>
      <c r="K126" t="s">
        <v>598</v>
      </c>
      <c r="L126">
        <v>1191</v>
      </c>
      <c r="N126">
        <v>1013</v>
      </c>
      <c r="O126" t="s">
        <v>596</v>
      </c>
      <c r="P126" t="s">
        <v>596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72</v>
      </c>
      <c r="AV126">
        <v>2</v>
      </c>
      <c r="AW126">
        <v>2</v>
      </c>
      <c r="AX126">
        <v>86755085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86751247</v>
      </c>
      <c r="C127">
        <v>86755077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621</v>
      </c>
      <c r="J127" t="s">
        <v>622</v>
      </c>
      <c r="K127" t="s">
        <v>623</v>
      </c>
      <c r="L127">
        <v>1368</v>
      </c>
      <c r="N127">
        <v>1011</v>
      </c>
      <c r="O127" t="s">
        <v>602</v>
      </c>
      <c r="P127" t="s">
        <v>602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72</v>
      </c>
      <c r="AV127">
        <v>1</v>
      </c>
      <c r="AW127">
        <v>2</v>
      </c>
      <c r="AX127">
        <v>86755086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624</v>
      </c>
      <c r="DM127">
        <v>6</v>
      </c>
      <c r="DN127" t="s">
        <v>596</v>
      </c>
      <c r="DO127">
        <v>1</v>
      </c>
    </row>
    <row r="128" spans="1:119" x14ac:dyDescent="0.2">
      <c r="A128">
        <f>ROW(Source!A58)</f>
        <v>58</v>
      </c>
      <c r="B128">
        <v>86751247</v>
      </c>
      <c r="C128">
        <v>86755077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604</v>
      </c>
      <c r="J128" t="s">
        <v>605</v>
      </c>
      <c r="K128" t="s">
        <v>606</v>
      </c>
      <c r="L128">
        <v>1368</v>
      </c>
      <c r="N128">
        <v>1011</v>
      </c>
      <c r="O128" t="s">
        <v>602</v>
      </c>
      <c r="P128" t="s">
        <v>602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72</v>
      </c>
      <c r="AV128">
        <v>1</v>
      </c>
      <c r="AW128">
        <v>2</v>
      </c>
      <c r="AX128">
        <v>86755087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603</v>
      </c>
      <c r="DM128">
        <v>4</v>
      </c>
      <c r="DN128" t="s">
        <v>596</v>
      </c>
      <c r="DO128">
        <v>1</v>
      </c>
    </row>
    <row r="129" spans="1:119" x14ac:dyDescent="0.2">
      <c r="A129">
        <f>ROW(Source!A58)</f>
        <v>58</v>
      </c>
      <c r="B129">
        <v>86751247</v>
      </c>
      <c r="C129">
        <v>86755077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1346</v>
      </c>
      <c r="N129">
        <v>1009</v>
      </c>
      <c r="O129" t="s">
        <v>426</v>
      </c>
      <c r="P129" t="s">
        <v>426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71</v>
      </c>
      <c r="AV129">
        <v>0</v>
      </c>
      <c r="AW129">
        <v>2</v>
      </c>
      <c r="AX129">
        <v>86755088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86751247</v>
      </c>
      <c r="C130">
        <v>86755077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86755089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86751182</v>
      </c>
      <c r="C131">
        <v>86755077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655</v>
      </c>
      <c r="J131" t="s">
        <v>3</v>
      </c>
      <c r="K131" t="s">
        <v>656</v>
      </c>
      <c r="L131">
        <v>1191</v>
      </c>
      <c r="N131">
        <v>1013</v>
      </c>
      <c r="O131" t="s">
        <v>596</v>
      </c>
      <c r="P131" t="s">
        <v>596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72</v>
      </c>
      <c r="AV131">
        <v>1</v>
      </c>
      <c r="AW131">
        <v>2</v>
      </c>
      <c r="AX131">
        <v>86755084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86751182</v>
      </c>
      <c r="C132">
        <v>86755077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597</v>
      </c>
      <c r="J132" t="s">
        <v>3</v>
      </c>
      <c r="K132" t="s">
        <v>598</v>
      </c>
      <c r="L132">
        <v>1191</v>
      </c>
      <c r="N132">
        <v>1013</v>
      </c>
      <c r="O132" t="s">
        <v>596</v>
      </c>
      <c r="P132" t="s">
        <v>596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72</v>
      </c>
      <c r="AV132">
        <v>2</v>
      </c>
      <c r="AW132">
        <v>2</v>
      </c>
      <c r="AX132">
        <v>86755085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86751182</v>
      </c>
      <c r="C133">
        <v>86755077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621</v>
      </c>
      <c r="J133" t="s">
        <v>622</v>
      </c>
      <c r="K133" t="s">
        <v>623</v>
      </c>
      <c r="L133">
        <v>1368</v>
      </c>
      <c r="N133">
        <v>1011</v>
      </c>
      <c r="O133" t="s">
        <v>602</v>
      </c>
      <c r="P133" t="s">
        <v>602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72</v>
      </c>
      <c r="AV133">
        <v>1</v>
      </c>
      <c r="AW133">
        <v>2</v>
      </c>
      <c r="AX133">
        <v>86755086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624</v>
      </c>
      <c r="DM133">
        <v>6</v>
      </c>
      <c r="DN133" t="s">
        <v>596</v>
      </c>
      <c r="DO133">
        <v>1</v>
      </c>
    </row>
    <row r="134" spans="1:119" x14ac:dyDescent="0.2">
      <c r="A134">
        <f>ROW(Source!A59)</f>
        <v>59</v>
      </c>
      <c r="B134">
        <v>86751182</v>
      </c>
      <c r="C134">
        <v>86755077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604</v>
      </c>
      <c r="J134" t="s">
        <v>605</v>
      </c>
      <c r="K134" t="s">
        <v>606</v>
      </c>
      <c r="L134">
        <v>1368</v>
      </c>
      <c r="N134">
        <v>1011</v>
      </c>
      <c r="O134" t="s">
        <v>602</v>
      </c>
      <c r="P134" t="s">
        <v>602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72</v>
      </c>
      <c r="AV134">
        <v>1</v>
      </c>
      <c r="AW134">
        <v>2</v>
      </c>
      <c r="AX134">
        <v>86755087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603</v>
      </c>
      <c r="DM134">
        <v>4</v>
      </c>
      <c r="DN134" t="s">
        <v>596</v>
      </c>
      <c r="DO134">
        <v>1</v>
      </c>
    </row>
    <row r="135" spans="1:119" x14ac:dyDescent="0.2">
      <c r="A135">
        <f>ROW(Source!A59)</f>
        <v>59</v>
      </c>
      <c r="B135">
        <v>86751182</v>
      </c>
      <c r="C135">
        <v>86755077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657</v>
      </c>
      <c r="J135" t="s">
        <v>658</v>
      </c>
      <c r="K135" t="s">
        <v>659</v>
      </c>
      <c r="L135">
        <v>1346</v>
      </c>
      <c r="N135">
        <v>1009</v>
      </c>
      <c r="O135" t="s">
        <v>426</v>
      </c>
      <c r="P135" t="s">
        <v>426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71</v>
      </c>
      <c r="AV135">
        <v>0</v>
      </c>
      <c r="AW135">
        <v>2</v>
      </c>
      <c r="AX135">
        <v>86755088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86751182</v>
      </c>
      <c r="C136">
        <v>86755077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86755089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86751247</v>
      </c>
      <c r="C137">
        <v>86755091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660</v>
      </c>
      <c r="J137" t="s">
        <v>3</v>
      </c>
      <c r="K137" t="s">
        <v>661</v>
      </c>
      <c r="L137">
        <v>1191</v>
      </c>
      <c r="N137">
        <v>1013</v>
      </c>
      <c r="O137" t="s">
        <v>596</v>
      </c>
      <c r="P137" t="s">
        <v>596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35</v>
      </c>
      <c r="AV137">
        <v>1</v>
      </c>
      <c r="AW137">
        <v>2</v>
      </c>
      <c r="AX137">
        <v>86755096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86751247</v>
      </c>
      <c r="C138">
        <v>86755091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597</v>
      </c>
      <c r="J138" t="s">
        <v>3</v>
      </c>
      <c r="K138" t="s">
        <v>598</v>
      </c>
      <c r="L138">
        <v>1191</v>
      </c>
      <c r="N138">
        <v>1013</v>
      </c>
      <c r="O138" t="s">
        <v>596</v>
      </c>
      <c r="P138" t="s">
        <v>596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35</v>
      </c>
      <c r="AV138">
        <v>2</v>
      </c>
      <c r="AW138">
        <v>2</v>
      </c>
      <c r="AX138">
        <v>86755097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86751247</v>
      </c>
      <c r="C139">
        <v>86755091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599</v>
      </c>
      <c r="J139" t="s">
        <v>600</v>
      </c>
      <c r="K139" t="s">
        <v>601</v>
      </c>
      <c r="L139">
        <v>1368</v>
      </c>
      <c r="N139">
        <v>1011</v>
      </c>
      <c r="O139" t="s">
        <v>602</v>
      </c>
      <c r="P139" t="s">
        <v>602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35</v>
      </c>
      <c r="AV139">
        <v>1</v>
      </c>
      <c r="AW139">
        <v>2</v>
      </c>
      <c r="AX139">
        <v>86755098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603</v>
      </c>
      <c r="DM139">
        <v>4</v>
      </c>
      <c r="DN139" t="s">
        <v>596</v>
      </c>
      <c r="DO139">
        <v>1</v>
      </c>
    </row>
    <row r="140" spans="1:119" x14ac:dyDescent="0.2">
      <c r="A140">
        <f>ROW(Source!A62)</f>
        <v>62</v>
      </c>
      <c r="B140">
        <v>86751247</v>
      </c>
      <c r="C140">
        <v>86755091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604</v>
      </c>
      <c r="J140" t="s">
        <v>605</v>
      </c>
      <c r="K140" t="s">
        <v>606</v>
      </c>
      <c r="L140">
        <v>1368</v>
      </c>
      <c r="N140">
        <v>1011</v>
      </c>
      <c r="O140" t="s">
        <v>602</v>
      </c>
      <c r="P140" t="s">
        <v>602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35</v>
      </c>
      <c r="AV140">
        <v>1</v>
      </c>
      <c r="AW140">
        <v>2</v>
      </c>
      <c r="AX140">
        <v>86755099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603</v>
      </c>
      <c r="DM140">
        <v>4</v>
      </c>
      <c r="DN140" t="s">
        <v>596</v>
      </c>
      <c r="DO140">
        <v>1</v>
      </c>
    </row>
    <row r="141" spans="1:119" x14ac:dyDescent="0.2">
      <c r="A141">
        <f>ROW(Source!A63)</f>
        <v>63</v>
      </c>
      <c r="B141">
        <v>86751182</v>
      </c>
      <c r="C141">
        <v>86755091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596</v>
      </c>
      <c r="P141" t="s">
        <v>596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35</v>
      </c>
      <c r="AV141">
        <v>1</v>
      </c>
      <c r="AW141">
        <v>2</v>
      </c>
      <c r="AX141">
        <v>86755096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86751182</v>
      </c>
      <c r="C142">
        <v>86755091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596</v>
      </c>
      <c r="P142" t="s">
        <v>596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35</v>
      </c>
      <c r="AV142">
        <v>2</v>
      </c>
      <c r="AW142">
        <v>2</v>
      </c>
      <c r="AX142">
        <v>86755097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86751182</v>
      </c>
      <c r="C143">
        <v>86755091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599</v>
      </c>
      <c r="J143" t="s">
        <v>600</v>
      </c>
      <c r="K143" t="s">
        <v>601</v>
      </c>
      <c r="L143">
        <v>1368</v>
      </c>
      <c r="N143">
        <v>1011</v>
      </c>
      <c r="O143" t="s">
        <v>602</v>
      </c>
      <c r="P143" t="s">
        <v>602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35</v>
      </c>
      <c r="AV143">
        <v>1</v>
      </c>
      <c r="AW143">
        <v>2</v>
      </c>
      <c r="AX143">
        <v>86755098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603</v>
      </c>
      <c r="DM143">
        <v>4</v>
      </c>
      <c r="DN143" t="s">
        <v>596</v>
      </c>
      <c r="DO143">
        <v>1</v>
      </c>
    </row>
    <row r="144" spans="1:119" x14ac:dyDescent="0.2">
      <c r="A144">
        <f>ROW(Source!A63)</f>
        <v>63</v>
      </c>
      <c r="B144">
        <v>86751182</v>
      </c>
      <c r="C144">
        <v>86755091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602</v>
      </c>
      <c r="P144" t="s">
        <v>602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35</v>
      </c>
      <c r="AV144">
        <v>1</v>
      </c>
      <c r="AW144">
        <v>2</v>
      </c>
      <c r="AX144">
        <v>86755099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603</v>
      </c>
      <c r="DM144">
        <v>4</v>
      </c>
      <c r="DN144" t="s">
        <v>596</v>
      </c>
      <c r="DO144">
        <v>1</v>
      </c>
    </row>
    <row r="145" spans="1:119" x14ac:dyDescent="0.2">
      <c r="A145">
        <f>ROW(Source!A64)</f>
        <v>64</v>
      </c>
      <c r="B145">
        <v>86751247</v>
      </c>
      <c r="C145">
        <v>86755100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662</v>
      </c>
      <c r="J145" t="s">
        <v>3</v>
      </c>
      <c r="K145" t="s">
        <v>663</v>
      </c>
      <c r="L145">
        <v>1191</v>
      </c>
      <c r="N145">
        <v>1013</v>
      </c>
      <c r="O145" t="s">
        <v>596</v>
      </c>
      <c r="P145" t="s">
        <v>596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35</v>
      </c>
      <c r="AV145">
        <v>1</v>
      </c>
      <c r="AW145">
        <v>2</v>
      </c>
      <c r="AX145">
        <v>86755105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86751247</v>
      </c>
      <c r="C146">
        <v>86755100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596</v>
      </c>
      <c r="P146" t="s">
        <v>596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35</v>
      </c>
      <c r="AV146">
        <v>2</v>
      </c>
      <c r="AW146">
        <v>2</v>
      </c>
      <c r="AX146">
        <v>86755106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86751247</v>
      </c>
      <c r="C147">
        <v>86755100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599</v>
      </c>
      <c r="J147" t="s">
        <v>600</v>
      </c>
      <c r="K147" t="s">
        <v>601</v>
      </c>
      <c r="L147">
        <v>1368</v>
      </c>
      <c r="N147">
        <v>1011</v>
      </c>
      <c r="O147" t="s">
        <v>602</v>
      </c>
      <c r="P147" t="s">
        <v>602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35</v>
      </c>
      <c r="AV147">
        <v>1</v>
      </c>
      <c r="AW147">
        <v>2</v>
      </c>
      <c r="AX147">
        <v>86755107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603</v>
      </c>
      <c r="DM147">
        <v>4</v>
      </c>
      <c r="DN147" t="s">
        <v>596</v>
      </c>
      <c r="DO147">
        <v>1</v>
      </c>
    </row>
    <row r="148" spans="1:119" x14ac:dyDescent="0.2">
      <c r="A148">
        <f>ROW(Source!A64)</f>
        <v>64</v>
      </c>
      <c r="B148">
        <v>86751247</v>
      </c>
      <c r="C148">
        <v>86755100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604</v>
      </c>
      <c r="J148" t="s">
        <v>605</v>
      </c>
      <c r="K148" t="s">
        <v>606</v>
      </c>
      <c r="L148">
        <v>1368</v>
      </c>
      <c r="N148">
        <v>1011</v>
      </c>
      <c r="O148" t="s">
        <v>602</v>
      </c>
      <c r="P148" t="s">
        <v>602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35</v>
      </c>
      <c r="AV148">
        <v>1</v>
      </c>
      <c r="AW148">
        <v>2</v>
      </c>
      <c r="AX148">
        <v>86755108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603</v>
      </c>
      <c r="DM148">
        <v>4</v>
      </c>
      <c r="DN148" t="s">
        <v>596</v>
      </c>
      <c r="DO148">
        <v>1</v>
      </c>
    </row>
    <row r="149" spans="1:119" x14ac:dyDescent="0.2">
      <c r="A149">
        <f>ROW(Source!A65)</f>
        <v>65</v>
      </c>
      <c r="B149">
        <v>86751182</v>
      </c>
      <c r="C149">
        <v>86755100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662</v>
      </c>
      <c r="J149" t="s">
        <v>3</v>
      </c>
      <c r="K149" t="s">
        <v>663</v>
      </c>
      <c r="L149">
        <v>1191</v>
      </c>
      <c r="N149">
        <v>1013</v>
      </c>
      <c r="O149" t="s">
        <v>596</v>
      </c>
      <c r="P149" t="s">
        <v>596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35</v>
      </c>
      <c r="AV149">
        <v>1</v>
      </c>
      <c r="AW149">
        <v>2</v>
      </c>
      <c r="AX149">
        <v>86755105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86751182</v>
      </c>
      <c r="C150">
        <v>86755100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597</v>
      </c>
      <c r="J150" t="s">
        <v>3</v>
      </c>
      <c r="K150" t="s">
        <v>598</v>
      </c>
      <c r="L150">
        <v>1191</v>
      </c>
      <c r="N150">
        <v>1013</v>
      </c>
      <c r="O150" t="s">
        <v>596</v>
      </c>
      <c r="P150" t="s">
        <v>596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35</v>
      </c>
      <c r="AV150">
        <v>2</v>
      </c>
      <c r="AW150">
        <v>2</v>
      </c>
      <c r="AX150">
        <v>86755106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86751182</v>
      </c>
      <c r="C151">
        <v>86755100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599</v>
      </c>
      <c r="J151" t="s">
        <v>600</v>
      </c>
      <c r="K151" t="s">
        <v>601</v>
      </c>
      <c r="L151">
        <v>1368</v>
      </c>
      <c r="N151">
        <v>1011</v>
      </c>
      <c r="O151" t="s">
        <v>602</v>
      </c>
      <c r="P151" t="s">
        <v>602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35</v>
      </c>
      <c r="AV151">
        <v>1</v>
      </c>
      <c r="AW151">
        <v>2</v>
      </c>
      <c r="AX151">
        <v>86755107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603</v>
      </c>
      <c r="DM151">
        <v>4</v>
      </c>
      <c r="DN151" t="s">
        <v>596</v>
      </c>
      <c r="DO151">
        <v>1</v>
      </c>
    </row>
    <row r="152" spans="1:119" x14ac:dyDescent="0.2">
      <c r="A152">
        <f>ROW(Source!A65)</f>
        <v>65</v>
      </c>
      <c r="B152">
        <v>86751182</v>
      </c>
      <c r="C152">
        <v>86755100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604</v>
      </c>
      <c r="J152" t="s">
        <v>605</v>
      </c>
      <c r="K152" t="s">
        <v>606</v>
      </c>
      <c r="L152">
        <v>1368</v>
      </c>
      <c r="N152">
        <v>1011</v>
      </c>
      <c r="O152" t="s">
        <v>602</v>
      </c>
      <c r="P152" t="s">
        <v>602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35</v>
      </c>
      <c r="AV152">
        <v>1</v>
      </c>
      <c r="AW152">
        <v>2</v>
      </c>
      <c r="AX152">
        <v>86755108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603</v>
      </c>
      <c r="DM152">
        <v>4</v>
      </c>
      <c r="DN152" t="s">
        <v>596</v>
      </c>
      <c r="DO152">
        <v>1</v>
      </c>
    </row>
    <row r="153" spans="1:119" x14ac:dyDescent="0.2">
      <c r="A153">
        <f>ROW(Source!A66)</f>
        <v>66</v>
      </c>
      <c r="B153">
        <v>86751247</v>
      </c>
      <c r="C153">
        <v>86755109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613</v>
      </c>
      <c r="J153" t="s">
        <v>3</v>
      </c>
      <c r="K153" t="s">
        <v>614</v>
      </c>
      <c r="L153">
        <v>1191</v>
      </c>
      <c r="N153">
        <v>1013</v>
      </c>
      <c r="O153" t="s">
        <v>596</v>
      </c>
      <c r="P153" t="s">
        <v>596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86755113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86751247</v>
      </c>
      <c r="C154">
        <v>86755109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596</v>
      </c>
      <c r="P154" t="s">
        <v>596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86755114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86751247</v>
      </c>
      <c r="C155">
        <v>86755109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604</v>
      </c>
      <c r="J155" t="s">
        <v>605</v>
      </c>
      <c r="K155" t="s">
        <v>606</v>
      </c>
      <c r="L155">
        <v>1368</v>
      </c>
      <c r="N155">
        <v>1011</v>
      </c>
      <c r="O155" t="s">
        <v>602</v>
      </c>
      <c r="P155" t="s">
        <v>602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86755115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603</v>
      </c>
      <c r="DM155">
        <v>4</v>
      </c>
      <c r="DN155" t="s">
        <v>596</v>
      </c>
      <c r="DO155">
        <v>1</v>
      </c>
    </row>
    <row r="156" spans="1:119" x14ac:dyDescent="0.2">
      <c r="A156">
        <f>ROW(Source!A67)</f>
        <v>67</v>
      </c>
      <c r="B156">
        <v>86751182</v>
      </c>
      <c r="C156">
        <v>86755109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613</v>
      </c>
      <c r="J156" t="s">
        <v>3</v>
      </c>
      <c r="K156" t="s">
        <v>614</v>
      </c>
      <c r="L156">
        <v>1191</v>
      </c>
      <c r="N156">
        <v>1013</v>
      </c>
      <c r="O156" t="s">
        <v>596</v>
      </c>
      <c r="P156" t="s">
        <v>596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86755113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86751182</v>
      </c>
      <c r="C157">
        <v>86755109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597</v>
      </c>
      <c r="J157" t="s">
        <v>3</v>
      </c>
      <c r="K157" t="s">
        <v>598</v>
      </c>
      <c r="L157">
        <v>1191</v>
      </c>
      <c r="N157">
        <v>1013</v>
      </c>
      <c r="O157" t="s">
        <v>596</v>
      </c>
      <c r="P157" t="s">
        <v>596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86755114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86751182</v>
      </c>
      <c r="C158">
        <v>86755109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604</v>
      </c>
      <c r="J158" t="s">
        <v>605</v>
      </c>
      <c r="K158" t="s">
        <v>606</v>
      </c>
      <c r="L158">
        <v>1368</v>
      </c>
      <c r="N158">
        <v>1011</v>
      </c>
      <c r="O158" t="s">
        <v>602</v>
      </c>
      <c r="P158" t="s">
        <v>602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86755115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603</v>
      </c>
      <c r="DM158">
        <v>4</v>
      </c>
      <c r="DN158" t="s">
        <v>596</v>
      </c>
      <c r="DO158">
        <v>1</v>
      </c>
    </row>
    <row r="159" spans="1:119" x14ac:dyDescent="0.2">
      <c r="A159">
        <f>ROW(Source!A68)</f>
        <v>68</v>
      </c>
      <c r="B159">
        <v>86751247</v>
      </c>
      <c r="C159">
        <v>86755116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613</v>
      </c>
      <c r="J159" t="s">
        <v>3</v>
      </c>
      <c r="K159" t="s">
        <v>614</v>
      </c>
      <c r="L159">
        <v>1191</v>
      </c>
      <c r="N159">
        <v>1013</v>
      </c>
      <c r="O159" t="s">
        <v>596</v>
      </c>
      <c r="P159" t="s">
        <v>596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35</v>
      </c>
      <c r="AV159">
        <v>1</v>
      </c>
      <c r="AW159">
        <v>2</v>
      </c>
      <c r="AX159">
        <v>86755120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86751247</v>
      </c>
      <c r="C160">
        <v>86755116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597</v>
      </c>
      <c r="J160" t="s">
        <v>3</v>
      </c>
      <c r="K160" t="s">
        <v>598</v>
      </c>
      <c r="L160">
        <v>1191</v>
      </c>
      <c r="N160">
        <v>1013</v>
      </c>
      <c r="O160" t="s">
        <v>596</v>
      </c>
      <c r="P160" t="s">
        <v>596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35</v>
      </c>
      <c r="AV160">
        <v>2</v>
      </c>
      <c r="AW160">
        <v>2</v>
      </c>
      <c r="AX160">
        <v>86755121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86751247</v>
      </c>
      <c r="C161">
        <v>86755116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602</v>
      </c>
      <c r="P161" t="s">
        <v>602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35</v>
      </c>
      <c r="AV161">
        <v>1</v>
      </c>
      <c r="AW161">
        <v>2</v>
      </c>
      <c r="AX161">
        <v>86755122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603</v>
      </c>
      <c r="DM161">
        <v>4</v>
      </c>
      <c r="DN161" t="s">
        <v>596</v>
      </c>
      <c r="DO161">
        <v>1</v>
      </c>
    </row>
    <row r="162" spans="1:119" x14ac:dyDescent="0.2">
      <c r="A162">
        <f>ROW(Source!A69)</f>
        <v>69</v>
      </c>
      <c r="B162">
        <v>86751182</v>
      </c>
      <c r="C162">
        <v>86755116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613</v>
      </c>
      <c r="J162" t="s">
        <v>3</v>
      </c>
      <c r="K162" t="s">
        <v>614</v>
      </c>
      <c r="L162">
        <v>1191</v>
      </c>
      <c r="N162">
        <v>1013</v>
      </c>
      <c r="O162" t="s">
        <v>596</v>
      </c>
      <c r="P162" t="s">
        <v>596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35</v>
      </c>
      <c r="AV162">
        <v>1</v>
      </c>
      <c r="AW162">
        <v>2</v>
      </c>
      <c r="AX162">
        <v>86755120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86751182</v>
      </c>
      <c r="C163">
        <v>86755116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596</v>
      </c>
      <c r="P163" t="s">
        <v>596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35</v>
      </c>
      <c r="AV163">
        <v>2</v>
      </c>
      <c r="AW163">
        <v>2</v>
      </c>
      <c r="AX163">
        <v>86755121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86751182</v>
      </c>
      <c r="C164">
        <v>86755116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602</v>
      </c>
      <c r="P164" t="s">
        <v>602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35</v>
      </c>
      <c r="AV164">
        <v>1</v>
      </c>
      <c r="AW164">
        <v>2</v>
      </c>
      <c r="AX164">
        <v>86755122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603</v>
      </c>
      <c r="DM164">
        <v>4</v>
      </c>
      <c r="DN164" t="s">
        <v>596</v>
      </c>
      <c r="DO164">
        <v>1</v>
      </c>
    </row>
    <row r="165" spans="1:119" x14ac:dyDescent="0.2">
      <c r="A165">
        <f>ROW(Source!A70)</f>
        <v>70</v>
      </c>
      <c r="B165">
        <v>86751247</v>
      </c>
      <c r="C165">
        <v>86755123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664</v>
      </c>
      <c r="J165" t="s">
        <v>3</v>
      </c>
      <c r="K165" t="s">
        <v>665</v>
      </c>
      <c r="L165">
        <v>1191</v>
      </c>
      <c r="N165">
        <v>1013</v>
      </c>
      <c r="O165" t="s">
        <v>596</v>
      </c>
      <c r="P165" t="s">
        <v>596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123</v>
      </c>
      <c r="AV165">
        <v>1</v>
      </c>
      <c r="AW165">
        <v>2</v>
      </c>
      <c r="AX165">
        <v>86755131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86751247</v>
      </c>
      <c r="C166">
        <v>86755123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666</v>
      </c>
      <c r="J166" t="s">
        <v>667</v>
      </c>
      <c r="K166" t="s">
        <v>668</v>
      </c>
      <c r="L166">
        <v>1346</v>
      </c>
      <c r="N166">
        <v>1009</v>
      </c>
      <c r="O166" t="s">
        <v>426</v>
      </c>
      <c r="P166" t="s">
        <v>426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71</v>
      </c>
      <c r="AV166">
        <v>0</v>
      </c>
      <c r="AW166">
        <v>2</v>
      </c>
      <c r="AX166">
        <v>86755132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86751247</v>
      </c>
      <c r="C167">
        <v>86755123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669</v>
      </c>
      <c r="J167" t="s">
        <v>670</v>
      </c>
      <c r="K167" t="s">
        <v>671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71</v>
      </c>
      <c r="AV167">
        <v>0</v>
      </c>
      <c r="AW167">
        <v>2</v>
      </c>
      <c r="AX167">
        <v>86755133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86751247</v>
      </c>
      <c r="C168">
        <v>86755123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672</v>
      </c>
      <c r="J168" t="s">
        <v>673</v>
      </c>
      <c r="K168" t="s">
        <v>674</v>
      </c>
      <c r="L168">
        <v>1346</v>
      </c>
      <c r="N168">
        <v>1009</v>
      </c>
      <c r="O168" t="s">
        <v>426</v>
      </c>
      <c r="P168" t="s">
        <v>426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71</v>
      </c>
      <c r="AV168">
        <v>0</v>
      </c>
      <c r="AW168">
        <v>2</v>
      </c>
      <c r="AX168">
        <v>86755134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86751247</v>
      </c>
      <c r="C169">
        <v>86755123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675</v>
      </c>
      <c r="J169" t="s">
        <v>676</v>
      </c>
      <c r="K169" t="s">
        <v>677</v>
      </c>
      <c r="L169">
        <v>1346</v>
      </c>
      <c r="N169">
        <v>1009</v>
      </c>
      <c r="O169" t="s">
        <v>426</v>
      </c>
      <c r="P169" t="s">
        <v>426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71</v>
      </c>
      <c r="AV169">
        <v>0</v>
      </c>
      <c r="AW169">
        <v>2</v>
      </c>
      <c r="AX169">
        <v>86755135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86751247</v>
      </c>
      <c r="C170">
        <v>86755123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678</v>
      </c>
      <c r="J170" t="s">
        <v>679</v>
      </c>
      <c r="K170" t="s">
        <v>680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71</v>
      </c>
      <c r="AV170">
        <v>0</v>
      </c>
      <c r="AW170">
        <v>2</v>
      </c>
      <c r="AX170">
        <v>86755136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86751247</v>
      </c>
      <c r="C171">
        <v>86755123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681</v>
      </c>
      <c r="J171" t="s">
        <v>682</v>
      </c>
      <c r="K171" t="s">
        <v>683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71</v>
      </c>
      <c r="AV171">
        <v>0</v>
      </c>
      <c r="AW171">
        <v>2</v>
      </c>
      <c r="AX171">
        <v>86755137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86751182</v>
      </c>
      <c r="C172">
        <v>86755123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664</v>
      </c>
      <c r="J172" t="s">
        <v>3</v>
      </c>
      <c r="K172" t="s">
        <v>665</v>
      </c>
      <c r="L172">
        <v>1191</v>
      </c>
      <c r="N172">
        <v>1013</v>
      </c>
      <c r="O172" t="s">
        <v>596</v>
      </c>
      <c r="P172" t="s">
        <v>596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123</v>
      </c>
      <c r="AV172">
        <v>1</v>
      </c>
      <c r="AW172">
        <v>2</v>
      </c>
      <c r="AX172">
        <v>86755131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86751182</v>
      </c>
      <c r="C173">
        <v>86755123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666</v>
      </c>
      <c r="J173" t="s">
        <v>667</v>
      </c>
      <c r="K173" t="s">
        <v>668</v>
      </c>
      <c r="L173">
        <v>1346</v>
      </c>
      <c r="N173">
        <v>1009</v>
      </c>
      <c r="O173" t="s">
        <v>426</v>
      </c>
      <c r="P173" t="s">
        <v>426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71</v>
      </c>
      <c r="AV173">
        <v>0</v>
      </c>
      <c r="AW173">
        <v>2</v>
      </c>
      <c r="AX173">
        <v>86755132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86751182</v>
      </c>
      <c r="C174">
        <v>86755123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669</v>
      </c>
      <c r="J174" t="s">
        <v>670</v>
      </c>
      <c r="K174" t="s">
        <v>671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71</v>
      </c>
      <c r="AV174">
        <v>0</v>
      </c>
      <c r="AW174">
        <v>2</v>
      </c>
      <c r="AX174">
        <v>86755133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86751182</v>
      </c>
      <c r="C175">
        <v>86755123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1346</v>
      </c>
      <c r="N175">
        <v>1009</v>
      </c>
      <c r="O175" t="s">
        <v>426</v>
      </c>
      <c r="P175" t="s">
        <v>426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71</v>
      </c>
      <c r="AV175">
        <v>0</v>
      </c>
      <c r="AW175">
        <v>2</v>
      </c>
      <c r="AX175">
        <v>86755134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86751182</v>
      </c>
      <c r="C176">
        <v>86755123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675</v>
      </c>
      <c r="J176" t="s">
        <v>676</v>
      </c>
      <c r="K176" t="s">
        <v>677</v>
      </c>
      <c r="L176">
        <v>1346</v>
      </c>
      <c r="N176">
        <v>1009</v>
      </c>
      <c r="O176" t="s">
        <v>426</v>
      </c>
      <c r="P176" t="s">
        <v>426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71</v>
      </c>
      <c r="AV176">
        <v>0</v>
      </c>
      <c r="AW176">
        <v>2</v>
      </c>
      <c r="AX176">
        <v>86755135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86751182</v>
      </c>
      <c r="C177">
        <v>86755123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678</v>
      </c>
      <c r="J177" t="s">
        <v>679</v>
      </c>
      <c r="K177" t="s">
        <v>680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71</v>
      </c>
      <c r="AV177">
        <v>0</v>
      </c>
      <c r="AW177">
        <v>2</v>
      </c>
      <c r="AX177">
        <v>86755136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86751182</v>
      </c>
      <c r="C178">
        <v>86755123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681</v>
      </c>
      <c r="J178" t="s">
        <v>682</v>
      </c>
      <c r="K178" t="s">
        <v>683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71</v>
      </c>
      <c r="AV178">
        <v>0</v>
      </c>
      <c r="AW178">
        <v>2</v>
      </c>
      <c r="AX178">
        <v>86755137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86751247</v>
      </c>
      <c r="C179">
        <v>86755138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684</v>
      </c>
      <c r="J179" t="s">
        <v>3</v>
      </c>
      <c r="K179" t="s">
        <v>685</v>
      </c>
      <c r="L179">
        <v>1191</v>
      </c>
      <c r="N179">
        <v>1013</v>
      </c>
      <c r="O179" t="s">
        <v>596</v>
      </c>
      <c r="P179" t="s">
        <v>596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123</v>
      </c>
      <c r="AV179">
        <v>1</v>
      </c>
      <c r="AW179">
        <v>2</v>
      </c>
      <c r="AX179">
        <v>86755149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86751247</v>
      </c>
      <c r="C180">
        <v>86755138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597</v>
      </c>
      <c r="J180" t="s">
        <v>3</v>
      </c>
      <c r="K180" t="s">
        <v>598</v>
      </c>
      <c r="L180">
        <v>1191</v>
      </c>
      <c r="N180">
        <v>1013</v>
      </c>
      <c r="O180" t="s">
        <v>596</v>
      </c>
      <c r="P180" t="s">
        <v>596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123</v>
      </c>
      <c r="AV180">
        <v>2</v>
      </c>
      <c r="AW180">
        <v>2</v>
      </c>
      <c r="AX180">
        <v>86755150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86751247</v>
      </c>
      <c r="C181">
        <v>86755138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621</v>
      </c>
      <c r="J181" t="s">
        <v>622</v>
      </c>
      <c r="K181" t="s">
        <v>623</v>
      </c>
      <c r="L181">
        <v>1368</v>
      </c>
      <c r="N181">
        <v>1011</v>
      </c>
      <c r="O181" t="s">
        <v>602</v>
      </c>
      <c r="P181" t="s">
        <v>602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123</v>
      </c>
      <c r="AV181">
        <v>1</v>
      </c>
      <c r="AW181">
        <v>2</v>
      </c>
      <c r="AX181">
        <v>86755151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624</v>
      </c>
      <c r="DM181">
        <v>6</v>
      </c>
      <c r="DN181" t="s">
        <v>596</v>
      </c>
      <c r="DO181">
        <v>1</v>
      </c>
    </row>
    <row r="182" spans="1:119" x14ac:dyDescent="0.2">
      <c r="A182">
        <f>ROW(Source!A72)</f>
        <v>72</v>
      </c>
      <c r="B182">
        <v>86751247</v>
      </c>
      <c r="C182">
        <v>86755138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602</v>
      </c>
      <c r="P182" t="s">
        <v>602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123</v>
      </c>
      <c r="AV182">
        <v>1</v>
      </c>
      <c r="AW182">
        <v>2</v>
      </c>
      <c r="AX182">
        <v>86755152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603</v>
      </c>
      <c r="DM182">
        <v>4</v>
      </c>
      <c r="DN182" t="s">
        <v>596</v>
      </c>
      <c r="DO182">
        <v>1</v>
      </c>
    </row>
    <row r="183" spans="1:119" x14ac:dyDescent="0.2">
      <c r="A183">
        <f>ROW(Source!A72)</f>
        <v>72</v>
      </c>
      <c r="B183">
        <v>86751247</v>
      </c>
      <c r="C183">
        <v>86755138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642</v>
      </c>
      <c r="J183" t="s">
        <v>643</v>
      </c>
      <c r="K183" t="s">
        <v>644</v>
      </c>
      <c r="L183">
        <v>1368</v>
      </c>
      <c r="N183">
        <v>1011</v>
      </c>
      <c r="O183" t="s">
        <v>602</v>
      </c>
      <c r="P183" t="s">
        <v>602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123</v>
      </c>
      <c r="AV183">
        <v>1</v>
      </c>
      <c r="AW183">
        <v>2</v>
      </c>
      <c r="AX183">
        <v>86755153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86751247</v>
      </c>
      <c r="C184">
        <v>86755138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649</v>
      </c>
      <c r="J184" t="s">
        <v>650</v>
      </c>
      <c r="K184" t="s">
        <v>651</v>
      </c>
      <c r="L184">
        <v>1346</v>
      </c>
      <c r="N184">
        <v>1009</v>
      </c>
      <c r="O184" t="s">
        <v>426</v>
      </c>
      <c r="P184" t="s">
        <v>426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71</v>
      </c>
      <c r="AV184">
        <v>0</v>
      </c>
      <c r="AW184">
        <v>2</v>
      </c>
      <c r="AX184">
        <v>86755154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86751247</v>
      </c>
      <c r="C185">
        <v>86755138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1346</v>
      </c>
      <c r="N185">
        <v>1009</v>
      </c>
      <c r="O185" t="s">
        <v>426</v>
      </c>
      <c r="P185" t="s">
        <v>426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71</v>
      </c>
      <c r="AV185">
        <v>0</v>
      </c>
      <c r="AW185">
        <v>2</v>
      </c>
      <c r="AX185">
        <v>86755155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86751247</v>
      </c>
      <c r="C186">
        <v>86755138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686</v>
      </c>
      <c r="J186" t="s">
        <v>687</v>
      </c>
      <c r="K186" t="s">
        <v>688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71</v>
      </c>
      <c r="AV186">
        <v>0</v>
      </c>
      <c r="AW186">
        <v>2</v>
      </c>
      <c r="AX186">
        <v>86755156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86751247</v>
      </c>
      <c r="C187">
        <v>86755138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672</v>
      </c>
      <c r="J187" t="s">
        <v>673</v>
      </c>
      <c r="K187" t="s">
        <v>674</v>
      </c>
      <c r="L187">
        <v>1346</v>
      </c>
      <c r="N187">
        <v>1009</v>
      </c>
      <c r="O187" t="s">
        <v>426</v>
      </c>
      <c r="P187" t="s">
        <v>426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71</v>
      </c>
      <c r="AV187">
        <v>0</v>
      </c>
      <c r="AW187">
        <v>2</v>
      </c>
      <c r="AX187">
        <v>86755157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86751247</v>
      </c>
      <c r="C188">
        <v>86755138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86755158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86751182</v>
      </c>
      <c r="C189">
        <v>86755138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684</v>
      </c>
      <c r="J189" t="s">
        <v>3</v>
      </c>
      <c r="K189" t="s">
        <v>685</v>
      </c>
      <c r="L189">
        <v>1191</v>
      </c>
      <c r="N189">
        <v>1013</v>
      </c>
      <c r="O189" t="s">
        <v>596</v>
      </c>
      <c r="P189" t="s">
        <v>596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123</v>
      </c>
      <c r="AV189">
        <v>1</v>
      </c>
      <c r="AW189">
        <v>2</v>
      </c>
      <c r="AX189">
        <v>86755149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86751182</v>
      </c>
      <c r="C190">
        <v>86755138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597</v>
      </c>
      <c r="J190" t="s">
        <v>3</v>
      </c>
      <c r="K190" t="s">
        <v>598</v>
      </c>
      <c r="L190">
        <v>1191</v>
      </c>
      <c r="N190">
        <v>1013</v>
      </c>
      <c r="O190" t="s">
        <v>596</v>
      </c>
      <c r="P190" t="s">
        <v>596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123</v>
      </c>
      <c r="AV190">
        <v>2</v>
      </c>
      <c r="AW190">
        <v>2</v>
      </c>
      <c r="AX190">
        <v>86755150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86751182</v>
      </c>
      <c r="C191">
        <v>86755138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621</v>
      </c>
      <c r="J191" t="s">
        <v>622</v>
      </c>
      <c r="K191" t="s">
        <v>623</v>
      </c>
      <c r="L191">
        <v>1368</v>
      </c>
      <c r="N191">
        <v>1011</v>
      </c>
      <c r="O191" t="s">
        <v>602</v>
      </c>
      <c r="P191" t="s">
        <v>602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123</v>
      </c>
      <c r="AV191">
        <v>1</v>
      </c>
      <c r="AW191">
        <v>2</v>
      </c>
      <c r="AX191">
        <v>86755151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624</v>
      </c>
      <c r="DM191">
        <v>6</v>
      </c>
      <c r="DN191" t="s">
        <v>596</v>
      </c>
      <c r="DO191">
        <v>1</v>
      </c>
    </row>
    <row r="192" spans="1:119" x14ac:dyDescent="0.2">
      <c r="A192">
        <f>ROW(Source!A73)</f>
        <v>73</v>
      </c>
      <c r="B192">
        <v>86751182</v>
      </c>
      <c r="C192">
        <v>86755138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604</v>
      </c>
      <c r="J192" t="s">
        <v>605</v>
      </c>
      <c r="K192" t="s">
        <v>606</v>
      </c>
      <c r="L192">
        <v>1368</v>
      </c>
      <c r="N192">
        <v>1011</v>
      </c>
      <c r="O192" t="s">
        <v>602</v>
      </c>
      <c r="P192" t="s">
        <v>602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123</v>
      </c>
      <c r="AV192">
        <v>1</v>
      </c>
      <c r="AW192">
        <v>2</v>
      </c>
      <c r="AX192">
        <v>86755152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603</v>
      </c>
      <c r="DM192">
        <v>4</v>
      </c>
      <c r="DN192" t="s">
        <v>596</v>
      </c>
      <c r="DO192">
        <v>1</v>
      </c>
    </row>
    <row r="193" spans="1:119" x14ac:dyDescent="0.2">
      <c r="A193">
        <f>ROW(Source!A73)</f>
        <v>73</v>
      </c>
      <c r="B193">
        <v>86751182</v>
      </c>
      <c r="C193">
        <v>86755138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642</v>
      </c>
      <c r="J193" t="s">
        <v>643</v>
      </c>
      <c r="K193" t="s">
        <v>644</v>
      </c>
      <c r="L193">
        <v>1368</v>
      </c>
      <c r="N193">
        <v>1011</v>
      </c>
      <c r="O193" t="s">
        <v>602</v>
      </c>
      <c r="P193" t="s">
        <v>602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123</v>
      </c>
      <c r="AV193">
        <v>1</v>
      </c>
      <c r="AW193">
        <v>2</v>
      </c>
      <c r="AX193">
        <v>86755153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86751182</v>
      </c>
      <c r="C194">
        <v>86755138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649</v>
      </c>
      <c r="J194" t="s">
        <v>650</v>
      </c>
      <c r="K194" t="s">
        <v>651</v>
      </c>
      <c r="L194">
        <v>1346</v>
      </c>
      <c r="N194">
        <v>1009</v>
      </c>
      <c r="O194" t="s">
        <v>426</v>
      </c>
      <c r="P194" t="s">
        <v>426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71</v>
      </c>
      <c r="AV194">
        <v>0</v>
      </c>
      <c r="AW194">
        <v>2</v>
      </c>
      <c r="AX194">
        <v>86755154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86751182</v>
      </c>
      <c r="C195">
        <v>86755138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657</v>
      </c>
      <c r="J195" t="s">
        <v>658</v>
      </c>
      <c r="K195" t="s">
        <v>659</v>
      </c>
      <c r="L195">
        <v>1346</v>
      </c>
      <c r="N195">
        <v>1009</v>
      </c>
      <c r="O195" t="s">
        <v>426</v>
      </c>
      <c r="P195" t="s">
        <v>426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71</v>
      </c>
      <c r="AV195">
        <v>0</v>
      </c>
      <c r="AW195">
        <v>2</v>
      </c>
      <c r="AX195">
        <v>86755155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86751182</v>
      </c>
      <c r="C196">
        <v>86755138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686</v>
      </c>
      <c r="J196" t="s">
        <v>687</v>
      </c>
      <c r="K196" t="s">
        <v>688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71</v>
      </c>
      <c r="AV196">
        <v>0</v>
      </c>
      <c r="AW196">
        <v>2</v>
      </c>
      <c r="AX196">
        <v>86755156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86751182</v>
      </c>
      <c r="C197">
        <v>86755138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672</v>
      </c>
      <c r="J197" t="s">
        <v>673</v>
      </c>
      <c r="K197" t="s">
        <v>674</v>
      </c>
      <c r="L197">
        <v>1346</v>
      </c>
      <c r="N197">
        <v>1009</v>
      </c>
      <c r="O197" t="s">
        <v>426</v>
      </c>
      <c r="P197" t="s">
        <v>426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71</v>
      </c>
      <c r="AV197">
        <v>0</v>
      </c>
      <c r="AW197">
        <v>2</v>
      </c>
      <c r="AX197">
        <v>86755157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86751182</v>
      </c>
      <c r="C198">
        <v>86755138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86755158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86751247</v>
      </c>
      <c r="C199">
        <v>86755160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689</v>
      </c>
      <c r="J199" t="s">
        <v>3</v>
      </c>
      <c r="K199" t="s">
        <v>690</v>
      </c>
      <c r="L199">
        <v>1191</v>
      </c>
      <c r="N199">
        <v>1013</v>
      </c>
      <c r="O199" t="s">
        <v>596</v>
      </c>
      <c r="P199" t="s">
        <v>596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195</v>
      </c>
      <c r="AV199">
        <v>1</v>
      </c>
      <c r="AW199">
        <v>2</v>
      </c>
      <c r="AX199">
        <v>86755164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86751247</v>
      </c>
      <c r="C200">
        <v>86755160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1191</v>
      </c>
      <c r="N200">
        <v>1013</v>
      </c>
      <c r="O200" t="s">
        <v>596</v>
      </c>
      <c r="P200" t="s">
        <v>596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195</v>
      </c>
      <c r="AV200">
        <v>2</v>
      </c>
      <c r="AW200">
        <v>2</v>
      </c>
      <c r="AX200">
        <v>86755165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86751247</v>
      </c>
      <c r="C201">
        <v>86755160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691</v>
      </c>
      <c r="J201" t="s">
        <v>692</v>
      </c>
      <c r="K201" t="s">
        <v>693</v>
      </c>
      <c r="L201">
        <v>1368</v>
      </c>
      <c r="N201">
        <v>1011</v>
      </c>
      <c r="O201" t="s">
        <v>602</v>
      </c>
      <c r="P201" t="s">
        <v>602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195</v>
      </c>
      <c r="AV201">
        <v>1</v>
      </c>
      <c r="AW201">
        <v>2</v>
      </c>
      <c r="AX201">
        <v>86755166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612</v>
      </c>
      <c r="DM201">
        <v>5</v>
      </c>
      <c r="DN201" t="s">
        <v>596</v>
      </c>
      <c r="DO201">
        <v>1</v>
      </c>
    </row>
    <row r="202" spans="1:119" x14ac:dyDescent="0.2">
      <c r="A202">
        <f>ROW(Source!A112)</f>
        <v>112</v>
      </c>
      <c r="B202">
        <v>86751182</v>
      </c>
      <c r="C202">
        <v>86755160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689</v>
      </c>
      <c r="J202" t="s">
        <v>3</v>
      </c>
      <c r="K202" t="s">
        <v>690</v>
      </c>
      <c r="L202">
        <v>1191</v>
      </c>
      <c r="N202">
        <v>1013</v>
      </c>
      <c r="O202" t="s">
        <v>596</v>
      </c>
      <c r="P202" t="s">
        <v>596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195</v>
      </c>
      <c r="AV202">
        <v>1</v>
      </c>
      <c r="AW202">
        <v>2</v>
      </c>
      <c r="AX202">
        <v>86755164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86751182</v>
      </c>
      <c r="C203">
        <v>86755160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597</v>
      </c>
      <c r="J203" t="s">
        <v>3</v>
      </c>
      <c r="K203" t="s">
        <v>598</v>
      </c>
      <c r="L203">
        <v>1191</v>
      </c>
      <c r="N203">
        <v>1013</v>
      </c>
      <c r="O203" t="s">
        <v>596</v>
      </c>
      <c r="P203" t="s">
        <v>596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195</v>
      </c>
      <c r="AV203">
        <v>2</v>
      </c>
      <c r="AW203">
        <v>2</v>
      </c>
      <c r="AX203">
        <v>86755165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86751182</v>
      </c>
      <c r="C204">
        <v>86755160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691</v>
      </c>
      <c r="J204" t="s">
        <v>692</v>
      </c>
      <c r="K204" t="s">
        <v>693</v>
      </c>
      <c r="L204">
        <v>1368</v>
      </c>
      <c r="N204">
        <v>1011</v>
      </c>
      <c r="O204" t="s">
        <v>602</v>
      </c>
      <c r="P204" t="s">
        <v>602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195</v>
      </c>
      <c r="AV204">
        <v>1</v>
      </c>
      <c r="AW204">
        <v>2</v>
      </c>
      <c r="AX204">
        <v>86755166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612</v>
      </c>
      <c r="DM204">
        <v>5</v>
      </c>
      <c r="DN204" t="s">
        <v>596</v>
      </c>
      <c r="DO204">
        <v>1</v>
      </c>
    </row>
    <row r="205" spans="1:119" x14ac:dyDescent="0.2">
      <c r="A205">
        <f>ROW(Source!A113)</f>
        <v>113</v>
      </c>
      <c r="B205">
        <v>86751247</v>
      </c>
      <c r="C205">
        <v>86755168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594</v>
      </c>
      <c r="J205" t="s">
        <v>3</v>
      </c>
      <c r="K205" t="s">
        <v>595</v>
      </c>
      <c r="L205">
        <v>1191</v>
      </c>
      <c r="N205">
        <v>1013</v>
      </c>
      <c r="O205" t="s">
        <v>596</v>
      </c>
      <c r="P205" t="s">
        <v>596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195</v>
      </c>
      <c r="AV205">
        <v>1</v>
      </c>
      <c r="AW205">
        <v>2</v>
      </c>
      <c r="AX205">
        <v>86755170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86751182</v>
      </c>
      <c r="C206">
        <v>86755168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594</v>
      </c>
      <c r="J206" t="s">
        <v>3</v>
      </c>
      <c r="K206" t="s">
        <v>595</v>
      </c>
      <c r="L206">
        <v>1191</v>
      </c>
      <c r="N206">
        <v>1013</v>
      </c>
      <c r="O206" t="s">
        <v>596</v>
      </c>
      <c r="P206" t="s">
        <v>596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195</v>
      </c>
      <c r="AV206">
        <v>1</v>
      </c>
      <c r="AW206">
        <v>2</v>
      </c>
      <c r="AX206">
        <v>86755170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86751247</v>
      </c>
      <c r="C207">
        <v>86755171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613</v>
      </c>
      <c r="J207" t="s">
        <v>3</v>
      </c>
      <c r="K207" t="s">
        <v>614</v>
      </c>
      <c r="L207">
        <v>1191</v>
      </c>
      <c r="N207">
        <v>1013</v>
      </c>
      <c r="O207" t="s">
        <v>596</v>
      </c>
      <c r="P207" t="s">
        <v>596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195</v>
      </c>
      <c r="AV207">
        <v>1</v>
      </c>
      <c r="AW207">
        <v>2</v>
      </c>
      <c r="AX207">
        <v>86755177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0</v>
      </c>
      <c r="CV207">
        <f>ROUND(Y207*Source!I115,7)</f>
        <v>0</v>
      </c>
      <c r="CW207">
        <v>0</v>
      </c>
      <c r="CX207">
        <f>ROUND(Y207*Source!I115,7)</f>
        <v>0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86751247</v>
      </c>
      <c r="C208">
        <v>86755171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597</v>
      </c>
      <c r="J208" t="s">
        <v>3</v>
      </c>
      <c r="K208" t="s">
        <v>598</v>
      </c>
      <c r="L208">
        <v>1191</v>
      </c>
      <c r="N208">
        <v>1013</v>
      </c>
      <c r="O208" t="s">
        <v>596</v>
      </c>
      <c r="P208" t="s">
        <v>596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195</v>
      </c>
      <c r="AV208">
        <v>2</v>
      </c>
      <c r="AW208">
        <v>2</v>
      </c>
      <c r="AX208">
        <v>86755178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86751247</v>
      </c>
      <c r="C209">
        <v>86755171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621</v>
      </c>
      <c r="J209" t="s">
        <v>622</v>
      </c>
      <c r="K209" t="s">
        <v>623</v>
      </c>
      <c r="L209">
        <v>1368</v>
      </c>
      <c r="N209">
        <v>1011</v>
      </c>
      <c r="O209" t="s">
        <v>602</v>
      </c>
      <c r="P209" t="s">
        <v>602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195</v>
      </c>
      <c r="AV209">
        <v>1</v>
      </c>
      <c r="AW209">
        <v>2</v>
      </c>
      <c r="AX209">
        <v>86755179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</v>
      </c>
      <c r="CX209">
        <f>ROUND(Y209*Source!I115,7)</f>
        <v>0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0</v>
      </c>
      <c r="DH209">
        <f t="shared" si="61"/>
        <v>0</v>
      </c>
      <c r="DI209">
        <f t="shared" si="62"/>
        <v>0</v>
      </c>
      <c r="DJ209">
        <f>DG209+DH209</f>
        <v>0</v>
      </c>
      <c r="DK209">
        <v>1</v>
      </c>
      <c r="DL209" t="s">
        <v>624</v>
      </c>
      <c r="DM209">
        <v>6</v>
      </c>
      <c r="DN209" t="s">
        <v>596</v>
      </c>
      <c r="DO209">
        <v>1</v>
      </c>
    </row>
    <row r="210" spans="1:119" x14ac:dyDescent="0.2">
      <c r="A210">
        <f>ROW(Source!A115)</f>
        <v>115</v>
      </c>
      <c r="B210">
        <v>86751247</v>
      </c>
      <c r="C210">
        <v>86755171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615</v>
      </c>
      <c r="J210" t="s">
        <v>616</v>
      </c>
      <c r="K210" t="s">
        <v>617</v>
      </c>
      <c r="L210">
        <v>1368</v>
      </c>
      <c r="N210">
        <v>1011</v>
      </c>
      <c r="O210" t="s">
        <v>602</v>
      </c>
      <c r="P210" t="s">
        <v>602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195</v>
      </c>
      <c r="AV210">
        <v>1</v>
      </c>
      <c r="AW210">
        <v>2</v>
      </c>
      <c r="AX210">
        <v>86755180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0</v>
      </c>
      <c r="DH210">
        <f t="shared" si="61"/>
        <v>0</v>
      </c>
      <c r="DI210">
        <f t="shared" si="62"/>
        <v>0</v>
      </c>
      <c r="DJ210">
        <f>DG210+DH210</f>
        <v>0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86751247</v>
      </c>
      <c r="C211">
        <v>86755171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618</v>
      </c>
      <c r="J211" t="s">
        <v>619</v>
      </c>
      <c r="K211" t="s">
        <v>620</v>
      </c>
      <c r="L211">
        <v>1368</v>
      </c>
      <c r="N211">
        <v>1011</v>
      </c>
      <c r="O211" t="s">
        <v>602</v>
      </c>
      <c r="P211" t="s">
        <v>602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195</v>
      </c>
      <c r="AV211">
        <v>1</v>
      </c>
      <c r="AW211">
        <v>2</v>
      </c>
      <c r="AX211">
        <v>86755181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</v>
      </c>
      <c r="CX211">
        <f>ROUND(Y211*Source!I115,7)</f>
        <v>0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0</v>
      </c>
      <c r="DH211">
        <f t="shared" si="61"/>
        <v>0</v>
      </c>
      <c r="DI211">
        <f t="shared" si="62"/>
        <v>0</v>
      </c>
      <c r="DJ211">
        <f>DG211+DH211</f>
        <v>0</v>
      </c>
      <c r="DK211">
        <v>0</v>
      </c>
      <c r="DL211" t="s">
        <v>603</v>
      </c>
      <c r="DM211">
        <v>4</v>
      </c>
      <c r="DN211" t="s">
        <v>596</v>
      </c>
      <c r="DO211">
        <v>1</v>
      </c>
    </row>
    <row r="212" spans="1:119" x14ac:dyDescent="0.2">
      <c r="A212">
        <f>ROW(Source!A116)</f>
        <v>116</v>
      </c>
      <c r="B212">
        <v>86751182</v>
      </c>
      <c r="C212">
        <v>86755171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613</v>
      </c>
      <c r="J212" t="s">
        <v>3</v>
      </c>
      <c r="K212" t="s">
        <v>614</v>
      </c>
      <c r="L212">
        <v>1191</v>
      </c>
      <c r="N212">
        <v>1013</v>
      </c>
      <c r="O212" t="s">
        <v>596</v>
      </c>
      <c r="P212" t="s">
        <v>596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195</v>
      </c>
      <c r="AV212">
        <v>1</v>
      </c>
      <c r="AW212">
        <v>2</v>
      </c>
      <c r="AX212">
        <v>86755177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0</v>
      </c>
      <c r="CV212">
        <f>ROUND(Y212*Source!I116,7)</f>
        <v>0</v>
      </c>
      <c r="CW212">
        <v>0</v>
      </c>
      <c r="CX212">
        <f>ROUND(Y212*Source!I116,7)</f>
        <v>0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0</v>
      </c>
      <c r="DJ212">
        <f>DI212</f>
        <v>0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86751182</v>
      </c>
      <c r="C213">
        <v>86755171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597</v>
      </c>
      <c r="J213" t="s">
        <v>3</v>
      </c>
      <c r="K213" t="s">
        <v>598</v>
      </c>
      <c r="L213">
        <v>1191</v>
      </c>
      <c r="N213">
        <v>1013</v>
      </c>
      <c r="O213" t="s">
        <v>596</v>
      </c>
      <c r="P213" t="s">
        <v>596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195</v>
      </c>
      <c r="AV213">
        <v>2</v>
      </c>
      <c r="AW213">
        <v>2</v>
      </c>
      <c r="AX213">
        <v>86755178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86751182</v>
      </c>
      <c r="C214">
        <v>86755171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621</v>
      </c>
      <c r="J214" t="s">
        <v>622</v>
      </c>
      <c r="K214" t="s">
        <v>623</v>
      </c>
      <c r="L214">
        <v>1368</v>
      </c>
      <c r="N214">
        <v>1011</v>
      </c>
      <c r="O214" t="s">
        <v>602</v>
      </c>
      <c r="P214" t="s">
        <v>602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195</v>
      </c>
      <c r="AV214">
        <v>1</v>
      </c>
      <c r="AW214">
        <v>2</v>
      </c>
      <c r="AX214">
        <v>86755179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</v>
      </c>
      <c r="CX214">
        <f>ROUND(Y214*Source!I116,7)</f>
        <v>0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0</v>
      </c>
      <c r="DH214">
        <f t="shared" si="61"/>
        <v>0</v>
      </c>
      <c r="DI214">
        <f t="shared" si="62"/>
        <v>0</v>
      </c>
      <c r="DJ214">
        <f>DG214+DH214</f>
        <v>0</v>
      </c>
      <c r="DK214">
        <v>1</v>
      </c>
      <c r="DL214" t="s">
        <v>624</v>
      </c>
      <c r="DM214">
        <v>6</v>
      </c>
      <c r="DN214" t="s">
        <v>596</v>
      </c>
      <c r="DO214">
        <v>1</v>
      </c>
    </row>
    <row r="215" spans="1:119" x14ac:dyDescent="0.2">
      <c r="A215">
        <f>ROW(Source!A116)</f>
        <v>116</v>
      </c>
      <c r="B215">
        <v>86751182</v>
      </c>
      <c r="C215">
        <v>86755171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615</v>
      </c>
      <c r="J215" t="s">
        <v>616</v>
      </c>
      <c r="K215" t="s">
        <v>617</v>
      </c>
      <c r="L215">
        <v>1368</v>
      </c>
      <c r="N215">
        <v>1011</v>
      </c>
      <c r="O215" t="s">
        <v>602</v>
      </c>
      <c r="P215" t="s">
        <v>602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195</v>
      </c>
      <c r="AV215">
        <v>1</v>
      </c>
      <c r="AW215">
        <v>2</v>
      </c>
      <c r="AX215">
        <v>86755180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0</v>
      </c>
      <c r="DH215">
        <f t="shared" si="61"/>
        <v>0</v>
      </c>
      <c r="DI215">
        <f t="shared" si="62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86751182</v>
      </c>
      <c r="C216">
        <v>86755171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618</v>
      </c>
      <c r="J216" t="s">
        <v>619</v>
      </c>
      <c r="K216" t="s">
        <v>620</v>
      </c>
      <c r="L216">
        <v>1368</v>
      </c>
      <c r="N216">
        <v>1011</v>
      </c>
      <c r="O216" t="s">
        <v>602</v>
      </c>
      <c r="P216" t="s">
        <v>602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195</v>
      </c>
      <c r="AV216">
        <v>1</v>
      </c>
      <c r="AW216">
        <v>2</v>
      </c>
      <c r="AX216">
        <v>86755181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</v>
      </c>
      <c r="CX216">
        <f>ROUND(Y216*Source!I116,7)</f>
        <v>0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0</v>
      </c>
      <c r="DH216">
        <f t="shared" si="61"/>
        <v>0</v>
      </c>
      <c r="DI216">
        <f t="shared" si="62"/>
        <v>0</v>
      </c>
      <c r="DJ216">
        <f>DG216+DH216</f>
        <v>0</v>
      </c>
      <c r="DK216">
        <v>0</v>
      </c>
      <c r="DL216" t="s">
        <v>603</v>
      </c>
      <c r="DM216">
        <v>4</v>
      </c>
      <c r="DN216" t="s">
        <v>596</v>
      </c>
      <c r="DO216">
        <v>1</v>
      </c>
    </row>
    <row r="217" spans="1:119" x14ac:dyDescent="0.2">
      <c r="A217">
        <f>ROW(Source!A117)</f>
        <v>117</v>
      </c>
      <c r="B217">
        <v>86751247</v>
      </c>
      <c r="C217">
        <v>86755182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613</v>
      </c>
      <c r="J217" t="s">
        <v>3</v>
      </c>
      <c r="K217" t="s">
        <v>614</v>
      </c>
      <c r="L217">
        <v>1191</v>
      </c>
      <c r="N217">
        <v>1013</v>
      </c>
      <c r="O217" t="s">
        <v>596</v>
      </c>
      <c r="P217" t="s">
        <v>596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86755188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86751247</v>
      </c>
      <c r="C218">
        <v>86755182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597</v>
      </c>
      <c r="J218" t="s">
        <v>3</v>
      </c>
      <c r="K218" t="s">
        <v>598</v>
      </c>
      <c r="L218">
        <v>1191</v>
      </c>
      <c r="N218">
        <v>1013</v>
      </c>
      <c r="O218" t="s">
        <v>596</v>
      </c>
      <c r="P218" t="s">
        <v>596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86755189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86751247</v>
      </c>
      <c r="C219">
        <v>86755182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621</v>
      </c>
      <c r="J219" t="s">
        <v>622</v>
      </c>
      <c r="K219" t="s">
        <v>623</v>
      </c>
      <c r="L219">
        <v>1368</v>
      </c>
      <c r="N219">
        <v>1011</v>
      </c>
      <c r="O219" t="s">
        <v>602</v>
      </c>
      <c r="P219" t="s">
        <v>602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86755190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624</v>
      </c>
      <c r="DM219">
        <v>6</v>
      </c>
      <c r="DN219" t="s">
        <v>596</v>
      </c>
      <c r="DO219">
        <v>1</v>
      </c>
    </row>
    <row r="220" spans="1:119" x14ac:dyDescent="0.2">
      <c r="A220">
        <f>ROW(Source!A117)</f>
        <v>117</v>
      </c>
      <c r="B220">
        <v>86751247</v>
      </c>
      <c r="C220">
        <v>86755182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615</v>
      </c>
      <c r="J220" t="s">
        <v>616</v>
      </c>
      <c r="K220" t="s">
        <v>617</v>
      </c>
      <c r="L220">
        <v>1368</v>
      </c>
      <c r="N220">
        <v>1011</v>
      </c>
      <c r="O220" t="s">
        <v>602</v>
      </c>
      <c r="P220" t="s">
        <v>602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86755191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86751247</v>
      </c>
      <c r="C221">
        <v>86755182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618</v>
      </c>
      <c r="J221" t="s">
        <v>619</v>
      </c>
      <c r="K221" t="s">
        <v>620</v>
      </c>
      <c r="L221">
        <v>1368</v>
      </c>
      <c r="N221">
        <v>1011</v>
      </c>
      <c r="O221" t="s">
        <v>602</v>
      </c>
      <c r="P221" t="s">
        <v>602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86755192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603</v>
      </c>
      <c r="DM221">
        <v>4</v>
      </c>
      <c r="DN221" t="s">
        <v>596</v>
      </c>
      <c r="DO221">
        <v>1</v>
      </c>
    </row>
    <row r="222" spans="1:119" x14ac:dyDescent="0.2">
      <c r="A222">
        <f>ROW(Source!A118)</f>
        <v>118</v>
      </c>
      <c r="B222">
        <v>86751182</v>
      </c>
      <c r="C222">
        <v>86755182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613</v>
      </c>
      <c r="J222" t="s">
        <v>3</v>
      </c>
      <c r="K222" t="s">
        <v>614</v>
      </c>
      <c r="L222">
        <v>1191</v>
      </c>
      <c r="N222">
        <v>1013</v>
      </c>
      <c r="O222" t="s">
        <v>596</v>
      </c>
      <c r="P222" t="s">
        <v>596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86755188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86751182</v>
      </c>
      <c r="C223">
        <v>86755182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597</v>
      </c>
      <c r="J223" t="s">
        <v>3</v>
      </c>
      <c r="K223" t="s">
        <v>598</v>
      </c>
      <c r="L223">
        <v>1191</v>
      </c>
      <c r="N223">
        <v>1013</v>
      </c>
      <c r="O223" t="s">
        <v>596</v>
      </c>
      <c r="P223" t="s">
        <v>596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86755189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86751182</v>
      </c>
      <c r="C224">
        <v>86755182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621</v>
      </c>
      <c r="J224" t="s">
        <v>622</v>
      </c>
      <c r="K224" t="s">
        <v>623</v>
      </c>
      <c r="L224">
        <v>1368</v>
      </c>
      <c r="N224">
        <v>1011</v>
      </c>
      <c r="O224" t="s">
        <v>602</v>
      </c>
      <c r="P224" t="s">
        <v>602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86755190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624</v>
      </c>
      <c r="DM224">
        <v>6</v>
      </c>
      <c r="DN224" t="s">
        <v>596</v>
      </c>
      <c r="DO224">
        <v>1</v>
      </c>
    </row>
    <row r="225" spans="1:119" x14ac:dyDescent="0.2">
      <c r="A225">
        <f>ROW(Source!A118)</f>
        <v>118</v>
      </c>
      <c r="B225">
        <v>86751182</v>
      </c>
      <c r="C225">
        <v>86755182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615</v>
      </c>
      <c r="J225" t="s">
        <v>616</v>
      </c>
      <c r="K225" t="s">
        <v>617</v>
      </c>
      <c r="L225">
        <v>1368</v>
      </c>
      <c r="N225">
        <v>1011</v>
      </c>
      <c r="O225" t="s">
        <v>602</v>
      </c>
      <c r="P225" t="s">
        <v>602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86755191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86751182</v>
      </c>
      <c r="C226">
        <v>86755182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618</v>
      </c>
      <c r="J226" t="s">
        <v>619</v>
      </c>
      <c r="K226" t="s">
        <v>620</v>
      </c>
      <c r="L226">
        <v>1368</v>
      </c>
      <c r="N226">
        <v>1011</v>
      </c>
      <c r="O226" t="s">
        <v>602</v>
      </c>
      <c r="P226" t="s">
        <v>602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86755192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603</v>
      </c>
      <c r="DM226">
        <v>4</v>
      </c>
      <c r="DN226" t="s">
        <v>596</v>
      </c>
      <c r="DO226">
        <v>1</v>
      </c>
    </row>
    <row r="227" spans="1:119" x14ac:dyDescent="0.2">
      <c r="A227">
        <f>ROW(Source!A119)</f>
        <v>119</v>
      </c>
      <c r="B227">
        <v>86751247</v>
      </c>
      <c r="C227">
        <v>86755193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613</v>
      </c>
      <c r="J227" t="s">
        <v>3</v>
      </c>
      <c r="K227" t="s">
        <v>614</v>
      </c>
      <c r="L227">
        <v>1191</v>
      </c>
      <c r="N227">
        <v>1013</v>
      </c>
      <c r="O227" t="s">
        <v>596</v>
      </c>
      <c r="P227" t="s">
        <v>596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195</v>
      </c>
      <c r="AV227">
        <v>1</v>
      </c>
      <c r="AW227">
        <v>2</v>
      </c>
      <c r="AX227">
        <v>86755198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86751247</v>
      </c>
      <c r="C228">
        <v>86755193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597</v>
      </c>
      <c r="J228" t="s">
        <v>3</v>
      </c>
      <c r="K228" t="s">
        <v>598</v>
      </c>
      <c r="L228">
        <v>1191</v>
      </c>
      <c r="N228">
        <v>1013</v>
      </c>
      <c r="O228" t="s">
        <v>596</v>
      </c>
      <c r="P228" t="s">
        <v>596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195</v>
      </c>
      <c r="AV228">
        <v>2</v>
      </c>
      <c r="AW228">
        <v>2</v>
      </c>
      <c r="AX228">
        <v>86755199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86751247</v>
      </c>
      <c r="C229">
        <v>86755193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615</v>
      </c>
      <c r="J229" t="s">
        <v>616</v>
      </c>
      <c r="K229" t="s">
        <v>617</v>
      </c>
      <c r="L229">
        <v>1368</v>
      </c>
      <c r="N229">
        <v>1011</v>
      </c>
      <c r="O229" t="s">
        <v>602</v>
      </c>
      <c r="P229" t="s">
        <v>602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195</v>
      </c>
      <c r="AV229">
        <v>1</v>
      </c>
      <c r="AW229">
        <v>2</v>
      </c>
      <c r="AX229">
        <v>86755200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86751247</v>
      </c>
      <c r="C230">
        <v>86755193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618</v>
      </c>
      <c r="J230" t="s">
        <v>619</v>
      </c>
      <c r="K230" t="s">
        <v>620</v>
      </c>
      <c r="L230">
        <v>1368</v>
      </c>
      <c r="N230">
        <v>1011</v>
      </c>
      <c r="O230" t="s">
        <v>602</v>
      </c>
      <c r="P230" t="s">
        <v>602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195</v>
      </c>
      <c r="AV230">
        <v>1</v>
      </c>
      <c r="AW230">
        <v>2</v>
      </c>
      <c r="AX230">
        <v>86755201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603</v>
      </c>
      <c r="DM230">
        <v>4</v>
      </c>
      <c r="DN230" t="s">
        <v>596</v>
      </c>
      <c r="DO230">
        <v>1</v>
      </c>
    </row>
    <row r="231" spans="1:119" x14ac:dyDescent="0.2">
      <c r="A231">
        <f>ROW(Source!A120)</f>
        <v>120</v>
      </c>
      <c r="B231">
        <v>86751182</v>
      </c>
      <c r="C231">
        <v>86755193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613</v>
      </c>
      <c r="J231" t="s">
        <v>3</v>
      </c>
      <c r="K231" t="s">
        <v>614</v>
      </c>
      <c r="L231">
        <v>1191</v>
      </c>
      <c r="N231">
        <v>1013</v>
      </c>
      <c r="O231" t="s">
        <v>596</v>
      </c>
      <c r="P231" t="s">
        <v>596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195</v>
      </c>
      <c r="AV231">
        <v>1</v>
      </c>
      <c r="AW231">
        <v>2</v>
      </c>
      <c r="AX231">
        <v>86755198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86751182</v>
      </c>
      <c r="C232">
        <v>86755193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597</v>
      </c>
      <c r="J232" t="s">
        <v>3</v>
      </c>
      <c r="K232" t="s">
        <v>598</v>
      </c>
      <c r="L232">
        <v>1191</v>
      </c>
      <c r="N232">
        <v>1013</v>
      </c>
      <c r="O232" t="s">
        <v>596</v>
      </c>
      <c r="P232" t="s">
        <v>596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195</v>
      </c>
      <c r="AV232">
        <v>2</v>
      </c>
      <c r="AW232">
        <v>2</v>
      </c>
      <c r="AX232">
        <v>86755199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86751182</v>
      </c>
      <c r="C233">
        <v>86755193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615</v>
      </c>
      <c r="J233" t="s">
        <v>616</v>
      </c>
      <c r="K233" t="s">
        <v>617</v>
      </c>
      <c r="L233">
        <v>1368</v>
      </c>
      <c r="N233">
        <v>1011</v>
      </c>
      <c r="O233" t="s">
        <v>602</v>
      </c>
      <c r="P233" t="s">
        <v>602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195</v>
      </c>
      <c r="AV233">
        <v>1</v>
      </c>
      <c r="AW233">
        <v>2</v>
      </c>
      <c r="AX233">
        <v>86755200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86751182</v>
      </c>
      <c r="C234">
        <v>86755193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618</v>
      </c>
      <c r="J234" t="s">
        <v>619</v>
      </c>
      <c r="K234" t="s">
        <v>620</v>
      </c>
      <c r="L234">
        <v>1368</v>
      </c>
      <c r="N234">
        <v>1011</v>
      </c>
      <c r="O234" t="s">
        <v>602</v>
      </c>
      <c r="P234" t="s">
        <v>602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195</v>
      </c>
      <c r="AV234">
        <v>1</v>
      </c>
      <c r="AW234">
        <v>2</v>
      </c>
      <c r="AX234">
        <v>86755201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603</v>
      </c>
      <c r="DM234">
        <v>4</v>
      </c>
      <c r="DN234" t="s">
        <v>596</v>
      </c>
      <c r="DO234">
        <v>1</v>
      </c>
    </row>
    <row r="235" spans="1:119" x14ac:dyDescent="0.2">
      <c r="A235">
        <f>ROW(Source!A121)</f>
        <v>121</v>
      </c>
      <c r="B235">
        <v>86751247</v>
      </c>
      <c r="C235">
        <v>86755202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613</v>
      </c>
      <c r="J235" t="s">
        <v>3</v>
      </c>
      <c r="K235" t="s">
        <v>614</v>
      </c>
      <c r="L235">
        <v>1191</v>
      </c>
      <c r="N235">
        <v>1013</v>
      </c>
      <c r="O235" t="s">
        <v>596</v>
      </c>
      <c r="P235" t="s">
        <v>596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195</v>
      </c>
      <c r="AV235">
        <v>1</v>
      </c>
      <c r="AW235">
        <v>2</v>
      </c>
      <c r="AX235">
        <v>86755207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86751247</v>
      </c>
      <c r="C236">
        <v>86755202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597</v>
      </c>
      <c r="J236" t="s">
        <v>3</v>
      </c>
      <c r="K236" t="s">
        <v>598</v>
      </c>
      <c r="L236">
        <v>1191</v>
      </c>
      <c r="N236">
        <v>1013</v>
      </c>
      <c r="O236" t="s">
        <v>596</v>
      </c>
      <c r="P236" t="s">
        <v>596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195</v>
      </c>
      <c r="AV236">
        <v>2</v>
      </c>
      <c r="AW236">
        <v>2</v>
      </c>
      <c r="AX236">
        <v>86755208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86751247</v>
      </c>
      <c r="C237">
        <v>86755202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615</v>
      </c>
      <c r="J237" t="s">
        <v>616</v>
      </c>
      <c r="K237" t="s">
        <v>617</v>
      </c>
      <c r="L237">
        <v>1368</v>
      </c>
      <c r="N237">
        <v>1011</v>
      </c>
      <c r="O237" t="s">
        <v>602</v>
      </c>
      <c r="P237" t="s">
        <v>602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195</v>
      </c>
      <c r="AV237">
        <v>1</v>
      </c>
      <c r="AW237">
        <v>2</v>
      </c>
      <c r="AX237">
        <v>86755209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86751247</v>
      </c>
      <c r="C238">
        <v>86755202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618</v>
      </c>
      <c r="J238" t="s">
        <v>619</v>
      </c>
      <c r="K238" t="s">
        <v>620</v>
      </c>
      <c r="L238">
        <v>1368</v>
      </c>
      <c r="N238">
        <v>1011</v>
      </c>
      <c r="O238" t="s">
        <v>602</v>
      </c>
      <c r="P238" t="s">
        <v>602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195</v>
      </c>
      <c r="AV238">
        <v>1</v>
      </c>
      <c r="AW238">
        <v>2</v>
      </c>
      <c r="AX238">
        <v>86755210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603</v>
      </c>
      <c r="DM238">
        <v>4</v>
      </c>
      <c r="DN238" t="s">
        <v>596</v>
      </c>
      <c r="DO238">
        <v>1</v>
      </c>
    </row>
    <row r="239" spans="1:119" x14ac:dyDescent="0.2">
      <c r="A239">
        <f>ROW(Source!A122)</f>
        <v>122</v>
      </c>
      <c r="B239">
        <v>86751182</v>
      </c>
      <c r="C239">
        <v>86755202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613</v>
      </c>
      <c r="J239" t="s">
        <v>3</v>
      </c>
      <c r="K239" t="s">
        <v>614</v>
      </c>
      <c r="L239">
        <v>1191</v>
      </c>
      <c r="N239">
        <v>1013</v>
      </c>
      <c r="O239" t="s">
        <v>596</v>
      </c>
      <c r="P239" t="s">
        <v>596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195</v>
      </c>
      <c r="AV239">
        <v>1</v>
      </c>
      <c r="AW239">
        <v>2</v>
      </c>
      <c r="AX239">
        <v>86755207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86751182</v>
      </c>
      <c r="C240">
        <v>86755202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597</v>
      </c>
      <c r="J240" t="s">
        <v>3</v>
      </c>
      <c r="K240" t="s">
        <v>598</v>
      </c>
      <c r="L240">
        <v>1191</v>
      </c>
      <c r="N240">
        <v>1013</v>
      </c>
      <c r="O240" t="s">
        <v>596</v>
      </c>
      <c r="P240" t="s">
        <v>596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195</v>
      </c>
      <c r="AV240">
        <v>2</v>
      </c>
      <c r="AW240">
        <v>2</v>
      </c>
      <c r="AX240">
        <v>86755208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86751182</v>
      </c>
      <c r="C241">
        <v>86755202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615</v>
      </c>
      <c r="J241" t="s">
        <v>616</v>
      </c>
      <c r="K241" t="s">
        <v>617</v>
      </c>
      <c r="L241">
        <v>1368</v>
      </c>
      <c r="N241">
        <v>1011</v>
      </c>
      <c r="O241" t="s">
        <v>602</v>
      </c>
      <c r="P241" t="s">
        <v>602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195</v>
      </c>
      <c r="AV241">
        <v>1</v>
      </c>
      <c r="AW241">
        <v>2</v>
      </c>
      <c r="AX241">
        <v>86755209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86751182</v>
      </c>
      <c r="C242">
        <v>86755202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618</v>
      </c>
      <c r="J242" t="s">
        <v>619</v>
      </c>
      <c r="K242" t="s">
        <v>620</v>
      </c>
      <c r="L242">
        <v>1368</v>
      </c>
      <c r="N242">
        <v>1011</v>
      </c>
      <c r="O242" t="s">
        <v>602</v>
      </c>
      <c r="P242" t="s">
        <v>602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195</v>
      </c>
      <c r="AV242">
        <v>1</v>
      </c>
      <c r="AW242">
        <v>2</v>
      </c>
      <c r="AX242">
        <v>86755210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603</v>
      </c>
      <c r="DM242">
        <v>4</v>
      </c>
      <c r="DN242" t="s">
        <v>596</v>
      </c>
      <c r="DO242">
        <v>1</v>
      </c>
    </row>
    <row r="243" spans="1:119" x14ac:dyDescent="0.2">
      <c r="A243">
        <f>ROW(Source!A123)</f>
        <v>123</v>
      </c>
      <c r="B243">
        <v>86751247</v>
      </c>
      <c r="C243">
        <v>86755211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694</v>
      </c>
      <c r="J243" t="s">
        <v>3</v>
      </c>
      <c r="K243" t="s">
        <v>695</v>
      </c>
      <c r="L243">
        <v>1191</v>
      </c>
      <c r="N243">
        <v>1013</v>
      </c>
      <c r="O243" t="s">
        <v>596</v>
      </c>
      <c r="P243" t="s">
        <v>596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217</v>
      </c>
      <c r="AV243">
        <v>1</v>
      </c>
      <c r="AW243">
        <v>2</v>
      </c>
      <c r="AX243">
        <v>86755219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86751247</v>
      </c>
      <c r="C244">
        <v>86755211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597</v>
      </c>
      <c r="J244" t="s">
        <v>3</v>
      </c>
      <c r="K244" t="s">
        <v>598</v>
      </c>
      <c r="L244">
        <v>1191</v>
      </c>
      <c r="N244">
        <v>1013</v>
      </c>
      <c r="O244" t="s">
        <v>596</v>
      </c>
      <c r="P244" t="s">
        <v>596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217</v>
      </c>
      <c r="AV244">
        <v>2</v>
      </c>
      <c r="AW244">
        <v>2</v>
      </c>
      <c r="AX244">
        <v>86755220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86751247</v>
      </c>
      <c r="C245">
        <v>86755211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609</v>
      </c>
      <c r="J245" t="s">
        <v>610</v>
      </c>
      <c r="K245" t="s">
        <v>611</v>
      </c>
      <c r="L245">
        <v>1368</v>
      </c>
      <c r="N245">
        <v>1011</v>
      </c>
      <c r="O245" t="s">
        <v>602</v>
      </c>
      <c r="P245" t="s">
        <v>602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217</v>
      </c>
      <c r="AV245">
        <v>1</v>
      </c>
      <c r="AW245">
        <v>2</v>
      </c>
      <c r="AX245">
        <v>86755221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612</v>
      </c>
      <c r="DM245">
        <v>5</v>
      </c>
      <c r="DN245" t="s">
        <v>596</v>
      </c>
      <c r="DO245">
        <v>1</v>
      </c>
    </row>
    <row r="246" spans="1:119" x14ac:dyDescent="0.2">
      <c r="A246">
        <f>ROW(Source!A123)</f>
        <v>123</v>
      </c>
      <c r="B246">
        <v>86751247</v>
      </c>
      <c r="C246">
        <v>86755211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604</v>
      </c>
      <c r="J246" t="s">
        <v>605</v>
      </c>
      <c r="K246" t="s">
        <v>606</v>
      </c>
      <c r="L246">
        <v>1368</v>
      </c>
      <c r="N246">
        <v>1011</v>
      </c>
      <c r="O246" t="s">
        <v>602</v>
      </c>
      <c r="P246" t="s">
        <v>602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217</v>
      </c>
      <c r="AV246">
        <v>1</v>
      </c>
      <c r="AW246">
        <v>2</v>
      </c>
      <c r="AX246">
        <v>86755222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603</v>
      </c>
      <c r="DM246">
        <v>4</v>
      </c>
      <c r="DN246" t="s">
        <v>596</v>
      </c>
      <c r="DO246">
        <v>1</v>
      </c>
    </row>
    <row r="247" spans="1:119" x14ac:dyDescent="0.2">
      <c r="A247">
        <f>ROW(Source!A123)</f>
        <v>123</v>
      </c>
      <c r="B247">
        <v>86751247</v>
      </c>
      <c r="C247">
        <v>86755211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630</v>
      </c>
      <c r="J247" t="s">
        <v>631</v>
      </c>
      <c r="K247" t="s">
        <v>632</v>
      </c>
      <c r="L247">
        <v>1346</v>
      </c>
      <c r="N247">
        <v>1009</v>
      </c>
      <c r="O247" t="s">
        <v>426</v>
      </c>
      <c r="P247" t="s">
        <v>426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86755223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86751247</v>
      </c>
      <c r="C248">
        <v>86755211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696</v>
      </c>
      <c r="J248" t="s">
        <v>697</v>
      </c>
      <c r="K248" t="s">
        <v>698</v>
      </c>
      <c r="L248">
        <v>1346</v>
      </c>
      <c r="N248">
        <v>1009</v>
      </c>
      <c r="O248" t="s">
        <v>426</v>
      </c>
      <c r="P248" t="s">
        <v>426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86755224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86751247</v>
      </c>
      <c r="C249">
        <v>86755211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633</v>
      </c>
      <c r="J249" t="s">
        <v>634</v>
      </c>
      <c r="K249" t="s">
        <v>635</v>
      </c>
      <c r="L249">
        <v>1346</v>
      </c>
      <c r="N249">
        <v>1009</v>
      </c>
      <c r="O249" t="s">
        <v>426</v>
      </c>
      <c r="P249" t="s">
        <v>426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86755226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86751182</v>
      </c>
      <c r="C250">
        <v>86755211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694</v>
      </c>
      <c r="J250" t="s">
        <v>3</v>
      </c>
      <c r="K250" t="s">
        <v>695</v>
      </c>
      <c r="L250">
        <v>1191</v>
      </c>
      <c r="N250">
        <v>1013</v>
      </c>
      <c r="O250" t="s">
        <v>596</v>
      </c>
      <c r="P250" t="s">
        <v>596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217</v>
      </c>
      <c r="AV250">
        <v>1</v>
      </c>
      <c r="AW250">
        <v>2</v>
      </c>
      <c r="AX250">
        <v>86755219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86751182</v>
      </c>
      <c r="C251">
        <v>86755211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597</v>
      </c>
      <c r="J251" t="s">
        <v>3</v>
      </c>
      <c r="K251" t="s">
        <v>598</v>
      </c>
      <c r="L251">
        <v>1191</v>
      </c>
      <c r="N251">
        <v>1013</v>
      </c>
      <c r="O251" t="s">
        <v>596</v>
      </c>
      <c r="P251" t="s">
        <v>596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217</v>
      </c>
      <c r="AV251">
        <v>2</v>
      </c>
      <c r="AW251">
        <v>2</v>
      </c>
      <c r="AX251">
        <v>86755220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86751182</v>
      </c>
      <c r="C252">
        <v>86755211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609</v>
      </c>
      <c r="J252" t="s">
        <v>610</v>
      </c>
      <c r="K252" t="s">
        <v>611</v>
      </c>
      <c r="L252">
        <v>1368</v>
      </c>
      <c r="N252">
        <v>1011</v>
      </c>
      <c r="O252" t="s">
        <v>602</v>
      </c>
      <c r="P252" t="s">
        <v>602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217</v>
      </c>
      <c r="AV252">
        <v>1</v>
      </c>
      <c r="AW252">
        <v>2</v>
      </c>
      <c r="AX252">
        <v>86755221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612</v>
      </c>
      <c r="DM252">
        <v>5</v>
      </c>
      <c r="DN252" t="s">
        <v>596</v>
      </c>
      <c r="DO252">
        <v>1</v>
      </c>
    </row>
    <row r="253" spans="1:119" x14ac:dyDescent="0.2">
      <c r="A253">
        <f>ROW(Source!A124)</f>
        <v>124</v>
      </c>
      <c r="B253">
        <v>86751182</v>
      </c>
      <c r="C253">
        <v>86755211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604</v>
      </c>
      <c r="J253" t="s">
        <v>605</v>
      </c>
      <c r="K253" t="s">
        <v>606</v>
      </c>
      <c r="L253">
        <v>1368</v>
      </c>
      <c r="N253">
        <v>1011</v>
      </c>
      <c r="O253" t="s">
        <v>602</v>
      </c>
      <c r="P253" t="s">
        <v>602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217</v>
      </c>
      <c r="AV253">
        <v>1</v>
      </c>
      <c r="AW253">
        <v>2</v>
      </c>
      <c r="AX253">
        <v>86755222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603</v>
      </c>
      <c r="DM253">
        <v>4</v>
      </c>
      <c r="DN253" t="s">
        <v>596</v>
      </c>
      <c r="DO253">
        <v>1</v>
      </c>
    </row>
    <row r="254" spans="1:119" x14ac:dyDescent="0.2">
      <c r="A254">
        <f>ROW(Source!A124)</f>
        <v>124</v>
      </c>
      <c r="B254">
        <v>86751182</v>
      </c>
      <c r="C254">
        <v>86755211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630</v>
      </c>
      <c r="J254" t="s">
        <v>631</v>
      </c>
      <c r="K254" t="s">
        <v>632</v>
      </c>
      <c r="L254">
        <v>1346</v>
      </c>
      <c r="N254">
        <v>1009</v>
      </c>
      <c r="O254" t="s">
        <v>426</v>
      </c>
      <c r="P254" t="s">
        <v>426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86755223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86751182</v>
      </c>
      <c r="C255">
        <v>86755211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696</v>
      </c>
      <c r="J255" t="s">
        <v>697</v>
      </c>
      <c r="K255" t="s">
        <v>698</v>
      </c>
      <c r="L255">
        <v>1346</v>
      </c>
      <c r="N255">
        <v>1009</v>
      </c>
      <c r="O255" t="s">
        <v>426</v>
      </c>
      <c r="P255" t="s">
        <v>426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86755224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86751182</v>
      </c>
      <c r="C256">
        <v>86755211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633</v>
      </c>
      <c r="J256" t="s">
        <v>634</v>
      </c>
      <c r="K256" t="s">
        <v>635</v>
      </c>
      <c r="L256">
        <v>1346</v>
      </c>
      <c r="N256">
        <v>1009</v>
      </c>
      <c r="O256" t="s">
        <v>426</v>
      </c>
      <c r="P256" t="s">
        <v>426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86755226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86751247</v>
      </c>
      <c r="C257">
        <v>86755237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694</v>
      </c>
      <c r="J257" t="s">
        <v>3</v>
      </c>
      <c r="K257" t="s">
        <v>695</v>
      </c>
      <c r="L257">
        <v>1191</v>
      </c>
      <c r="N257">
        <v>1013</v>
      </c>
      <c r="O257" t="s">
        <v>596</v>
      </c>
      <c r="P257" t="s">
        <v>596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195</v>
      </c>
      <c r="AV257">
        <v>1</v>
      </c>
      <c r="AW257">
        <v>2</v>
      </c>
      <c r="AX257">
        <v>86755245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86751247</v>
      </c>
      <c r="C258">
        <v>86755237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597</v>
      </c>
      <c r="J258" t="s">
        <v>3</v>
      </c>
      <c r="K258" t="s">
        <v>598</v>
      </c>
      <c r="L258">
        <v>1191</v>
      </c>
      <c r="N258">
        <v>1013</v>
      </c>
      <c r="O258" t="s">
        <v>596</v>
      </c>
      <c r="P258" t="s">
        <v>596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195</v>
      </c>
      <c r="AV258">
        <v>2</v>
      </c>
      <c r="AW258">
        <v>2</v>
      </c>
      <c r="AX258">
        <v>86755246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86751247</v>
      </c>
      <c r="C259">
        <v>86755237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609</v>
      </c>
      <c r="J259" t="s">
        <v>610</v>
      </c>
      <c r="K259" t="s">
        <v>611</v>
      </c>
      <c r="L259">
        <v>1368</v>
      </c>
      <c r="N259">
        <v>1011</v>
      </c>
      <c r="O259" t="s">
        <v>602</v>
      </c>
      <c r="P259" t="s">
        <v>602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195</v>
      </c>
      <c r="AV259">
        <v>1</v>
      </c>
      <c r="AW259">
        <v>2</v>
      </c>
      <c r="AX259">
        <v>86755247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612</v>
      </c>
      <c r="DM259">
        <v>5</v>
      </c>
      <c r="DN259" t="s">
        <v>596</v>
      </c>
      <c r="DO259">
        <v>1</v>
      </c>
    </row>
    <row r="260" spans="1:119" x14ac:dyDescent="0.2">
      <c r="A260">
        <f>ROW(Source!A125)</f>
        <v>125</v>
      </c>
      <c r="B260">
        <v>86751247</v>
      </c>
      <c r="C260">
        <v>86755237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604</v>
      </c>
      <c r="J260" t="s">
        <v>605</v>
      </c>
      <c r="K260" t="s">
        <v>606</v>
      </c>
      <c r="L260">
        <v>1368</v>
      </c>
      <c r="N260">
        <v>1011</v>
      </c>
      <c r="O260" t="s">
        <v>602</v>
      </c>
      <c r="P260" t="s">
        <v>602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195</v>
      </c>
      <c r="AV260">
        <v>1</v>
      </c>
      <c r="AW260">
        <v>2</v>
      </c>
      <c r="AX260">
        <v>86755248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603</v>
      </c>
      <c r="DM260">
        <v>4</v>
      </c>
      <c r="DN260" t="s">
        <v>596</v>
      </c>
      <c r="DO260">
        <v>1</v>
      </c>
    </row>
    <row r="261" spans="1:119" x14ac:dyDescent="0.2">
      <c r="A261">
        <f>ROW(Source!A125)</f>
        <v>125</v>
      </c>
      <c r="B261">
        <v>86751247</v>
      </c>
      <c r="C261">
        <v>86755237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630</v>
      </c>
      <c r="J261" t="s">
        <v>631</v>
      </c>
      <c r="K261" t="s">
        <v>632</v>
      </c>
      <c r="L261">
        <v>1346</v>
      </c>
      <c r="N261">
        <v>1009</v>
      </c>
      <c r="O261" t="s">
        <v>426</v>
      </c>
      <c r="P261" t="s">
        <v>426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86755249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86751247</v>
      </c>
      <c r="C262">
        <v>86755237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696</v>
      </c>
      <c r="J262" t="s">
        <v>697</v>
      </c>
      <c r="K262" t="s">
        <v>698</v>
      </c>
      <c r="L262">
        <v>1346</v>
      </c>
      <c r="N262">
        <v>1009</v>
      </c>
      <c r="O262" t="s">
        <v>426</v>
      </c>
      <c r="P262" t="s">
        <v>426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86755250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86751247</v>
      </c>
      <c r="C263">
        <v>86755237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633</v>
      </c>
      <c r="J263" t="s">
        <v>634</v>
      </c>
      <c r="K263" t="s">
        <v>635</v>
      </c>
      <c r="L263">
        <v>1346</v>
      </c>
      <c r="N263">
        <v>1009</v>
      </c>
      <c r="O263" t="s">
        <v>426</v>
      </c>
      <c r="P263" t="s">
        <v>426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86755252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86751182</v>
      </c>
      <c r="C264">
        <v>86755237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694</v>
      </c>
      <c r="J264" t="s">
        <v>3</v>
      </c>
      <c r="K264" t="s">
        <v>695</v>
      </c>
      <c r="L264">
        <v>1191</v>
      </c>
      <c r="N264">
        <v>1013</v>
      </c>
      <c r="O264" t="s">
        <v>596</v>
      </c>
      <c r="P264" t="s">
        <v>596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195</v>
      </c>
      <c r="AV264">
        <v>1</v>
      </c>
      <c r="AW264">
        <v>2</v>
      </c>
      <c r="AX264">
        <v>86755245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86751182</v>
      </c>
      <c r="C265">
        <v>86755237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597</v>
      </c>
      <c r="J265" t="s">
        <v>3</v>
      </c>
      <c r="K265" t="s">
        <v>598</v>
      </c>
      <c r="L265">
        <v>1191</v>
      </c>
      <c r="N265">
        <v>1013</v>
      </c>
      <c r="O265" t="s">
        <v>596</v>
      </c>
      <c r="P265" t="s">
        <v>596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195</v>
      </c>
      <c r="AV265">
        <v>2</v>
      </c>
      <c r="AW265">
        <v>2</v>
      </c>
      <c r="AX265">
        <v>86755246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86751182</v>
      </c>
      <c r="C266">
        <v>86755237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609</v>
      </c>
      <c r="J266" t="s">
        <v>610</v>
      </c>
      <c r="K266" t="s">
        <v>611</v>
      </c>
      <c r="L266">
        <v>1368</v>
      </c>
      <c r="N266">
        <v>1011</v>
      </c>
      <c r="O266" t="s">
        <v>602</v>
      </c>
      <c r="P266" t="s">
        <v>602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195</v>
      </c>
      <c r="AV266">
        <v>1</v>
      </c>
      <c r="AW266">
        <v>2</v>
      </c>
      <c r="AX266">
        <v>86755247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612</v>
      </c>
      <c r="DM266">
        <v>5</v>
      </c>
      <c r="DN266" t="s">
        <v>596</v>
      </c>
      <c r="DO266">
        <v>1</v>
      </c>
    </row>
    <row r="267" spans="1:119" x14ac:dyDescent="0.2">
      <c r="A267">
        <f>ROW(Source!A126)</f>
        <v>126</v>
      </c>
      <c r="B267">
        <v>86751182</v>
      </c>
      <c r="C267">
        <v>86755237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604</v>
      </c>
      <c r="J267" t="s">
        <v>605</v>
      </c>
      <c r="K267" t="s">
        <v>606</v>
      </c>
      <c r="L267">
        <v>1368</v>
      </c>
      <c r="N267">
        <v>1011</v>
      </c>
      <c r="O267" t="s">
        <v>602</v>
      </c>
      <c r="P267" t="s">
        <v>602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195</v>
      </c>
      <c r="AV267">
        <v>1</v>
      </c>
      <c r="AW267">
        <v>2</v>
      </c>
      <c r="AX267">
        <v>86755248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603</v>
      </c>
      <c r="DM267">
        <v>4</v>
      </c>
      <c r="DN267" t="s">
        <v>596</v>
      </c>
      <c r="DO267">
        <v>1</v>
      </c>
    </row>
    <row r="268" spans="1:119" x14ac:dyDescent="0.2">
      <c r="A268">
        <f>ROW(Source!A126)</f>
        <v>126</v>
      </c>
      <c r="B268">
        <v>86751182</v>
      </c>
      <c r="C268">
        <v>86755237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630</v>
      </c>
      <c r="J268" t="s">
        <v>631</v>
      </c>
      <c r="K268" t="s">
        <v>632</v>
      </c>
      <c r="L268">
        <v>1346</v>
      </c>
      <c r="N268">
        <v>1009</v>
      </c>
      <c r="O268" t="s">
        <v>426</v>
      </c>
      <c r="P268" t="s">
        <v>426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86755249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86751182</v>
      </c>
      <c r="C269">
        <v>86755237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696</v>
      </c>
      <c r="J269" t="s">
        <v>697</v>
      </c>
      <c r="K269" t="s">
        <v>698</v>
      </c>
      <c r="L269">
        <v>1346</v>
      </c>
      <c r="N269">
        <v>1009</v>
      </c>
      <c r="O269" t="s">
        <v>426</v>
      </c>
      <c r="P269" t="s">
        <v>426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86755250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86751182</v>
      </c>
      <c r="C270">
        <v>86755237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633</v>
      </c>
      <c r="J270" t="s">
        <v>634</v>
      </c>
      <c r="K270" t="s">
        <v>635</v>
      </c>
      <c r="L270">
        <v>1346</v>
      </c>
      <c r="N270">
        <v>1009</v>
      </c>
      <c r="O270" t="s">
        <v>426</v>
      </c>
      <c r="P270" t="s">
        <v>426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86755252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86751247</v>
      </c>
      <c r="C271">
        <v>86755263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694</v>
      </c>
      <c r="J271" t="s">
        <v>3</v>
      </c>
      <c r="K271" t="s">
        <v>695</v>
      </c>
      <c r="L271">
        <v>1191</v>
      </c>
      <c r="N271">
        <v>1013</v>
      </c>
      <c r="O271" t="s">
        <v>596</v>
      </c>
      <c r="P271" t="s">
        <v>596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195</v>
      </c>
      <c r="AV271">
        <v>1</v>
      </c>
      <c r="AW271">
        <v>2</v>
      </c>
      <c r="AX271">
        <v>86755271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86751247</v>
      </c>
      <c r="C272">
        <v>86755263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597</v>
      </c>
      <c r="J272" t="s">
        <v>3</v>
      </c>
      <c r="K272" t="s">
        <v>598</v>
      </c>
      <c r="L272">
        <v>1191</v>
      </c>
      <c r="N272">
        <v>1013</v>
      </c>
      <c r="O272" t="s">
        <v>596</v>
      </c>
      <c r="P272" t="s">
        <v>596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195</v>
      </c>
      <c r="AV272">
        <v>2</v>
      </c>
      <c r="AW272">
        <v>2</v>
      </c>
      <c r="AX272">
        <v>86755272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86751247</v>
      </c>
      <c r="C273">
        <v>86755263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609</v>
      </c>
      <c r="J273" t="s">
        <v>610</v>
      </c>
      <c r="K273" t="s">
        <v>611</v>
      </c>
      <c r="L273">
        <v>1368</v>
      </c>
      <c r="N273">
        <v>1011</v>
      </c>
      <c r="O273" t="s">
        <v>602</v>
      </c>
      <c r="P273" t="s">
        <v>602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195</v>
      </c>
      <c r="AV273">
        <v>1</v>
      </c>
      <c r="AW273">
        <v>2</v>
      </c>
      <c r="AX273">
        <v>86755273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612</v>
      </c>
      <c r="DM273">
        <v>5</v>
      </c>
      <c r="DN273" t="s">
        <v>596</v>
      </c>
      <c r="DO273">
        <v>1</v>
      </c>
    </row>
    <row r="274" spans="1:119" x14ac:dyDescent="0.2">
      <c r="A274">
        <f>ROW(Source!A127)</f>
        <v>127</v>
      </c>
      <c r="B274">
        <v>86751247</v>
      </c>
      <c r="C274">
        <v>86755263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604</v>
      </c>
      <c r="J274" t="s">
        <v>605</v>
      </c>
      <c r="K274" t="s">
        <v>606</v>
      </c>
      <c r="L274">
        <v>1368</v>
      </c>
      <c r="N274">
        <v>1011</v>
      </c>
      <c r="O274" t="s">
        <v>602</v>
      </c>
      <c r="P274" t="s">
        <v>602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195</v>
      </c>
      <c r="AV274">
        <v>1</v>
      </c>
      <c r="AW274">
        <v>2</v>
      </c>
      <c r="AX274">
        <v>86755274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603</v>
      </c>
      <c r="DM274">
        <v>4</v>
      </c>
      <c r="DN274" t="s">
        <v>596</v>
      </c>
      <c r="DO274">
        <v>1</v>
      </c>
    </row>
    <row r="275" spans="1:119" x14ac:dyDescent="0.2">
      <c r="A275">
        <f>ROW(Source!A127)</f>
        <v>127</v>
      </c>
      <c r="B275">
        <v>86751247</v>
      </c>
      <c r="C275">
        <v>86755263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630</v>
      </c>
      <c r="J275" t="s">
        <v>631</v>
      </c>
      <c r="K275" t="s">
        <v>632</v>
      </c>
      <c r="L275">
        <v>1346</v>
      </c>
      <c r="N275">
        <v>1009</v>
      </c>
      <c r="O275" t="s">
        <v>426</v>
      </c>
      <c r="P275" t="s">
        <v>426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86755275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86751247</v>
      </c>
      <c r="C276">
        <v>86755263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696</v>
      </c>
      <c r="J276" t="s">
        <v>697</v>
      </c>
      <c r="K276" t="s">
        <v>698</v>
      </c>
      <c r="L276">
        <v>1346</v>
      </c>
      <c r="N276">
        <v>1009</v>
      </c>
      <c r="O276" t="s">
        <v>426</v>
      </c>
      <c r="P276" t="s">
        <v>426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86755276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86751247</v>
      </c>
      <c r="C277">
        <v>86755263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633</v>
      </c>
      <c r="J277" t="s">
        <v>634</v>
      </c>
      <c r="K277" t="s">
        <v>635</v>
      </c>
      <c r="L277">
        <v>1346</v>
      </c>
      <c r="N277">
        <v>1009</v>
      </c>
      <c r="O277" t="s">
        <v>426</v>
      </c>
      <c r="P277" t="s">
        <v>426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86755278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86751182</v>
      </c>
      <c r="C278">
        <v>86755263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694</v>
      </c>
      <c r="J278" t="s">
        <v>3</v>
      </c>
      <c r="K278" t="s">
        <v>695</v>
      </c>
      <c r="L278">
        <v>1191</v>
      </c>
      <c r="N278">
        <v>1013</v>
      </c>
      <c r="O278" t="s">
        <v>596</v>
      </c>
      <c r="P278" t="s">
        <v>596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195</v>
      </c>
      <c r="AV278">
        <v>1</v>
      </c>
      <c r="AW278">
        <v>2</v>
      </c>
      <c r="AX278">
        <v>86755271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86751182</v>
      </c>
      <c r="C279">
        <v>86755263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597</v>
      </c>
      <c r="J279" t="s">
        <v>3</v>
      </c>
      <c r="K279" t="s">
        <v>598</v>
      </c>
      <c r="L279">
        <v>1191</v>
      </c>
      <c r="N279">
        <v>1013</v>
      </c>
      <c r="O279" t="s">
        <v>596</v>
      </c>
      <c r="P279" t="s">
        <v>596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195</v>
      </c>
      <c r="AV279">
        <v>2</v>
      </c>
      <c r="AW279">
        <v>2</v>
      </c>
      <c r="AX279">
        <v>86755272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86751182</v>
      </c>
      <c r="C280">
        <v>86755263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609</v>
      </c>
      <c r="J280" t="s">
        <v>610</v>
      </c>
      <c r="K280" t="s">
        <v>611</v>
      </c>
      <c r="L280">
        <v>1368</v>
      </c>
      <c r="N280">
        <v>1011</v>
      </c>
      <c r="O280" t="s">
        <v>602</v>
      </c>
      <c r="P280" t="s">
        <v>602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195</v>
      </c>
      <c r="AV280">
        <v>1</v>
      </c>
      <c r="AW280">
        <v>2</v>
      </c>
      <c r="AX280">
        <v>86755273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612</v>
      </c>
      <c r="DM280">
        <v>5</v>
      </c>
      <c r="DN280" t="s">
        <v>596</v>
      </c>
      <c r="DO280">
        <v>1</v>
      </c>
    </row>
    <row r="281" spans="1:119" x14ac:dyDescent="0.2">
      <c r="A281">
        <f>ROW(Source!A128)</f>
        <v>128</v>
      </c>
      <c r="B281">
        <v>86751182</v>
      </c>
      <c r="C281">
        <v>86755263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604</v>
      </c>
      <c r="J281" t="s">
        <v>605</v>
      </c>
      <c r="K281" t="s">
        <v>606</v>
      </c>
      <c r="L281">
        <v>1368</v>
      </c>
      <c r="N281">
        <v>1011</v>
      </c>
      <c r="O281" t="s">
        <v>602</v>
      </c>
      <c r="P281" t="s">
        <v>602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195</v>
      </c>
      <c r="AV281">
        <v>1</v>
      </c>
      <c r="AW281">
        <v>2</v>
      </c>
      <c r="AX281">
        <v>86755274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603</v>
      </c>
      <c r="DM281">
        <v>4</v>
      </c>
      <c r="DN281" t="s">
        <v>596</v>
      </c>
      <c r="DO281">
        <v>1</v>
      </c>
    </row>
    <row r="282" spans="1:119" x14ac:dyDescent="0.2">
      <c r="A282">
        <f>ROW(Source!A128)</f>
        <v>128</v>
      </c>
      <c r="B282">
        <v>86751182</v>
      </c>
      <c r="C282">
        <v>86755263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630</v>
      </c>
      <c r="J282" t="s">
        <v>631</v>
      </c>
      <c r="K282" t="s">
        <v>632</v>
      </c>
      <c r="L282">
        <v>1346</v>
      </c>
      <c r="N282">
        <v>1009</v>
      </c>
      <c r="O282" t="s">
        <v>426</v>
      </c>
      <c r="P282" t="s">
        <v>426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86755275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86751182</v>
      </c>
      <c r="C283">
        <v>86755263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696</v>
      </c>
      <c r="J283" t="s">
        <v>697</v>
      </c>
      <c r="K283" t="s">
        <v>698</v>
      </c>
      <c r="L283">
        <v>1346</v>
      </c>
      <c r="N283">
        <v>1009</v>
      </c>
      <c r="O283" t="s">
        <v>426</v>
      </c>
      <c r="P283" t="s">
        <v>426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86755276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86751182</v>
      </c>
      <c r="C284">
        <v>86755263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633</v>
      </c>
      <c r="J284" t="s">
        <v>634</v>
      </c>
      <c r="K284" t="s">
        <v>635</v>
      </c>
      <c r="L284">
        <v>1346</v>
      </c>
      <c r="N284">
        <v>1009</v>
      </c>
      <c r="O284" t="s">
        <v>426</v>
      </c>
      <c r="P284" t="s">
        <v>426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86755278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86751247</v>
      </c>
      <c r="C285">
        <v>86755289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694</v>
      </c>
      <c r="J285" t="s">
        <v>3</v>
      </c>
      <c r="K285" t="s">
        <v>695</v>
      </c>
      <c r="L285">
        <v>1191</v>
      </c>
      <c r="N285">
        <v>1013</v>
      </c>
      <c r="O285" t="s">
        <v>596</v>
      </c>
      <c r="P285" t="s">
        <v>596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195</v>
      </c>
      <c r="AV285">
        <v>1</v>
      </c>
      <c r="AW285">
        <v>2</v>
      </c>
      <c r="AX285">
        <v>86755297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86751247</v>
      </c>
      <c r="C286">
        <v>86755289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597</v>
      </c>
      <c r="J286" t="s">
        <v>3</v>
      </c>
      <c r="K286" t="s">
        <v>598</v>
      </c>
      <c r="L286">
        <v>1191</v>
      </c>
      <c r="N286">
        <v>1013</v>
      </c>
      <c r="O286" t="s">
        <v>596</v>
      </c>
      <c r="P286" t="s">
        <v>596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195</v>
      </c>
      <c r="AV286">
        <v>2</v>
      </c>
      <c r="AW286">
        <v>2</v>
      </c>
      <c r="AX286">
        <v>86755298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86751247</v>
      </c>
      <c r="C287">
        <v>86755289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609</v>
      </c>
      <c r="J287" t="s">
        <v>610</v>
      </c>
      <c r="K287" t="s">
        <v>611</v>
      </c>
      <c r="L287">
        <v>1368</v>
      </c>
      <c r="N287">
        <v>1011</v>
      </c>
      <c r="O287" t="s">
        <v>602</v>
      </c>
      <c r="P287" t="s">
        <v>602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195</v>
      </c>
      <c r="AV287">
        <v>1</v>
      </c>
      <c r="AW287">
        <v>2</v>
      </c>
      <c r="AX287">
        <v>86755299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612</v>
      </c>
      <c r="DM287">
        <v>5</v>
      </c>
      <c r="DN287" t="s">
        <v>596</v>
      </c>
      <c r="DO287">
        <v>1</v>
      </c>
    </row>
    <row r="288" spans="1:119" x14ac:dyDescent="0.2">
      <c r="A288">
        <f>ROW(Source!A129)</f>
        <v>129</v>
      </c>
      <c r="B288">
        <v>86751247</v>
      </c>
      <c r="C288">
        <v>86755289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604</v>
      </c>
      <c r="J288" t="s">
        <v>605</v>
      </c>
      <c r="K288" t="s">
        <v>606</v>
      </c>
      <c r="L288">
        <v>1368</v>
      </c>
      <c r="N288">
        <v>1011</v>
      </c>
      <c r="O288" t="s">
        <v>602</v>
      </c>
      <c r="P288" t="s">
        <v>602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195</v>
      </c>
      <c r="AV288">
        <v>1</v>
      </c>
      <c r="AW288">
        <v>2</v>
      </c>
      <c r="AX288">
        <v>86755300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603</v>
      </c>
      <c r="DM288">
        <v>4</v>
      </c>
      <c r="DN288" t="s">
        <v>596</v>
      </c>
      <c r="DO288">
        <v>1</v>
      </c>
    </row>
    <row r="289" spans="1:119" x14ac:dyDescent="0.2">
      <c r="A289">
        <f>ROW(Source!A129)</f>
        <v>129</v>
      </c>
      <c r="B289">
        <v>86751247</v>
      </c>
      <c r="C289">
        <v>86755289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630</v>
      </c>
      <c r="J289" t="s">
        <v>631</v>
      </c>
      <c r="K289" t="s">
        <v>632</v>
      </c>
      <c r="L289">
        <v>1346</v>
      </c>
      <c r="N289">
        <v>1009</v>
      </c>
      <c r="O289" t="s">
        <v>426</v>
      </c>
      <c r="P289" t="s">
        <v>426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86755301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86751247</v>
      </c>
      <c r="C290">
        <v>86755289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696</v>
      </c>
      <c r="J290" t="s">
        <v>697</v>
      </c>
      <c r="K290" t="s">
        <v>698</v>
      </c>
      <c r="L290">
        <v>1346</v>
      </c>
      <c r="N290">
        <v>1009</v>
      </c>
      <c r="O290" t="s">
        <v>426</v>
      </c>
      <c r="P290" t="s">
        <v>426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86755302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86751247</v>
      </c>
      <c r="C291">
        <v>86755289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633</v>
      </c>
      <c r="J291" t="s">
        <v>634</v>
      </c>
      <c r="K291" t="s">
        <v>635</v>
      </c>
      <c r="L291">
        <v>1346</v>
      </c>
      <c r="N291">
        <v>1009</v>
      </c>
      <c r="O291" t="s">
        <v>426</v>
      </c>
      <c r="P291" t="s">
        <v>426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86755304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86751182</v>
      </c>
      <c r="C292">
        <v>86755289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694</v>
      </c>
      <c r="J292" t="s">
        <v>3</v>
      </c>
      <c r="K292" t="s">
        <v>695</v>
      </c>
      <c r="L292">
        <v>1191</v>
      </c>
      <c r="N292">
        <v>1013</v>
      </c>
      <c r="O292" t="s">
        <v>596</v>
      </c>
      <c r="P292" t="s">
        <v>596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195</v>
      </c>
      <c r="AV292">
        <v>1</v>
      </c>
      <c r="AW292">
        <v>2</v>
      </c>
      <c r="AX292">
        <v>86755297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86751182</v>
      </c>
      <c r="C293">
        <v>86755289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597</v>
      </c>
      <c r="J293" t="s">
        <v>3</v>
      </c>
      <c r="K293" t="s">
        <v>598</v>
      </c>
      <c r="L293">
        <v>1191</v>
      </c>
      <c r="N293">
        <v>1013</v>
      </c>
      <c r="O293" t="s">
        <v>596</v>
      </c>
      <c r="P293" t="s">
        <v>596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195</v>
      </c>
      <c r="AV293">
        <v>2</v>
      </c>
      <c r="AW293">
        <v>2</v>
      </c>
      <c r="AX293">
        <v>86755298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86751182</v>
      </c>
      <c r="C294">
        <v>86755289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609</v>
      </c>
      <c r="J294" t="s">
        <v>610</v>
      </c>
      <c r="K294" t="s">
        <v>611</v>
      </c>
      <c r="L294">
        <v>1368</v>
      </c>
      <c r="N294">
        <v>1011</v>
      </c>
      <c r="O294" t="s">
        <v>602</v>
      </c>
      <c r="P294" t="s">
        <v>602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195</v>
      </c>
      <c r="AV294">
        <v>1</v>
      </c>
      <c r="AW294">
        <v>2</v>
      </c>
      <c r="AX294">
        <v>86755299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612</v>
      </c>
      <c r="DM294">
        <v>5</v>
      </c>
      <c r="DN294" t="s">
        <v>596</v>
      </c>
      <c r="DO294">
        <v>1</v>
      </c>
    </row>
    <row r="295" spans="1:119" x14ac:dyDescent="0.2">
      <c r="A295">
        <f>ROW(Source!A130)</f>
        <v>130</v>
      </c>
      <c r="B295">
        <v>86751182</v>
      </c>
      <c r="C295">
        <v>86755289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604</v>
      </c>
      <c r="J295" t="s">
        <v>605</v>
      </c>
      <c r="K295" t="s">
        <v>606</v>
      </c>
      <c r="L295">
        <v>1368</v>
      </c>
      <c r="N295">
        <v>1011</v>
      </c>
      <c r="O295" t="s">
        <v>602</v>
      </c>
      <c r="P295" t="s">
        <v>602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195</v>
      </c>
      <c r="AV295">
        <v>1</v>
      </c>
      <c r="AW295">
        <v>2</v>
      </c>
      <c r="AX295">
        <v>86755300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603</v>
      </c>
      <c r="DM295">
        <v>4</v>
      </c>
      <c r="DN295" t="s">
        <v>596</v>
      </c>
      <c r="DO295">
        <v>1</v>
      </c>
    </row>
    <row r="296" spans="1:119" x14ac:dyDescent="0.2">
      <c r="A296">
        <f>ROW(Source!A130)</f>
        <v>130</v>
      </c>
      <c r="B296">
        <v>86751182</v>
      </c>
      <c r="C296">
        <v>86755289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630</v>
      </c>
      <c r="J296" t="s">
        <v>631</v>
      </c>
      <c r="K296" t="s">
        <v>632</v>
      </c>
      <c r="L296">
        <v>1346</v>
      </c>
      <c r="N296">
        <v>1009</v>
      </c>
      <c r="O296" t="s">
        <v>426</v>
      </c>
      <c r="P296" t="s">
        <v>426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86755301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86751182</v>
      </c>
      <c r="C297">
        <v>86755289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696</v>
      </c>
      <c r="J297" t="s">
        <v>697</v>
      </c>
      <c r="K297" t="s">
        <v>698</v>
      </c>
      <c r="L297">
        <v>1346</v>
      </c>
      <c r="N297">
        <v>1009</v>
      </c>
      <c r="O297" t="s">
        <v>426</v>
      </c>
      <c r="P297" t="s">
        <v>426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86755302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86751182</v>
      </c>
      <c r="C298">
        <v>86755289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633</v>
      </c>
      <c r="J298" t="s">
        <v>634</v>
      </c>
      <c r="K298" t="s">
        <v>635</v>
      </c>
      <c r="L298">
        <v>1346</v>
      </c>
      <c r="N298">
        <v>1009</v>
      </c>
      <c r="O298" t="s">
        <v>426</v>
      </c>
      <c r="P298" t="s">
        <v>426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86755304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86751247</v>
      </c>
      <c r="C299">
        <v>86755316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1191</v>
      </c>
      <c r="N299">
        <v>1013</v>
      </c>
      <c r="O299" t="s">
        <v>596</v>
      </c>
      <c r="P299" t="s">
        <v>596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195</v>
      </c>
      <c r="AV299">
        <v>1</v>
      </c>
      <c r="AW299">
        <v>2</v>
      </c>
      <c r="AX299">
        <v>86755324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86751247</v>
      </c>
      <c r="C300">
        <v>86755316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596</v>
      </c>
      <c r="P300" t="s">
        <v>596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195</v>
      </c>
      <c r="AV300">
        <v>2</v>
      </c>
      <c r="AW300">
        <v>2</v>
      </c>
      <c r="AX300">
        <v>86755325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86751247</v>
      </c>
      <c r="C301">
        <v>86755316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609</v>
      </c>
      <c r="J301" t="s">
        <v>610</v>
      </c>
      <c r="K301" t="s">
        <v>611</v>
      </c>
      <c r="L301">
        <v>1368</v>
      </c>
      <c r="N301">
        <v>1011</v>
      </c>
      <c r="O301" t="s">
        <v>602</v>
      </c>
      <c r="P301" t="s">
        <v>602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195</v>
      </c>
      <c r="AV301">
        <v>1</v>
      </c>
      <c r="AW301">
        <v>2</v>
      </c>
      <c r="AX301">
        <v>86755326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612</v>
      </c>
      <c r="DM301">
        <v>5</v>
      </c>
      <c r="DN301" t="s">
        <v>596</v>
      </c>
      <c r="DO301">
        <v>1</v>
      </c>
    </row>
    <row r="302" spans="1:119" x14ac:dyDescent="0.2">
      <c r="A302">
        <f>ROW(Source!A131)</f>
        <v>131</v>
      </c>
      <c r="B302">
        <v>86751247</v>
      </c>
      <c r="C302">
        <v>86755316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604</v>
      </c>
      <c r="J302" t="s">
        <v>605</v>
      </c>
      <c r="K302" t="s">
        <v>606</v>
      </c>
      <c r="L302">
        <v>1368</v>
      </c>
      <c r="N302">
        <v>1011</v>
      </c>
      <c r="O302" t="s">
        <v>602</v>
      </c>
      <c r="P302" t="s">
        <v>602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195</v>
      </c>
      <c r="AV302">
        <v>1</v>
      </c>
      <c r="AW302">
        <v>2</v>
      </c>
      <c r="AX302">
        <v>86755327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603</v>
      </c>
      <c r="DM302">
        <v>4</v>
      </c>
      <c r="DN302" t="s">
        <v>596</v>
      </c>
      <c r="DO302">
        <v>1</v>
      </c>
    </row>
    <row r="303" spans="1:119" x14ac:dyDescent="0.2">
      <c r="A303">
        <f>ROW(Source!A131)</f>
        <v>131</v>
      </c>
      <c r="B303">
        <v>86751247</v>
      </c>
      <c r="C303">
        <v>86755316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630</v>
      </c>
      <c r="J303" t="s">
        <v>631</v>
      </c>
      <c r="K303" t="s">
        <v>632</v>
      </c>
      <c r="L303">
        <v>1346</v>
      </c>
      <c r="N303">
        <v>1009</v>
      </c>
      <c r="O303" t="s">
        <v>426</v>
      </c>
      <c r="P303" t="s">
        <v>426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86755328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86751247</v>
      </c>
      <c r="C304">
        <v>86755316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696</v>
      </c>
      <c r="J304" t="s">
        <v>697</v>
      </c>
      <c r="K304" t="s">
        <v>698</v>
      </c>
      <c r="L304">
        <v>1346</v>
      </c>
      <c r="N304">
        <v>1009</v>
      </c>
      <c r="O304" t="s">
        <v>426</v>
      </c>
      <c r="P304" t="s">
        <v>426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86755329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86751247</v>
      </c>
      <c r="C305">
        <v>86755316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633</v>
      </c>
      <c r="J305" t="s">
        <v>634</v>
      </c>
      <c r="K305" t="s">
        <v>635</v>
      </c>
      <c r="L305">
        <v>1346</v>
      </c>
      <c r="N305">
        <v>1009</v>
      </c>
      <c r="O305" t="s">
        <v>426</v>
      </c>
      <c r="P305" t="s">
        <v>426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86755331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86751182</v>
      </c>
      <c r="C306">
        <v>86755316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694</v>
      </c>
      <c r="J306" t="s">
        <v>3</v>
      </c>
      <c r="K306" t="s">
        <v>695</v>
      </c>
      <c r="L306">
        <v>1191</v>
      </c>
      <c r="N306">
        <v>1013</v>
      </c>
      <c r="O306" t="s">
        <v>596</v>
      </c>
      <c r="P306" t="s">
        <v>596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195</v>
      </c>
      <c r="AV306">
        <v>1</v>
      </c>
      <c r="AW306">
        <v>2</v>
      </c>
      <c r="AX306">
        <v>86755324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86751182</v>
      </c>
      <c r="C307">
        <v>86755316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597</v>
      </c>
      <c r="J307" t="s">
        <v>3</v>
      </c>
      <c r="K307" t="s">
        <v>598</v>
      </c>
      <c r="L307">
        <v>1191</v>
      </c>
      <c r="N307">
        <v>1013</v>
      </c>
      <c r="O307" t="s">
        <v>596</v>
      </c>
      <c r="P307" t="s">
        <v>596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195</v>
      </c>
      <c r="AV307">
        <v>2</v>
      </c>
      <c r="AW307">
        <v>2</v>
      </c>
      <c r="AX307">
        <v>86755325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86751182</v>
      </c>
      <c r="C308">
        <v>86755316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609</v>
      </c>
      <c r="J308" t="s">
        <v>610</v>
      </c>
      <c r="K308" t="s">
        <v>611</v>
      </c>
      <c r="L308">
        <v>1368</v>
      </c>
      <c r="N308">
        <v>1011</v>
      </c>
      <c r="O308" t="s">
        <v>602</v>
      </c>
      <c r="P308" t="s">
        <v>602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195</v>
      </c>
      <c r="AV308">
        <v>1</v>
      </c>
      <c r="AW308">
        <v>2</v>
      </c>
      <c r="AX308">
        <v>86755326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612</v>
      </c>
      <c r="DM308">
        <v>5</v>
      </c>
      <c r="DN308" t="s">
        <v>596</v>
      </c>
      <c r="DO308">
        <v>1</v>
      </c>
    </row>
    <row r="309" spans="1:119" x14ac:dyDescent="0.2">
      <c r="A309">
        <f>ROW(Source!A132)</f>
        <v>132</v>
      </c>
      <c r="B309">
        <v>86751182</v>
      </c>
      <c r="C309">
        <v>86755316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604</v>
      </c>
      <c r="J309" t="s">
        <v>605</v>
      </c>
      <c r="K309" t="s">
        <v>606</v>
      </c>
      <c r="L309">
        <v>1368</v>
      </c>
      <c r="N309">
        <v>1011</v>
      </c>
      <c r="O309" t="s">
        <v>602</v>
      </c>
      <c r="P309" t="s">
        <v>602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195</v>
      </c>
      <c r="AV309">
        <v>1</v>
      </c>
      <c r="AW309">
        <v>2</v>
      </c>
      <c r="AX309">
        <v>86755327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603</v>
      </c>
      <c r="DM309">
        <v>4</v>
      </c>
      <c r="DN309" t="s">
        <v>596</v>
      </c>
      <c r="DO309">
        <v>1</v>
      </c>
    </row>
    <row r="310" spans="1:119" x14ac:dyDescent="0.2">
      <c r="A310">
        <f>ROW(Source!A132)</f>
        <v>132</v>
      </c>
      <c r="B310">
        <v>86751182</v>
      </c>
      <c r="C310">
        <v>86755316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630</v>
      </c>
      <c r="J310" t="s">
        <v>631</v>
      </c>
      <c r="K310" t="s">
        <v>632</v>
      </c>
      <c r="L310">
        <v>1346</v>
      </c>
      <c r="N310">
        <v>1009</v>
      </c>
      <c r="O310" t="s">
        <v>426</v>
      </c>
      <c r="P310" t="s">
        <v>426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86755328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86751182</v>
      </c>
      <c r="C311">
        <v>86755316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696</v>
      </c>
      <c r="J311" t="s">
        <v>697</v>
      </c>
      <c r="K311" t="s">
        <v>698</v>
      </c>
      <c r="L311">
        <v>1346</v>
      </c>
      <c r="N311">
        <v>1009</v>
      </c>
      <c r="O311" t="s">
        <v>426</v>
      </c>
      <c r="P311" t="s">
        <v>426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86755329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86751182</v>
      </c>
      <c r="C312">
        <v>86755316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633</v>
      </c>
      <c r="J312" t="s">
        <v>634</v>
      </c>
      <c r="K312" t="s">
        <v>635</v>
      </c>
      <c r="L312">
        <v>1346</v>
      </c>
      <c r="N312">
        <v>1009</v>
      </c>
      <c r="O312" t="s">
        <v>426</v>
      </c>
      <c r="P312" t="s">
        <v>426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86755331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86751247</v>
      </c>
      <c r="C313">
        <v>86755343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694</v>
      </c>
      <c r="J313" t="s">
        <v>3</v>
      </c>
      <c r="K313" t="s">
        <v>695</v>
      </c>
      <c r="L313">
        <v>1191</v>
      </c>
      <c r="N313">
        <v>1013</v>
      </c>
      <c r="O313" t="s">
        <v>596</v>
      </c>
      <c r="P313" t="s">
        <v>596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217</v>
      </c>
      <c r="AV313">
        <v>1</v>
      </c>
      <c r="AW313">
        <v>2</v>
      </c>
      <c r="AX313">
        <v>86755351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86751247</v>
      </c>
      <c r="C314">
        <v>86755343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597</v>
      </c>
      <c r="J314" t="s">
        <v>3</v>
      </c>
      <c r="K314" t="s">
        <v>598</v>
      </c>
      <c r="L314">
        <v>1191</v>
      </c>
      <c r="N314">
        <v>1013</v>
      </c>
      <c r="O314" t="s">
        <v>596</v>
      </c>
      <c r="P314" t="s">
        <v>596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217</v>
      </c>
      <c r="AV314">
        <v>2</v>
      </c>
      <c r="AW314">
        <v>2</v>
      </c>
      <c r="AX314">
        <v>86755352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86751247</v>
      </c>
      <c r="C315">
        <v>86755343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609</v>
      </c>
      <c r="J315" t="s">
        <v>610</v>
      </c>
      <c r="K315" t="s">
        <v>611</v>
      </c>
      <c r="L315">
        <v>1368</v>
      </c>
      <c r="N315">
        <v>1011</v>
      </c>
      <c r="O315" t="s">
        <v>602</v>
      </c>
      <c r="P315" t="s">
        <v>602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217</v>
      </c>
      <c r="AV315">
        <v>1</v>
      </c>
      <c r="AW315">
        <v>2</v>
      </c>
      <c r="AX315">
        <v>86755353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612</v>
      </c>
      <c r="DM315">
        <v>5</v>
      </c>
      <c r="DN315" t="s">
        <v>596</v>
      </c>
      <c r="DO315">
        <v>1</v>
      </c>
    </row>
    <row r="316" spans="1:119" x14ac:dyDescent="0.2">
      <c r="A316">
        <f>ROW(Source!A133)</f>
        <v>133</v>
      </c>
      <c r="B316">
        <v>86751247</v>
      </c>
      <c r="C316">
        <v>86755343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604</v>
      </c>
      <c r="J316" t="s">
        <v>605</v>
      </c>
      <c r="K316" t="s">
        <v>606</v>
      </c>
      <c r="L316">
        <v>1368</v>
      </c>
      <c r="N316">
        <v>1011</v>
      </c>
      <c r="O316" t="s">
        <v>602</v>
      </c>
      <c r="P316" t="s">
        <v>602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217</v>
      </c>
      <c r="AV316">
        <v>1</v>
      </c>
      <c r="AW316">
        <v>2</v>
      </c>
      <c r="AX316">
        <v>86755354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603</v>
      </c>
      <c r="DM316">
        <v>4</v>
      </c>
      <c r="DN316" t="s">
        <v>596</v>
      </c>
      <c r="DO316">
        <v>1</v>
      </c>
    </row>
    <row r="317" spans="1:119" x14ac:dyDescent="0.2">
      <c r="A317">
        <f>ROW(Source!A133)</f>
        <v>133</v>
      </c>
      <c r="B317">
        <v>86751247</v>
      </c>
      <c r="C317">
        <v>86755343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630</v>
      </c>
      <c r="J317" t="s">
        <v>631</v>
      </c>
      <c r="K317" t="s">
        <v>632</v>
      </c>
      <c r="L317">
        <v>1346</v>
      </c>
      <c r="N317">
        <v>1009</v>
      </c>
      <c r="O317" t="s">
        <v>426</v>
      </c>
      <c r="P317" t="s">
        <v>426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86755355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86751247</v>
      </c>
      <c r="C318">
        <v>86755343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696</v>
      </c>
      <c r="J318" t="s">
        <v>697</v>
      </c>
      <c r="K318" t="s">
        <v>698</v>
      </c>
      <c r="L318">
        <v>1346</v>
      </c>
      <c r="N318">
        <v>1009</v>
      </c>
      <c r="O318" t="s">
        <v>426</v>
      </c>
      <c r="P318" t="s">
        <v>426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86755356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86751247</v>
      </c>
      <c r="C319">
        <v>86755343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633</v>
      </c>
      <c r="J319" t="s">
        <v>634</v>
      </c>
      <c r="K319" t="s">
        <v>635</v>
      </c>
      <c r="L319">
        <v>1346</v>
      </c>
      <c r="N319">
        <v>1009</v>
      </c>
      <c r="O319" t="s">
        <v>426</v>
      </c>
      <c r="P319" t="s">
        <v>426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86755358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86751182</v>
      </c>
      <c r="C320">
        <v>86755343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694</v>
      </c>
      <c r="J320" t="s">
        <v>3</v>
      </c>
      <c r="K320" t="s">
        <v>695</v>
      </c>
      <c r="L320">
        <v>1191</v>
      </c>
      <c r="N320">
        <v>1013</v>
      </c>
      <c r="O320" t="s">
        <v>596</v>
      </c>
      <c r="P320" t="s">
        <v>596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217</v>
      </c>
      <c r="AV320">
        <v>1</v>
      </c>
      <c r="AW320">
        <v>2</v>
      </c>
      <c r="AX320">
        <v>86755351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86751182</v>
      </c>
      <c r="C321">
        <v>86755343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597</v>
      </c>
      <c r="J321" t="s">
        <v>3</v>
      </c>
      <c r="K321" t="s">
        <v>598</v>
      </c>
      <c r="L321">
        <v>1191</v>
      </c>
      <c r="N321">
        <v>1013</v>
      </c>
      <c r="O321" t="s">
        <v>596</v>
      </c>
      <c r="P321" t="s">
        <v>596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217</v>
      </c>
      <c r="AV321">
        <v>2</v>
      </c>
      <c r="AW321">
        <v>2</v>
      </c>
      <c r="AX321">
        <v>86755352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86751182</v>
      </c>
      <c r="C322">
        <v>86755343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609</v>
      </c>
      <c r="J322" t="s">
        <v>610</v>
      </c>
      <c r="K322" t="s">
        <v>611</v>
      </c>
      <c r="L322">
        <v>1368</v>
      </c>
      <c r="N322">
        <v>1011</v>
      </c>
      <c r="O322" t="s">
        <v>602</v>
      </c>
      <c r="P322" t="s">
        <v>602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217</v>
      </c>
      <c r="AV322">
        <v>1</v>
      </c>
      <c r="AW322">
        <v>2</v>
      </c>
      <c r="AX322">
        <v>86755353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612</v>
      </c>
      <c r="DM322">
        <v>5</v>
      </c>
      <c r="DN322" t="s">
        <v>596</v>
      </c>
      <c r="DO322">
        <v>1</v>
      </c>
    </row>
    <row r="323" spans="1:119" x14ac:dyDescent="0.2">
      <c r="A323">
        <f>ROW(Source!A134)</f>
        <v>134</v>
      </c>
      <c r="B323">
        <v>86751182</v>
      </c>
      <c r="C323">
        <v>86755343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604</v>
      </c>
      <c r="J323" t="s">
        <v>605</v>
      </c>
      <c r="K323" t="s">
        <v>606</v>
      </c>
      <c r="L323">
        <v>1368</v>
      </c>
      <c r="N323">
        <v>1011</v>
      </c>
      <c r="O323" t="s">
        <v>602</v>
      </c>
      <c r="P323" t="s">
        <v>602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217</v>
      </c>
      <c r="AV323">
        <v>1</v>
      </c>
      <c r="AW323">
        <v>2</v>
      </c>
      <c r="AX323">
        <v>86755354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603</v>
      </c>
      <c r="DM323">
        <v>4</v>
      </c>
      <c r="DN323" t="s">
        <v>596</v>
      </c>
      <c r="DO323">
        <v>1</v>
      </c>
    </row>
    <row r="324" spans="1:119" x14ac:dyDescent="0.2">
      <c r="A324">
        <f>ROW(Source!A134)</f>
        <v>134</v>
      </c>
      <c r="B324">
        <v>86751182</v>
      </c>
      <c r="C324">
        <v>86755343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630</v>
      </c>
      <c r="J324" t="s">
        <v>631</v>
      </c>
      <c r="K324" t="s">
        <v>632</v>
      </c>
      <c r="L324">
        <v>1346</v>
      </c>
      <c r="N324">
        <v>1009</v>
      </c>
      <c r="O324" t="s">
        <v>426</v>
      </c>
      <c r="P324" t="s">
        <v>426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86755355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86751182</v>
      </c>
      <c r="C325">
        <v>86755343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696</v>
      </c>
      <c r="J325" t="s">
        <v>697</v>
      </c>
      <c r="K325" t="s">
        <v>698</v>
      </c>
      <c r="L325">
        <v>1346</v>
      </c>
      <c r="N325">
        <v>1009</v>
      </c>
      <c r="O325" t="s">
        <v>426</v>
      </c>
      <c r="P325" t="s">
        <v>426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86755356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86751182</v>
      </c>
      <c r="C326">
        <v>86755343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633</v>
      </c>
      <c r="J326" t="s">
        <v>634</v>
      </c>
      <c r="K326" t="s">
        <v>635</v>
      </c>
      <c r="L326">
        <v>1346</v>
      </c>
      <c r="N326">
        <v>1009</v>
      </c>
      <c r="O326" t="s">
        <v>426</v>
      </c>
      <c r="P326" t="s">
        <v>426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86755358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86751247</v>
      </c>
      <c r="C327">
        <v>86755369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694</v>
      </c>
      <c r="J327" t="s">
        <v>3</v>
      </c>
      <c r="K327" t="s">
        <v>695</v>
      </c>
      <c r="L327">
        <v>1191</v>
      </c>
      <c r="N327">
        <v>1013</v>
      </c>
      <c r="O327" t="s">
        <v>596</v>
      </c>
      <c r="P327" t="s">
        <v>596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86755377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86751247</v>
      </c>
      <c r="C328">
        <v>86755369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597</v>
      </c>
      <c r="J328" t="s">
        <v>3</v>
      </c>
      <c r="K328" t="s">
        <v>598</v>
      </c>
      <c r="L328">
        <v>1191</v>
      </c>
      <c r="N328">
        <v>1013</v>
      </c>
      <c r="O328" t="s">
        <v>596</v>
      </c>
      <c r="P328" t="s">
        <v>596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86755378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86751247</v>
      </c>
      <c r="C329">
        <v>86755369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609</v>
      </c>
      <c r="J329" t="s">
        <v>610</v>
      </c>
      <c r="K329" t="s">
        <v>611</v>
      </c>
      <c r="L329">
        <v>1368</v>
      </c>
      <c r="N329">
        <v>1011</v>
      </c>
      <c r="O329" t="s">
        <v>602</v>
      </c>
      <c r="P329" t="s">
        <v>602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86755379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612</v>
      </c>
      <c r="DM329">
        <v>5</v>
      </c>
      <c r="DN329" t="s">
        <v>596</v>
      </c>
      <c r="DO329">
        <v>1</v>
      </c>
    </row>
    <row r="330" spans="1:119" x14ac:dyDescent="0.2">
      <c r="A330">
        <f>ROW(Source!A135)</f>
        <v>135</v>
      </c>
      <c r="B330">
        <v>86751247</v>
      </c>
      <c r="C330">
        <v>86755369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604</v>
      </c>
      <c r="J330" t="s">
        <v>605</v>
      </c>
      <c r="K330" t="s">
        <v>606</v>
      </c>
      <c r="L330">
        <v>1368</v>
      </c>
      <c r="N330">
        <v>1011</v>
      </c>
      <c r="O330" t="s">
        <v>602</v>
      </c>
      <c r="P330" t="s">
        <v>602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86755380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603</v>
      </c>
      <c r="DM330">
        <v>4</v>
      </c>
      <c r="DN330" t="s">
        <v>596</v>
      </c>
      <c r="DO330">
        <v>1</v>
      </c>
    </row>
    <row r="331" spans="1:119" x14ac:dyDescent="0.2">
      <c r="A331">
        <f>ROW(Source!A135)</f>
        <v>135</v>
      </c>
      <c r="B331">
        <v>86751247</v>
      </c>
      <c r="C331">
        <v>86755369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630</v>
      </c>
      <c r="J331" t="s">
        <v>631</v>
      </c>
      <c r="K331" t="s">
        <v>632</v>
      </c>
      <c r="L331">
        <v>1346</v>
      </c>
      <c r="N331">
        <v>1009</v>
      </c>
      <c r="O331" t="s">
        <v>426</v>
      </c>
      <c r="P331" t="s">
        <v>426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86755381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86751247</v>
      </c>
      <c r="C332">
        <v>86755369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696</v>
      </c>
      <c r="J332" t="s">
        <v>697</v>
      </c>
      <c r="K332" t="s">
        <v>698</v>
      </c>
      <c r="L332">
        <v>1346</v>
      </c>
      <c r="N332">
        <v>1009</v>
      </c>
      <c r="O332" t="s">
        <v>426</v>
      </c>
      <c r="P332" t="s">
        <v>426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86755382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86751247</v>
      </c>
      <c r="C333">
        <v>86755369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633</v>
      </c>
      <c r="J333" t="s">
        <v>634</v>
      </c>
      <c r="K333" t="s">
        <v>635</v>
      </c>
      <c r="L333">
        <v>1346</v>
      </c>
      <c r="N333">
        <v>1009</v>
      </c>
      <c r="O333" t="s">
        <v>426</v>
      </c>
      <c r="P333" t="s">
        <v>426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86755384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86751182</v>
      </c>
      <c r="C334">
        <v>86755369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694</v>
      </c>
      <c r="J334" t="s">
        <v>3</v>
      </c>
      <c r="K334" t="s">
        <v>695</v>
      </c>
      <c r="L334">
        <v>1191</v>
      </c>
      <c r="N334">
        <v>1013</v>
      </c>
      <c r="O334" t="s">
        <v>596</v>
      </c>
      <c r="P334" t="s">
        <v>596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86755377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86751182</v>
      </c>
      <c r="C335">
        <v>86755369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597</v>
      </c>
      <c r="J335" t="s">
        <v>3</v>
      </c>
      <c r="K335" t="s">
        <v>598</v>
      </c>
      <c r="L335">
        <v>1191</v>
      </c>
      <c r="N335">
        <v>1013</v>
      </c>
      <c r="O335" t="s">
        <v>596</v>
      </c>
      <c r="P335" t="s">
        <v>596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86755378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86751182</v>
      </c>
      <c r="C336">
        <v>86755369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609</v>
      </c>
      <c r="J336" t="s">
        <v>610</v>
      </c>
      <c r="K336" t="s">
        <v>611</v>
      </c>
      <c r="L336">
        <v>1368</v>
      </c>
      <c r="N336">
        <v>1011</v>
      </c>
      <c r="O336" t="s">
        <v>602</v>
      </c>
      <c r="P336" t="s">
        <v>602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86755379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612</v>
      </c>
      <c r="DM336">
        <v>5</v>
      </c>
      <c r="DN336" t="s">
        <v>596</v>
      </c>
      <c r="DO336">
        <v>1</v>
      </c>
    </row>
    <row r="337" spans="1:119" x14ac:dyDescent="0.2">
      <c r="A337">
        <f>ROW(Source!A136)</f>
        <v>136</v>
      </c>
      <c r="B337">
        <v>86751182</v>
      </c>
      <c r="C337">
        <v>86755369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604</v>
      </c>
      <c r="J337" t="s">
        <v>605</v>
      </c>
      <c r="K337" t="s">
        <v>606</v>
      </c>
      <c r="L337">
        <v>1368</v>
      </c>
      <c r="N337">
        <v>1011</v>
      </c>
      <c r="O337" t="s">
        <v>602</v>
      </c>
      <c r="P337" t="s">
        <v>602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86755380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603</v>
      </c>
      <c r="DM337">
        <v>4</v>
      </c>
      <c r="DN337" t="s">
        <v>596</v>
      </c>
      <c r="DO337">
        <v>1</v>
      </c>
    </row>
    <row r="338" spans="1:119" x14ac:dyDescent="0.2">
      <c r="A338">
        <f>ROW(Source!A136)</f>
        <v>136</v>
      </c>
      <c r="B338">
        <v>86751182</v>
      </c>
      <c r="C338">
        <v>86755369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630</v>
      </c>
      <c r="J338" t="s">
        <v>631</v>
      </c>
      <c r="K338" t="s">
        <v>632</v>
      </c>
      <c r="L338">
        <v>1346</v>
      </c>
      <c r="N338">
        <v>1009</v>
      </c>
      <c r="O338" t="s">
        <v>426</v>
      </c>
      <c r="P338" t="s">
        <v>426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86755381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86751182</v>
      </c>
      <c r="C339">
        <v>86755369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696</v>
      </c>
      <c r="J339" t="s">
        <v>697</v>
      </c>
      <c r="K339" t="s">
        <v>698</v>
      </c>
      <c r="L339">
        <v>1346</v>
      </c>
      <c r="N339">
        <v>1009</v>
      </c>
      <c r="O339" t="s">
        <v>426</v>
      </c>
      <c r="P339" t="s">
        <v>426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86755382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86751182</v>
      </c>
      <c r="C340">
        <v>86755369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633</v>
      </c>
      <c r="J340" t="s">
        <v>634</v>
      </c>
      <c r="K340" t="s">
        <v>635</v>
      </c>
      <c r="L340">
        <v>1346</v>
      </c>
      <c r="N340">
        <v>1009</v>
      </c>
      <c r="O340" t="s">
        <v>426</v>
      </c>
      <c r="P340" t="s">
        <v>426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86755384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86751247</v>
      </c>
      <c r="C341">
        <v>86755396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699</v>
      </c>
      <c r="J341" t="s">
        <v>3</v>
      </c>
      <c r="K341" t="s">
        <v>700</v>
      </c>
      <c r="L341">
        <v>1369</v>
      </c>
      <c r="N341">
        <v>1013</v>
      </c>
      <c r="O341" t="s">
        <v>701</v>
      </c>
      <c r="P341" t="s">
        <v>701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195</v>
      </c>
      <c r="AV341">
        <v>1</v>
      </c>
      <c r="AW341">
        <v>2</v>
      </c>
      <c r="AX341">
        <v>86755407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14.38</v>
      </c>
      <c r="CV341">
        <f>ROUND(Y341*Source!I137,7)</f>
        <v>2.5047E-2</v>
      </c>
      <c r="CW341">
        <v>0</v>
      </c>
      <c r="CX341">
        <f>ROUND(Y341*Source!I137,7)</f>
        <v>2.5047E-2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16.54</v>
      </c>
      <c r="DJ341">
        <f>DI341</f>
        <v>16.54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86751247</v>
      </c>
      <c r="C342">
        <v>86755396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702</v>
      </c>
      <c r="J342" t="s">
        <v>3</v>
      </c>
      <c r="K342" t="s">
        <v>703</v>
      </c>
      <c r="L342">
        <v>1369</v>
      </c>
      <c r="N342">
        <v>1013</v>
      </c>
      <c r="O342" t="s">
        <v>701</v>
      </c>
      <c r="P342" t="s">
        <v>701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195</v>
      </c>
      <c r="AV342">
        <v>1</v>
      </c>
      <c r="AW342">
        <v>2</v>
      </c>
      <c r="AX342">
        <v>86755408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750.02</v>
      </c>
      <c r="CV342">
        <f>ROUND(Y342*Source!I137,7)</f>
        <v>1.196437</v>
      </c>
      <c r="CW342">
        <v>0</v>
      </c>
      <c r="CX342">
        <f>ROUND(Y342*Source!I137,7)</f>
        <v>1.196437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862.52</v>
      </c>
      <c r="DJ342">
        <f>DI342</f>
        <v>862.52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86751247</v>
      </c>
      <c r="C343">
        <v>86755396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704</v>
      </c>
      <c r="J343" t="s">
        <v>3</v>
      </c>
      <c r="K343" t="s">
        <v>705</v>
      </c>
      <c r="L343">
        <v>1369</v>
      </c>
      <c r="N343">
        <v>1013</v>
      </c>
      <c r="O343" t="s">
        <v>701</v>
      </c>
      <c r="P343" t="s">
        <v>701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195</v>
      </c>
      <c r="AV343">
        <v>1</v>
      </c>
      <c r="AW343">
        <v>2</v>
      </c>
      <c r="AX343">
        <v>86755409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418.27</v>
      </c>
      <c r="CV343">
        <f>ROUND(Y343*Source!I137,7)</f>
        <v>0.592526</v>
      </c>
      <c r="CW343">
        <v>0</v>
      </c>
      <c r="CX343">
        <f>ROUND(Y343*Source!I137,7)</f>
        <v>0.592526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481.01</v>
      </c>
      <c r="DJ343">
        <f>DI343</f>
        <v>481.01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86751247</v>
      </c>
      <c r="C344">
        <v>86755396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706</v>
      </c>
      <c r="J344" t="s">
        <v>3</v>
      </c>
      <c r="K344" t="s">
        <v>707</v>
      </c>
      <c r="L344">
        <v>1369</v>
      </c>
      <c r="N344">
        <v>1013</v>
      </c>
      <c r="O344" t="s">
        <v>701</v>
      </c>
      <c r="P344" t="s">
        <v>701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195</v>
      </c>
      <c r="AV344">
        <v>1</v>
      </c>
      <c r="AW344">
        <v>2</v>
      </c>
      <c r="AX344">
        <v>86755410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480.69</v>
      </c>
      <c r="CV344">
        <f>ROUND(Y344*Source!I137,7)</f>
        <v>0.592526</v>
      </c>
      <c r="CW344">
        <v>0</v>
      </c>
      <c r="CX344">
        <f>ROUND(Y344*Source!I137,7)</f>
        <v>0.592526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552.79999999999995</v>
      </c>
      <c r="DJ344">
        <f>DI344</f>
        <v>552.79999999999995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86751247</v>
      </c>
      <c r="C345">
        <v>86755396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597</v>
      </c>
      <c r="J345" t="s">
        <v>3</v>
      </c>
      <c r="K345" t="s">
        <v>598</v>
      </c>
      <c r="L345">
        <v>1191</v>
      </c>
      <c r="N345">
        <v>1013</v>
      </c>
      <c r="O345" t="s">
        <v>596</v>
      </c>
      <c r="P345" t="s">
        <v>596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195</v>
      </c>
      <c r="AV345">
        <v>2</v>
      </c>
      <c r="AW345">
        <v>2</v>
      </c>
      <c r="AX345">
        <v>86755411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0.62971699999999997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86751247</v>
      </c>
      <c r="C346">
        <v>86755396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621</v>
      </c>
      <c r="J346" t="s">
        <v>622</v>
      </c>
      <c r="K346" t="s">
        <v>623</v>
      </c>
      <c r="L346">
        <v>1368</v>
      </c>
      <c r="N346">
        <v>1011</v>
      </c>
      <c r="O346" t="s">
        <v>602</v>
      </c>
      <c r="P346" t="s">
        <v>602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195</v>
      </c>
      <c r="AV346">
        <v>1</v>
      </c>
      <c r="AW346">
        <v>2</v>
      </c>
      <c r="AX346">
        <v>86755412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1.8974999999999999E-2</v>
      </c>
      <c r="CX346">
        <f>ROUND(Y346*Source!I137,7)</f>
        <v>1.8974999999999999E-2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30.86</v>
      </c>
      <c r="DH346">
        <f t="shared" si="86"/>
        <v>20.69</v>
      </c>
      <c r="DI346">
        <f t="shared" si="87"/>
        <v>0</v>
      </c>
      <c r="DJ346">
        <f>DG346+DH346</f>
        <v>51.55</v>
      </c>
      <c r="DK346">
        <v>1</v>
      </c>
      <c r="DL346" t="s">
        <v>624</v>
      </c>
      <c r="DM346">
        <v>6</v>
      </c>
      <c r="DN346" t="s">
        <v>596</v>
      </c>
      <c r="DO346">
        <v>1</v>
      </c>
    </row>
    <row r="347" spans="1:119" x14ac:dyDescent="0.2">
      <c r="A347">
        <f>ROW(Source!A137)</f>
        <v>137</v>
      </c>
      <c r="B347">
        <v>86751247</v>
      </c>
      <c r="C347">
        <v>86755396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708</v>
      </c>
      <c r="J347" t="s">
        <v>709</v>
      </c>
      <c r="K347" t="s">
        <v>710</v>
      </c>
      <c r="L347">
        <v>1368</v>
      </c>
      <c r="N347">
        <v>1011</v>
      </c>
      <c r="O347" t="s">
        <v>602</v>
      </c>
      <c r="P347" t="s">
        <v>602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195</v>
      </c>
      <c r="AV347">
        <v>1</v>
      </c>
      <c r="AW347">
        <v>2</v>
      </c>
      <c r="AX347">
        <v>86755413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2.0493000000000001E-2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0.35</v>
      </c>
      <c r="DH347">
        <f t="shared" si="86"/>
        <v>0</v>
      </c>
      <c r="DI347">
        <f t="shared" si="87"/>
        <v>0</v>
      </c>
      <c r="DJ347">
        <f>DG347+DH347</f>
        <v>0.35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86751247</v>
      </c>
      <c r="C348">
        <v>86755396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599</v>
      </c>
      <c r="J348" t="s">
        <v>600</v>
      </c>
      <c r="K348" t="s">
        <v>601</v>
      </c>
      <c r="L348">
        <v>1368</v>
      </c>
      <c r="N348">
        <v>1011</v>
      </c>
      <c r="O348" t="s">
        <v>602</v>
      </c>
      <c r="P348" t="s">
        <v>602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195</v>
      </c>
      <c r="AV348">
        <v>1</v>
      </c>
      <c r="AW348">
        <v>2</v>
      </c>
      <c r="AX348">
        <v>86755414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0.575322</v>
      </c>
      <c r="CX348">
        <f>ROUND(Y348*Source!I137,7)</f>
        <v>0.575322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291.25</v>
      </c>
      <c r="DH348">
        <f t="shared" si="86"/>
        <v>467.04</v>
      </c>
      <c r="DI348">
        <f t="shared" si="87"/>
        <v>0</v>
      </c>
      <c r="DJ348">
        <f>DG348+DH348</f>
        <v>758.29</v>
      </c>
      <c r="DK348">
        <v>0</v>
      </c>
      <c r="DL348" t="s">
        <v>603</v>
      </c>
      <c r="DM348">
        <v>4</v>
      </c>
      <c r="DN348" t="s">
        <v>596</v>
      </c>
      <c r="DO348">
        <v>1</v>
      </c>
    </row>
    <row r="349" spans="1:119" x14ac:dyDescent="0.2">
      <c r="A349">
        <f>ROW(Source!A137)</f>
        <v>137</v>
      </c>
      <c r="B349">
        <v>86751247</v>
      </c>
      <c r="C349">
        <v>86755396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604</v>
      </c>
      <c r="J349" t="s">
        <v>605</v>
      </c>
      <c r="K349" t="s">
        <v>606</v>
      </c>
      <c r="L349">
        <v>1368</v>
      </c>
      <c r="N349">
        <v>1011</v>
      </c>
      <c r="O349" t="s">
        <v>602</v>
      </c>
      <c r="P349" t="s">
        <v>602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195</v>
      </c>
      <c r="AV349">
        <v>1</v>
      </c>
      <c r="AW349">
        <v>2</v>
      </c>
      <c r="AX349">
        <v>86755415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1.4926999999999999E-2</v>
      </c>
      <c r="CX349">
        <f>ROUND(Y349*Source!I137,7)</f>
        <v>1.4926999999999999E-2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9.58</v>
      </c>
      <c r="DH349">
        <f t="shared" si="86"/>
        <v>12.12</v>
      </c>
      <c r="DI349">
        <f t="shared" si="87"/>
        <v>0</v>
      </c>
      <c r="DJ349">
        <f>DG349+DH349</f>
        <v>21.7</v>
      </c>
      <c r="DK349">
        <v>1</v>
      </c>
      <c r="DL349" t="s">
        <v>603</v>
      </c>
      <c r="DM349">
        <v>4</v>
      </c>
      <c r="DN349" t="s">
        <v>596</v>
      </c>
      <c r="DO349">
        <v>1</v>
      </c>
    </row>
    <row r="350" spans="1:119" x14ac:dyDescent="0.2">
      <c r="A350">
        <f>ROW(Source!A137)</f>
        <v>137</v>
      </c>
      <c r="B350">
        <v>86751247</v>
      </c>
      <c r="C350">
        <v>86755396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711</v>
      </c>
      <c r="J350" t="s">
        <v>712</v>
      </c>
      <c r="K350" t="s">
        <v>713</v>
      </c>
      <c r="L350">
        <v>1368</v>
      </c>
      <c r="N350">
        <v>1011</v>
      </c>
      <c r="O350" t="s">
        <v>602</v>
      </c>
      <c r="P350" t="s">
        <v>602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195</v>
      </c>
      <c r="AV350">
        <v>1</v>
      </c>
      <c r="AW350">
        <v>2</v>
      </c>
      <c r="AX350">
        <v>86755416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2.0493000000000001E-2</v>
      </c>
      <c r="CX350">
        <f>ROUND(Y350*Source!I137,7)</f>
        <v>2.0493000000000001E-2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3.95</v>
      </c>
      <c r="DH350">
        <f t="shared" si="86"/>
        <v>16.64</v>
      </c>
      <c r="DI350">
        <f t="shared" si="87"/>
        <v>0</v>
      </c>
      <c r="DJ350">
        <f>DG350+DH350</f>
        <v>20.59</v>
      </c>
      <c r="DK350">
        <v>1</v>
      </c>
      <c r="DL350" t="s">
        <v>603</v>
      </c>
      <c r="DM350">
        <v>4</v>
      </c>
      <c r="DN350" t="s">
        <v>596</v>
      </c>
      <c r="DO350">
        <v>1</v>
      </c>
    </row>
    <row r="351" spans="1:119" x14ac:dyDescent="0.2">
      <c r="A351">
        <f>ROW(Source!A138)</f>
        <v>138</v>
      </c>
      <c r="B351">
        <v>86751182</v>
      </c>
      <c r="C351">
        <v>86755396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699</v>
      </c>
      <c r="J351" t="s">
        <v>3</v>
      </c>
      <c r="K351" t="s">
        <v>700</v>
      </c>
      <c r="L351">
        <v>1369</v>
      </c>
      <c r="N351">
        <v>1013</v>
      </c>
      <c r="O351" t="s">
        <v>701</v>
      </c>
      <c r="P351" t="s">
        <v>701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195</v>
      </c>
      <c r="AV351">
        <v>1</v>
      </c>
      <c r="AW351">
        <v>2</v>
      </c>
      <c r="AX351">
        <v>86755407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14.38</v>
      </c>
      <c r="CV351">
        <f>ROUND(Y351*Source!I138,7)</f>
        <v>2.5047E-2</v>
      </c>
      <c r="CW351">
        <v>0</v>
      </c>
      <c r="CX351">
        <f>ROUND(Y351*Source!I138,7)</f>
        <v>2.5047E-2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16.54</v>
      </c>
      <c r="DJ351">
        <f>DI351</f>
        <v>16.54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86751182</v>
      </c>
      <c r="C352">
        <v>86755396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702</v>
      </c>
      <c r="J352" t="s">
        <v>3</v>
      </c>
      <c r="K352" t="s">
        <v>703</v>
      </c>
      <c r="L352">
        <v>1369</v>
      </c>
      <c r="N352">
        <v>1013</v>
      </c>
      <c r="O352" t="s">
        <v>701</v>
      </c>
      <c r="P352" t="s">
        <v>701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195</v>
      </c>
      <c r="AV352">
        <v>1</v>
      </c>
      <c r="AW352">
        <v>2</v>
      </c>
      <c r="AX352">
        <v>86755408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750.02</v>
      </c>
      <c r="CV352">
        <f>ROUND(Y352*Source!I138,7)</f>
        <v>1.196437</v>
      </c>
      <c r="CW352">
        <v>0</v>
      </c>
      <c r="CX352">
        <f>ROUND(Y352*Source!I138,7)</f>
        <v>1.196437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862.52</v>
      </c>
      <c r="DJ352">
        <f>DI352</f>
        <v>862.52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86751182</v>
      </c>
      <c r="C353">
        <v>86755396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704</v>
      </c>
      <c r="J353" t="s">
        <v>3</v>
      </c>
      <c r="K353" t="s">
        <v>705</v>
      </c>
      <c r="L353">
        <v>1369</v>
      </c>
      <c r="N353">
        <v>1013</v>
      </c>
      <c r="O353" t="s">
        <v>701</v>
      </c>
      <c r="P353" t="s">
        <v>701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195</v>
      </c>
      <c r="AV353">
        <v>1</v>
      </c>
      <c r="AW353">
        <v>2</v>
      </c>
      <c r="AX353">
        <v>86755409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418.27</v>
      </c>
      <c r="CV353">
        <f>ROUND(Y353*Source!I138,7)</f>
        <v>0.592526</v>
      </c>
      <c r="CW353">
        <v>0</v>
      </c>
      <c r="CX353">
        <f>ROUND(Y353*Source!I138,7)</f>
        <v>0.592526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481.01</v>
      </c>
      <c r="DJ353">
        <f>DI353</f>
        <v>481.01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86751182</v>
      </c>
      <c r="C354">
        <v>86755396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706</v>
      </c>
      <c r="J354" t="s">
        <v>3</v>
      </c>
      <c r="K354" t="s">
        <v>707</v>
      </c>
      <c r="L354">
        <v>1369</v>
      </c>
      <c r="N354">
        <v>1013</v>
      </c>
      <c r="O354" t="s">
        <v>701</v>
      </c>
      <c r="P354" t="s">
        <v>701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195</v>
      </c>
      <c r="AV354">
        <v>1</v>
      </c>
      <c r="AW354">
        <v>2</v>
      </c>
      <c r="AX354">
        <v>86755410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480.69</v>
      </c>
      <c r="CV354">
        <f>ROUND(Y354*Source!I138,7)</f>
        <v>0.592526</v>
      </c>
      <c r="CW354">
        <v>0</v>
      </c>
      <c r="CX354">
        <f>ROUND(Y354*Source!I138,7)</f>
        <v>0.592526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552.79999999999995</v>
      </c>
      <c r="DJ354">
        <f>DI354</f>
        <v>552.79999999999995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86751182</v>
      </c>
      <c r="C355">
        <v>86755396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597</v>
      </c>
      <c r="J355" t="s">
        <v>3</v>
      </c>
      <c r="K355" t="s">
        <v>598</v>
      </c>
      <c r="L355">
        <v>1191</v>
      </c>
      <c r="N355">
        <v>1013</v>
      </c>
      <c r="O355" t="s">
        <v>596</v>
      </c>
      <c r="P355" t="s">
        <v>596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195</v>
      </c>
      <c r="AV355">
        <v>2</v>
      </c>
      <c r="AW355">
        <v>2</v>
      </c>
      <c r="AX355">
        <v>86755411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0.62971699999999997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86751182</v>
      </c>
      <c r="C356">
        <v>86755396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621</v>
      </c>
      <c r="J356" t="s">
        <v>622</v>
      </c>
      <c r="K356" t="s">
        <v>623</v>
      </c>
      <c r="L356">
        <v>1368</v>
      </c>
      <c r="N356">
        <v>1011</v>
      </c>
      <c r="O356" t="s">
        <v>602</v>
      </c>
      <c r="P356" t="s">
        <v>602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195</v>
      </c>
      <c r="AV356">
        <v>1</v>
      </c>
      <c r="AW356">
        <v>2</v>
      </c>
      <c r="AX356">
        <v>86755412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1.8974999999999999E-2</v>
      </c>
      <c r="CX356">
        <f>ROUND(Y356*Source!I138,7)</f>
        <v>1.8974999999999999E-2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30.86</v>
      </c>
      <c r="DH356">
        <f t="shared" si="86"/>
        <v>20.69</v>
      </c>
      <c r="DI356">
        <f t="shared" si="87"/>
        <v>0</v>
      </c>
      <c r="DJ356">
        <f>DG356+DH356</f>
        <v>51.55</v>
      </c>
      <c r="DK356">
        <v>1</v>
      </c>
      <c r="DL356" t="s">
        <v>624</v>
      </c>
      <c r="DM356">
        <v>6</v>
      </c>
      <c r="DN356" t="s">
        <v>596</v>
      </c>
      <c r="DO356">
        <v>1</v>
      </c>
    </row>
    <row r="357" spans="1:119" x14ac:dyDescent="0.2">
      <c r="A357">
        <f>ROW(Source!A138)</f>
        <v>138</v>
      </c>
      <c r="B357">
        <v>86751182</v>
      </c>
      <c r="C357">
        <v>86755396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708</v>
      </c>
      <c r="J357" t="s">
        <v>709</v>
      </c>
      <c r="K357" t="s">
        <v>710</v>
      </c>
      <c r="L357">
        <v>1368</v>
      </c>
      <c r="N357">
        <v>1011</v>
      </c>
      <c r="O357" t="s">
        <v>602</v>
      </c>
      <c r="P357" t="s">
        <v>602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195</v>
      </c>
      <c r="AV357">
        <v>1</v>
      </c>
      <c r="AW357">
        <v>2</v>
      </c>
      <c r="AX357">
        <v>86755413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2.0493000000000001E-2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0.35</v>
      </c>
      <c r="DH357">
        <f t="shared" si="86"/>
        <v>0</v>
      </c>
      <c r="DI357">
        <f t="shared" si="87"/>
        <v>0</v>
      </c>
      <c r="DJ357">
        <f>DG357+DH357</f>
        <v>0.35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86751182</v>
      </c>
      <c r="C358">
        <v>86755396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599</v>
      </c>
      <c r="J358" t="s">
        <v>600</v>
      </c>
      <c r="K358" t="s">
        <v>601</v>
      </c>
      <c r="L358">
        <v>1368</v>
      </c>
      <c r="N358">
        <v>1011</v>
      </c>
      <c r="O358" t="s">
        <v>602</v>
      </c>
      <c r="P358" t="s">
        <v>602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195</v>
      </c>
      <c r="AV358">
        <v>1</v>
      </c>
      <c r="AW358">
        <v>2</v>
      </c>
      <c r="AX358">
        <v>86755414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0.575322</v>
      </c>
      <c r="CX358">
        <f>ROUND(Y358*Source!I138,7)</f>
        <v>0.575322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291.25</v>
      </c>
      <c r="DH358">
        <f t="shared" si="86"/>
        <v>467.04</v>
      </c>
      <c r="DI358">
        <f t="shared" si="87"/>
        <v>0</v>
      </c>
      <c r="DJ358">
        <f>DG358+DH358</f>
        <v>758.29</v>
      </c>
      <c r="DK358">
        <v>0</v>
      </c>
      <c r="DL358" t="s">
        <v>603</v>
      </c>
      <c r="DM358">
        <v>4</v>
      </c>
      <c r="DN358" t="s">
        <v>596</v>
      </c>
      <c r="DO358">
        <v>1</v>
      </c>
    </row>
    <row r="359" spans="1:119" x14ac:dyDescent="0.2">
      <c r="A359">
        <f>ROW(Source!A138)</f>
        <v>138</v>
      </c>
      <c r="B359">
        <v>86751182</v>
      </c>
      <c r="C359">
        <v>86755396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604</v>
      </c>
      <c r="J359" t="s">
        <v>605</v>
      </c>
      <c r="K359" t="s">
        <v>606</v>
      </c>
      <c r="L359">
        <v>1368</v>
      </c>
      <c r="N359">
        <v>1011</v>
      </c>
      <c r="O359" t="s">
        <v>602</v>
      </c>
      <c r="P359" t="s">
        <v>602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195</v>
      </c>
      <c r="AV359">
        <v>1</v>
      </c>
      <c r="AW359">
        <v>2</v>
      </c>
      <c r="AX359">
        <v>86755415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1.4926999999999999E-2</v>
      </c>
      <c r="CX359">
        <f>ROUND(Y359*Source!I138,7)</f>
        <v>1.4926999999999999E-2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9.58</v>
      </c>
      <c r="DH359">
        <f t="shared" si="86"/>
        <v>12.12</v>
      </c>
      <c r="DI359">
        <f t="shared" si="87"/>
        <v>0</v>
      </c>
      <c r="DJ359">
        <f>DG359+DH359</f>
        <v>21.7</v>
      </c>
      <c r="DK359">
        <v>1</v>
      </c>
      <c r="DL359" t="s">
        <v>603</v>
      </c>
      <c r="DM359">
        <v>4</v>
      </c>
      <c r="DN359" t="s">
        <v>596</v>
      </c>
      <c r="DO359">
        <v>1</v>
      </c>
    </row>
    <row r="360" spans="1:119" x14ac:dyDescent="0.2">
      <c r="A360">
        <f>ROW(Source!A138)</f>
        <v>138</v>
      </c>
      <c r="B360">
        <v>86751182</v>
      </c>
      <c r="C360">
        <v>86755396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711</v>
      </c>
      <c r="J360" t="s">
        <v>712</v>
      </c>
      <c r="K360" t="s">
        <v>713</v>
      </c>
      <c r="L360">
        <v>1368</v>
      </c>
      <c r="N360">
        <v>1011</v>
      </c>
      <c r="O360" t="s">
        <v>602</v>
      </c>
      <c r="P360" t="s">
        <v>602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195</v>
      </c>
      <c r="AV360">
        <v>1</v>
      </c>
      <c r="AW360">
        <v>2</v>
      </c>
      <c r="AX360">
        <v>86755416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2.0493000000000001E-2</v>
      </c>
      <c r="CX360">
        <f>ROUND(Y360*Source!I138,7)</f>
        <v>2.0493000000000001E-2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3.95</v>
      </c>
      <c r="DH360">
        <f t="shared" si="86"/>
        <v>16.64</v>
      </c>
      <c r="DI360">
        <f t="shared" si="87"/>
        <v>0</v>
      </c>
      <c r="DJ360">
        <f>DG360+DH360</f>
        <v>20.59</v>
      </c>
      <c r="DK360">
        <v>1</v>
      </c>
      <c r="DL360" t="s">
        <v>603</v>
      </c>
      <c r="DM360">
        <v>4</v>
      </c>
      <c r="DN360" t="s">
        <v>596</v>
      </c>
      <c r="DO360">
        <v>1</v>
      </c>
    </row>
    <row r="361" spans="1:119" x14ac:dyDescent="0.2">
      <c r="A361">
        <f>ROW(Source!A139)</f>
        <v>139</v>
      </c>
      <c r="B361">
        <v>86751247</v>
      </c>
      <c r="C361">
        <v>86755420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702</v>
      </c>
      <c r="J361" t="s">
        <v>3</v>
      </c>
      <c r="K361" t="s">
        <v>703</v>
      </c>
      <c r="L361">
        <v>1369</v>
      </c>
      <c r="N361">
        <v>1013</v>
      </c>
      <c r="O361" t="s">
        <v>701</v>
      </c>
      <c r="P361" t="s">
        <v>701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195</v>
      </c>
      <c r="AV361">
        <v>1</v>
      </c>
      <c r="AW361">
        <v>2</v>
      </c>
      <c r="AX361">
        <v>86755426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656.03</v>
      </c>
      <c r="CV361">
        <f>ROUND(Y361*Source!I139,7)</f>
        <v>1.0465</v>
      </c>
      <c r="CW361">
        <v>0</v>
      </c>
      <c r="CX361">
        <f>ROUND(Y361*Source!I139,7)</f>
        <v>1.0465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754.43</v>
      </c>
      <c r="DJ361">
        <f>DI361</f>
        <v>754.43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86751247</v>
      </c>
      <c r="C362">
        <v>86755420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704</v>
      </c>
      <c r="J362" t="s">
        <v>3</v>
      </c>
      <c r="K362" t="s">
        <v>705</v>
      </c>
      <c r="L362">
        <v>1369</v>
      </c>
      <c r="N362">
        <v>1013</v>
      </c>
      <c r="O362" t="s">
        <v>701</v>
      </c>
      <c r="P362" t="s">
        <v>701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195</v>
      </c>
      <c r="AV362">
        <v>1</v>
      </c>
      <c r="AW362">
        <v>2</v>
      </c>
      <c r="AX362">
        <v>86755427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365.31</v>
      </c>
      <c r="CV362">
        <f>ROUND(Y362*Source!I139,7)</f>
        <v>0.51749999999999996</v>
      </c>
      <c r="CW362">
        <v>0</v>
      </c>
      <c r="CX362">
        <f>ROUND(Y362*Source!I139,7)</f>
        <v>0.51749999999999996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420.1</v>
      </c>
      <c r="DJ362">
        <f>DI362</f>
        <v>420.1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86751247</v>
      </c>
      <c r="C363">
        <v>86755420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706</v>
      </c>
      <c r="J363" t="s">
        <v>3</v>
      </c>
      <c r="K363" t="s">
        <v>707</v>
      </c>
      <c r="L363">
        <v>1369</v>
      </c>
      <c r="N363">
        <v>1013</v>
      </c>
      <c r="O363" t="s">
        <v>701</v>
      </c>
      <c r="P363" t="s">
        <v>701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195</v>
      </c>
      <c r="AV363">
        <v>1</v>
      </c>
      <c r="AW363">
        <v>2</v>
      </c>
      <c r="AX363">
        <v>86755428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419.83</v>
      </c>
      <c r="CV363">
        <f>ROUND(Y363*Source!I139,7)</f>
        <v>0.51749999999999996</v>
      </c>
      <c r="CW363">
        <v>0</v>
      </c>
      <c r="CX363">
        <f>ROUND(Y363*Source!I139,7)</f>
        <v>0.51749999999999996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482.8</v>
      </c>
      <c r="DJ363">
        <f>DI363</f>
        <v>482.8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86751247</v>
      </c>
      <c r="C364">
        <v>86755420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597</v>
      </c>
      <c r="J364" t="s">
        <v>3</v>
      </c>
      <c r="K364" t="s">
        <v>598</v>
      </c>
      <c r="L364">
        <v>1191</v>
      </c>
      <c r="N364">
        <v>1013</v>
      </c>
      <c r="O364" t="s">
        <v>596</v>
      </c>
      <c r="P364" t="s">
        <v>596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195</v>
      </c>
      <c r="AV364">
        <v>2</v>
      </c>
      <c r="AW364">
        <v>2</v>
      </c>
      <c r="AX364">
        <v>86755429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0.50600000000000001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86751247</v>
      </c>
      <c r="C365">
        <v>86755420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599</v>
      </c>
      <c r="J365" t="s">
        <v>600</v>
      </c>
      <c r="K365" t="s">
        <v>601</v>
      </c>
      <c r="L365">
        <v>1368</v>
      </c>
      <c r="N365">
        <v>1011</v>
      </c>
      <c r="O365" t="s">
        <v>602</v>
      </c>
      <c r="P365" t="s">
        <v>602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195</v>
      </c>
      <c r="AV365">
        <v>1</v>
      </c>
      <c r="AW365">
        <v>2</v>
      </c>
      <c r="AX365">
        <v>86755430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0.50600000000000001</v>
      </c>
      <c r="CX365">
        <f>ROUND(Y365*Source!I139,7)</f>
        <v>0.50600000000000001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256.14999999999998</v>
      </c>
      <c r="DH365">
        <f t="shared" si="86"/>
        <v>410.77</v>
      </c>
      <c r="DI365">
        <f t="shared" si="87"/>
        <v>0</v>
      </c>
      <c r="DJ365">
        <f>DG365+DH365</f>
        <v>666.92</v>
      </c>
      <c r="DK365">
        <v>0</v>
      </c>
      <c r="DL365" t="s">
        <v>603</v>
      </c>
      <c r="DM365">
        <v>4</v>
      </c>
      <c r="DN365" t="s">
        <v>596</v>
      </c>
      <c r="DO365">
        <v>1</v>
      </c>
    </row>
    <row r="366" spans="1:119" x14ac:dyDescent="0.2">
      <c r="A366">
        <f>ROW(Source!A140)</f>
        <v>140</v>
      </c>
      <c r="B366">
        <v>86751182</v>
      </c>
      <c r="C366">
        <v>86755420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702</v>
      </c>
      <c r="J366" t="s">
        <v>3</v>
      </c>
      <c r="K366" t="s">
        <v>703</v>
      </c>
      <c r="L366">
        <v>1369</v>
      </c>
      <c r="N366">
        <v>1013</v>
      </c>
      <c r="O366" t="s">
        <v>701</v>
      </c>
      <c r="P366" t="s">
        <v>701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195</v>
      </c>
      <c r="AV366">
        <v>1</v>
      </c>
      <c r="AW366">
        <v>2</v>
      </c>
      <c r="AX366">
        <v>86755426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656.03</v>
      </c>
      <c r="CV366">
        <f>ROUND(Y366*Source!I140,7)</f>
        <v>1.0465</v>
      </c>
      <c r="CW366">
        <v>0</v>
      </c>
      <c r="CX366">
        <f>ROUND(Y366*Source!I140,7)</f>
        <v>1.0465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754.43</v>
      </c>
      <c r="DJ366">
        <f>DI366</f>
        <v>754.43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86751182</v>
      </c>
      <c r="C367">
        <v>86755420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704</v>
      </c>
      <c r="J367" t="s">
        <v>3</v>
      </c>
      <c r="K367" t="s">
        <v>705</v>
      </c>
      <c r="L367">
        <v>1369</v>
      </c>
      <c r="N367">
        <v>1013</v>
      </c>
      <c r="O367" t="s">
        <v>701</v>
      </c>
      <c r="P367" t="s">
        <v>701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195</v>
      </c>
      <c r="AV367">
        <v>1</v>
      </c>
      <c r="AW367">
        <v>2</v>
      </c>
      <c r="AX367">
        <v>86755427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365.31</v>
      </c>
      <c r="CV367">
        <f>ROUND(Y367*Source!I140,7)</f>
        <v>0.51749999999999996</v>
      </c>
      <c r="CW367">
        <v>0</v>
      </c>
      <c r="CX367">
        <f>ROUND(Y367*Source!I140,7)</f>
        <v>0.51749999999999996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420.1</v>
      </c>
      <c r="DJ367">
        <f>DI367</f>
        <v>420.1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86751182</v>
      </c>
      <c r="C368">
        <v>86755420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706</v>
      </c>
      <c r="J368" t="s">
        <v>3</v>
      </c>
      <c r="K368" t="s">
        <v>707</v>
      </c>
      <c r="L368">
        <v>1369</v>
      </c>
      <c r="N368">
        <v>1013</v>
      </c>
      <c r="O368" t="s">
        <v>701</v>
      </c>
      <c r="P368" t="s">
        <v>701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195</v>
      </c>
      <c r="AV368">
        <v>1</v>
      </c>
      <c r="AW368">
        <v>2</v>
      </c>
      <c r="AX368">
        <v>86755428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419.83</v>
      </c>
      <c r="CV368">
        <f>ROUND(Y368*Source!I140,7)</f>
        <v>0.51749999999999996</v>
      </c>
      <c r="CW368">
        <v>0</v>
      </c>
      <c r="CX368">
        <f>ROUND(Y368*Source!I140,7)</f>
        <v>0.51749999999999996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482.8</v>
      </c>
      <c r="DJ368">
        <f>DI368</f>
        <v>482.8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86751182</v>
      </c>
      <c r="C369">
        <v>86755420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597</v>
      </c>
      <c r="J369" t="s">
        <v>3</v>
      </c>
      <c r="K369" t="s">
        <v>598</v>
      </c>
      <c r="L369">
        <v>1191</v>
      </c>
      <c r="N369">
        <v>1013</v>
      </c>
      <c r="O369" t="s">
        <v>596</v>
      </c>
      <c r="P369" t="s">
        <v>596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195</v>
      </c>
      <c r="AV369">
        <v>2</v>
      </c>
      <c r="AW369">
        <v>2</v>
      </c>
      <c r="AX369">
        <v>86755429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0.50600000000000001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86751182</v>
      </c>
      <c r="C370">
        <v>86755420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599</v>
      </c>
      <c r="J370" t="s">
        <v>600</v>
      </c>
      <c r="K370" t="s">
        <v>601</v>
      </c>
      <c r="L370">
        <v>1368</v>
      </c>
      <c r="N370">
        <v>1011</v>
      </c>
      <c r="O370" t="s">
        <v>602</v>
      </c>
      <c r="P370" t="s">
        <v>602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195</v>
      </c>
      <c r="AV370">
        <v>1</v>
      </c>
      <c r="AW370">
        <v>2</v>
      </c>
      <c r="AX370">
        <v>86755430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0.50600000000000001</v>
      </c>
      <c r="CX370">
        <f>ROUND(Y370*Source!I140,7)</f>
        <v>0.50600000000000001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256.14999999999998</v>
      </c>
      <c r="DH370">
        <f t="shared" si="86"/>
        <v>410.77</v>
      </c>
      <c r="DI370">
        <f t="shared" si="87"/>
        <v>0</v>
      </c>
      <c r="DJ370">
        <f>DG370+DH370</f>
        <v>666.92</v>
      </c>
      <c r="DK370">
        <v>0</v>
      </c>
      <c r="DL370" t="s">
        <v>603</v>
      </c>
      <c r="DM370">
        <v>4</v>
      </c>
      <c r="DN370" t="s">
        <v>596</v>
      </c>
      <c r="DO370">
        <v>1</v>
      </c>
    </row>
    <row r="371" spans="1:119" x14ac:dyDescent="0.2">
      <c r="A371">
        <f>ROW(Source!A141)</f>
        <v>141</v>
      </c>
      <c r="B371">
        <v>86751247</v>
      </c>
      <c r="C371">
        <v>86755433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655</v>
      </c>
      <c r="J371" t="s">
        <v>3</v>
      </c>
      <c r="K371" t="s">
        <v>656</v>
      </c>
      <c r="L371">
        <v>1191</v>
      </c>
      <c r="N371">
        <v>1013</v>
      </c>
      <c r="O371" t="s">
        <v>596</v>
      </c>
      <c r="P371" t="s">
        <v>596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195</v>
      </c>
      <c r="AV371">
        <v>1</v>
      </c>
      <c r="AW371">
        <v>2</v>
      </c>
      <c r="AX371">
        <v>86755439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86751247</v>
      </c>
      <c r="C372">
        <v>86755433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597</v>
      </c>
      <c r="J372" t="s">
        <v>3</v>
      </c>
      <c r="K372" t="s">
        <v>598</v>
      </c>
      <c r="L372">
        <v>1191</v>
      </c>
      <c r="N372">
        <v>1013</v>
      </c>
      <c r="O372" t="s">
        <v>596</v>
      </c>
      <c r="P372" t="s">
        <v>596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195</v>
      </c>
      <c r="AV372">
        <v>2</v>
      </c>
      <c r="AW372">
        <v>2</v>
      </c>
      <c r="AX372">
        <v>86755440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0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86751247</v>
      </c>
      <c r="C373">
        <v>86755433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621</v>
      </c>
      <c r="J373" t="s">
        <v>622</v>
      </c>
      <c r="K373" t="s">
        <v>623</v>
      </c>
      <c r="L373">
        <v>1368</v>
      </c>
      <c r="N373">
        <v>1011</v>
      </c>
      <c r="O373" t="s">
        <v>602</v>
      </c>
      <c r="P373" t="s">
        <v>602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195</v>
      </c>
      <c r="AV373">
        <v>1</v>
      </c>
      <c r="AW373">
        <v>2</v>
      </c>
      <c r="AX373">
        <v>86755441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0</v>
      </c>
      <c r="CX373">
        <f>ROUND(Y373*Source!I141,7)</f>
        <v>0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0</v>
      </c>
      <c r="DH373">
        <f t="shared" si="86"/>
        <v>0</v>
      </c>
      <c r="DI373">
        <f t="shared" si="87"/>
        <v>0</v>
      </c>
      <c r="DJ373">
        <f>DG373+DH373</f>
        <v>0</v>
      </c>
      <c r="DK373">
        <v>1</v>
      </c>
      <c r="DL373" t="s">
        <v>624</v>
      </c>
      <c r="DM373">
        <v>6</v>
      </c>
      <c r="DN373" t="s">
        <v>596</v>
      </c>
      <c r="DO373">
        <v>1</v>
      </c>
    </row>
    <row r="374" spans="1:119" x14ac:dyDescent="0.2">
      <c r="A374">
        <f>ROW(Source!A141)</f>
        <v>141</v>
      </c>
      <c r="B374">
        <v>86751247</v>
      </c>
      <c r="C374">
        <v>86755433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604</v>
      </c>
      <c r="J374" t="s">
        <v>605</v>
      </c>
      <c r="K374" t="s">
        <v>606</v>
      </c>
      <c r="L374">
        <v>1368</v>
      </c>
      <c r="N374">
        <v>1011</v>
      </c>
      <c r="O374" t="s">
        <v>602</v>
      </c>
      <c r="P374" t="s">
        <v>602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195</v>
      </c>
      <c r="AV374">
        <v>1</v>
      </c>
      <c r="AW374">
        <v>2</v>
      </c>
      <c r="AX374">
        <v>86755442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0</v>
      </c>
      <c r="CX374">
        <f>ROUND(Y374*Source!I141,7)</f>
        <v>0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0</v>
      </c>
      <c r="DH374">
        <f t="shared" si="86"/>
        <v>0</v>
      </c>
      <c r="DI374">
        <f t="shared" si="87"/>
        <v>0</v>
      </c>
      <c r="DJ374">
        <f>DG374+DH374</f>
        <v>0</v>
      </c>
      <c r="DK374">
        <v>1</v>
      </c>
      <c r="DL374" t="s">
        <v>603</v>
      </c>
      <c r="DM374">
        <v>4</v>
      </c>
      <c r="DN374" t="s">
        <v>596</v>
      </c>
      <c r="DO374">
        <v>1</v>
      </c>
    </row>
    <row r="375" spans="1:119" x14ac:dyDescent="0.2">
      <c r="A375">
        <f>ROW(Source!A141)</f>
        <v>141</v>
      </c>
      <c r="B375">
        <v>86751247</v>
      </c>
      <c r="C375">
        <v>86755433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99</v>
      </c>
      <c r="J375" t="s">
        <v>3</v>
      </c>
      <c r="K375" t="s">
        <v>100</v>
      </c>
      <c r="L375">
        <v>3277935</v>
      </c>
      <c r="N375">
        <v>1013</v>
      </c>
      <c r="O375" t="s">
        <v>101</v>
      </c>
      <c r="P375" t="s">
        <v>101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86755447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86751182</v>
      </c>
      <c r="C376">
        <v>86755433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655</v>
      </c>
      <c r="J376" t="s">
        <v>3</v>
      </c>
      <c r="K376" t="s">
        <v>656</v>
      </c>
      <c r="L376">
        <v>1191</v>
      </c>
      <c r="N376">
        <v>1013</v>
      </c>
      <c r="O376" t="s">
        <v>596</v>
      </c>
      <c r="P376" t="s">
        <v>596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195</v>
      </c>
      <c r="AV376">
        <v>1</v>
      </c>
      <c r="AW376">
        <v>2</v>
      </c>
      <c r="AX376">
        <v>86755439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0</v>
      </c>
      <c r="CV376">
        <f>ROUND(Y376*Source!I142,7)</f>
        <v>0</v>
      </c>
      <c r="CW376">
        <v>0</v>
      </c>
      <c r="CX376">
        <f>ROUND(Y376*Source!I142,7)</f>
        <v>0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0</v>
      </c>
      <c r="DJ376">
        <f>DI376</f>
        <v>0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86751182</v>
      </c>
      <c r="C377">
        <v>86755433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597</v>
      </c>
      <c r="J377" t="s">
        <v>3</v>
      </c>
      <c r="K377" t="s">
        <v>598</v>
      </c>
      <c r="L377">
        <v>1191</v>
      </c>
      <c r="N377">
        <v>1013</v>
      </c>
      <c r="O377" t="s">
        <v>596</v>
      </c>
      <c r="P377" t="s">
        <v>596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195</v>
      </c>
      <c r="AV377">
        <v>2</v>
      </c>
      <c r="AW377">
        <v>2</v>
      </c>
      <c r="AX377">
        <v>86755440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0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86751182</v>
      </c>
      <c r="C378">
        <v>86755433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621</v>
      </c>
      <c r="J378" t="s">
        <v>622</v>
      </c>
      <c r="K378" t="s">
        <v>623</v>
      </c>
      <c r="L378">
        <v>1368</v>
      </c>
      <c r="N378">
        <v>1011</v>
      </c>
      <c r="O378" t="s">
        <v>602</v>
      </c>
      <c r="P378" t="s">
        <v>602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195</v>
      </c>
      <c r="AV378">
        <v>1</v>
      </c>
      <c r="AW378">
        <v>2</v>
      </c>
      <c r="AX378">
        <v>86755441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0</v>
      </c>
      <c r="CX378">
        <f>ROUND(Y378*Source!I142,7)</f>
        <v>0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1</v>
      </c>
      <c r="DL378" t="s">
        <v>624</v>
      </c>
      <c r="DM378">
        <v>6</v>
      </c>
      <c r="DN378" t="s">
        <v>596</v>
      </c>
      <c r="DO378">
        <v>1</v>
      </c>
    </row>
    <row r="379" spans="1:119" x14ac:dyDescent="0.2">
      <c r="A379">
        <f>ROW(Source!A142)</f>
        <v>142</v>
      </c>
      <c r="B379">
        <v>86751182</v>
      </c>
      <c r="C379">
        <v>86755433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604</v>
      </c>
      <c r="J379" t="s">
        <v>605</v>
      </c>
      <c r="K379" t="s">
        <v>606</v>
      </c>
      <c r="L379">
        <v>1368</v>
      </c>
      <c r="N379">
        <v>1011</v>
      </c>
      <c r="O379" t="s">
        <v>602</v>
      </c>
      <c r="P379" t="s">
        <v>602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195</v>
      </c>
      <c r="AV379">
        <v>1</v>
      </c>
      <c r="AW379">
        <v>2</v>
      </c>
      <c r="AX379">
        <v>86755442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0</v>
      </c>
      <c r="CX379">
        <f>ROUND(Y379*Source!I142,7)</f>
        <v>0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603</v>
      </c>
      <c r="DM379">
        <v>4</v>
      </c>
      <c r="DN379" t="s">
        <v>596</v>
      </c>
      <c r="DO379">
        <v>1</v>
      </c>
    </row>
    <row r="380" spans="1:119" x14ac:dyDescent="0.2">
      <c r="A380">
        <f>ROW(Source!A142)</f>
        <v>142</v>
      </c>
      <c r="B380">
        <v>86751182</v>
      </c>
      <c r="C380">
        <v>86755433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99</v>
      </c>
      <c r="J380" t="s">
        <v>3</v>
      </c>
      <c r="K380" t="s">
        <v>100</v>
      </c>
      <c r="L380">
        <v>3277935</v>
      </c>
      <c r="N380">
        <v>1013</v>
      </c>
      <c r="O380" t="s">
        <v>101</v>
      </c>
      <c r="P380" t="s">
        <v>101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86755447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86751247</v>
      </c>
      <c r="C381">
        <v>86755449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607</v>
      </c>
      <c r="J381" t="s">
        <v>3</v>
      </c>
      <c r="K381" t="s">
        <v>608</v>
      </c>
      <c r="L381">
        <v>1191</v>
      </c>
      <c r="N381">
        <v>1013</v>
      </c>
      <c r="O381" t="s">
        <v>596</v>
      </c>
      <c r="P381" t="s">
        <v>596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86755455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86751247</v>
      </c>
      <c r="C382">
        <v>86755449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597</v>
      </c>
      <c r="J382" t="s">
        <v>3</v>
      </c>
      <c r="K382" t="s">
        <v>598</v>
      </c>
      <c r="L382">
        <v>1191</v>
      </c>
      <c r="N382">
        <v>1013</v>
      </c>
      <c r="O382" t="s">
        <v>596</v>
      </c>
      <c r="P382" t="s">
        <v>596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86755456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86751247</v>
      </c>
      <c r="C383">
        <v>86755449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599</v>
      </c>
      <c r="J383" t="s">
        <v>600</v>
      </c>
      <c r="K383" t="s">
        <v>601</v>
      </c>
      <c r="L383">
        <v>1368</v>
      </c>
      <c r="N383">
        <v>1011</v>
      </c>
      <c r="O383" t="s">
        <v>602</v>
      </c>
      <c r="P383" t="s">
        <v>602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86755457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603</v>
      </c>
      <c r="DM383">
        <v>4</v>
      </c>
      <c r="DN383" t="s">
        <v>596</v>
      </c>
      <c r="DO383">
        <v>1</v>
      </c>
    </row>
    <row r="384" spans="1:119" x14ac:dyDescent="0.2">
      <c r="A384">
        <f>ROW(Source!A145)</f>
        <v>145</v>
      </c>
      <c r="B384">
        <v>86751247</v>
      </c>
      <c r="C384">
        <v>86755449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604</v>
      </c>
      <c r="J384" t="s">
        <v>605</v>
      </c>
      <c r="K384" t="s">
        <v>606</v>
      </c>
      <c r="L384">
        <v>1368</v>
      </c>
      <c r="N384">
        <v>1011</v>
      </c>
      <c r="O384" t="s">
        <v>602</v>
      </c>
      <c r="P384" t="s">
        <v>602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86755458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603</v>
      </c>
      <c r="DM384">
        <v>4</v>
      </c>
      <c r="DN384" t="s">
        <v>596</v>
      </c>
      <c r="DO384">
        <v>1</v>
      </c>
    </row>
    <row r="385" spans="1:119" x14ac:dyDescent="0.2">
      <c r="A385">
        <f>ROW(Source!A145)</f>
        <v>145</v>
      </c>
      <c r="B385">
        <v>86751247</v>
      </c>
      <c r="C385">
        <v>86755449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630</v>
      </c>
      <c r="J385" t="s">
        <v>631</v>
      </c>
      <c r="K385" t="s">
        <v>632</v>
      </c>
      <c r="L385">
        <v>1346</v>
      </c>
      <c r="N385">
        <v>1009</v>
      </c>
      <c r="O385" t="s">
        <v>426</v>
      </c>
      <c r="P385" t="s">
        <v>426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86755459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86751182</v>
      </c>
      <c r="C386">
        <v>86755449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607</v>
      </c>
      <c r="J386" t="s">
        <v>3</v>
      </c>
      <c r="K386" t="s">
        <v>608</v>
      </c>
      <c r="L386">
        <v>1191</v>
      </c>
      <c r="N386">
        <v>1013</v>
      </c>
      <c r="O386" t="s">
        <v>596</v>
      </c>
      <c r="P386" t="s">
        <v>596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86755455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86751182</v>
      </c>
      <c r="C387">
        <v>86755449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597</v>
      </c>
      <c r="J387" t="s">
        <v>3</v>
      </c>
      <c r="K387" t="s">
        <v>598</v>
      </c>
      <c r="L387">
        <v>1191</v>
      </c>
      <c r="N387">
        <v>1013</v>
      </c>
      <c r="O387" t="s">
        <v>596</v>
      </c>
      <c r="P387" t="s">
        <v>596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86755456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86751182</v>
      </c>
      <c r="C388">
        <v>86755449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599</v>
      </c>
      <c r="J388" t="s">
        <v>600</v>
      </c>
      <c r="K388" t="s">
        <v>601</v>
      </c>
      <c r="L388">
        <v>1368</v>
      </c>
      <c r="N388">
        <v>1011</v>
      </c>
      <c r="O388" t="s">
        <v>602</v>
      </c>
      <c r="P388" t="s">
        <v>602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86755457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603</v>
      </c>
      <c r="DM388">
        <v>4</v>
      </c>
      <c r="DN388" t="s">
        <v>596</v>
      </c>
      <c r="DO388">
        <v>1</v>
      </c>
    </row>
    <row r="389" spans="1:119" x14ac:dyDescent="0.2">
      <c r="A389">
        <f>ROW(Source!A146)</f>
        <v>146</v>
      </c>
      <c r="B389">
        <v>86751182</v>
      </c>
      <c r="C389">
        <v>86755449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604</v>
      </c>
      <c r="J389" t="s">
        <v>605</v>
      </c>
      <c r="K389" t="s">
        <v>606</v>
      </c>
      <c r="L389">
        <v>1368</v>
      </c>
      <c r="N389">
        <v>1011</v>
      </c>
      <c r="O389" t="s">
        <v>602</v>
      </c>
      <c r="P389" t="s">
        <v>602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86755458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603</v>
      </c>
      <c r="DM389">
        <v>4</v>
      </c>
      <c r="DN389" t="s">
        <v>596</v>
      </c>
      <c r="DO389">
        <v>1</v>
      </c>
    </row>
    <row r="390" spans="1:119" x14ac:dyDescent="0.2">
      <c r="A390">
        <f>ROW(Source!A146)</f>
        <v>146</v>
      </c>
      <c r="B390">
        <v>86751182</v>
      </c>
      <c r="C390">
        <v>86755449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630</v>
      </c>
      <c r="J390" t="s">
        <v>631</v>
      </c>
      <c r="K390" t="s">
        <v>632</v>
      </c>
      <c r="L390">
        <v>1346</v>
      </c>
      <c r="N390">
        <v>1009</v>
      </c>
      <c r="O390" t="s">
        <v>426</v>
      </c>
      <c r="P390" t="s">
        <v>426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86755459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86751247</v>
      </c>
      <c r="C391">
        <v>86755466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607</v>
      </c>
      <c r="J391" t="s">
        <v>3</v>
      </c>
      <c r="K391" t="s">
        <v>608</v>
      </c>
      <c r="L391">
        <v>1191</v>
      </c>
      <c r="N391">
        <v>1013</v>
      </c>
      <c r="O391" t="s">
        <v>596</v>
      </c>
      <c r="P391" t="s">
        <v>596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35</v>
      </c>
      <c r="AV391">
        <v>1</v>
      </c>
      <c r="AW391">
        <v>2</v>
      </c>
      <c r="AX391">
        <v>86755472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86751247</v>
      </c>
      <c r="C392">
        <v>86755466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597</v>
      </c>
      <c r="J392" t="s">
        <v>3</v>
      </c>
      <c r="K392" t="s">
        <v>598</v>
      </c>
      <c r="L392">
        <v>1191</v>
      </c>
      <c r="N392">
        <v>1013</v>
      </c>
      <c r="O392" t="s">
        <v>596</v>
      </c>
      <c r="P392" t="s">
        <v>596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35</v>
      </c>
      <c r="AV392">
        <v>2</v>
      </c>
      <c r="AW392">
        <v>2</v>
      </c>
      <c r="AX392">
        <v>86755473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86751247</v>
      </c>
      <c r="C393">
        <v>86755466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599</v>
      </c>
      <c r="J393" t="s">
        <v>600</v>
      </c>
      <c r="K393" t="s">
        <v>601</v>
      </c>
      <c r="L393">
        <v>1368</v>
      </c>
      <c r="N393">
        <v>1011</v>
      </c>
      <c r="O393" t="s">
        <v>602</v>
      </c>
      <c r="P393" t="s">
        <v>602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35</v>
      </c>
      <c r="AV393">
        <v>1</v>
      </c>
      <c r="AW393">
        <v>2</v>
      </c>
      <c r="AX393">
        <v>86755474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603</v>
      </c>
      <c r="DM393">
        <v>4</v>
      </c>
      <c r="DN393" t="s">
        <v>596</v>
      </c>
      <c r="DO393">
        <v>1</v>
      </c>
    </row>
    <row r="394" spans="1:119" x14ac:dyDescent="0.2">
      <c r="A394">
        <f>ROW(Source!A147)</f>
        <v>147</v>
      </c>
      <c r="B394">
        <v>86751247</v>
      </c>
      <c r="C394">
        <v>86755466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604</v>
      </c>
      <c r="J394" t="s">
        <v>605</v>
      </c>
      <c r="K394" t="s">
        <v>606</v>
      </c>
      <c r="L394">
        <v>1368</v>
      </c>
      <c r="N394">
        <v>1011</v>
      </c>
      <c r="O394" t="s">
        <v>602</v>
      </c>
      <c r="P394" t="s">
        <v>602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35</v>
      </c>
      <c r="AV394">
        <v>1</v>
      </c>
      <c r="AW394">
        <v>2</v>
      </c>
      <c r="AX394">
        <v>86755475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603</v>
      </c>
      <c r="DM394">
        <v>4</v>
      </c>
      <c r="DN394" t="s">
        <v>596</v>
      </c>
      <c r="DO394">
        <v>1</v>
      </c>
    </row>
    <row r="395" spans="1:119" x14ac:dyDescent="0.2">
      <c r="A395">
        <f>ROW(Source!A147)</f>
        <v>147</v>
      </c>
      <c r="B395">
        <v>86751247</v>
      </c>
      <c r="C395">
        <v>86755466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630</v>
      </c>
      <c r="J395" t="s">
        <v>631</v>
      </c>
      <c r="K395" t="s">
        <v>632</v>
      </c>
      <c r="L395">
        <v>1346</v>
      </c>
      <c r="N395">
        <v>1009</v>
      </c>
      <c r="O395" t="s">
        <v>426</v>
      </c>
      <c r="P395" t="s">
        <v>426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86755476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86751182</v>
      </c>
      <c r="C396">
        <v>86755466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607</v>
      </c>
      <c r="J396" t="s">
        <v>3</v>
      </c>
      <c r="K396" t="s">
        <v>608</v>
      </c>
      <c r="L396">
        <v>1191</v>
      </c>
      <c r="N396">
        <v>1013</v>
      </c>
      <c r="O396" t="s">
        <v>596</v>
      </c>
      <c r="P396" t="s">
        <v>596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35</v>
      </c>
      <c r="AV396">
        <v>1</v>
      </c>
      <c r="AW396">
        <v>2</v>
      </c>
      <c r="AX396">
        <v>86755472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86751182</v>
      </c>
      <c r="C397">
        <v>86755466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597</v>
      </c>
      <c r="J397" t="s">
        <v>3</v>
      </c>
      <c r="K397" t="s">
        <v>598</v>
      </c>
      <c r="L397">
        <v>1191</v>
      </c>
      <c r="N397">
        <v>1013</v>
      </c>
      <c r="O397" t="s">
        <v>596</v>
      </c>
      <c r="P397" t="s">
        <v>596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35</v>
      </c>
      <c r="AV397">
        <v>2</v>
      </c>
      <c r="AW397">
        <v>2</v>
      </c>
      <c r="AX397">
        <v>86755473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86751182</v>
      </c>
      <c r="C398">
        <v>86755466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599</v>
      </c>
      <c r="J398" t="s">
        <v>600</v>
      </c>
      <c r="K398" t="s">
        <v>601</v>
      </c>
      <c r="L398">
        <v>1368</v>
      </c>
      <c r="N398">
        <v>1011</v>
      </c>
      <c r="O398" t="s">
        <v>602</v>
      </c>
      <c r="P398" t="s">
        <v>602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35</v>
      </c>
      <c r="AV398">
        <v>1</v>
      </c>
      <c r="AW398">
        <v>2</v>
      </c>
      <c r="AX398">
        <v>86755474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603</v>
      </c>
      <c r="DM398">
        <v>4</v>
      </c>
      <c r="DN398" t="s">
        <v>596</v>
      </c>
      <c r="DO398">
        <v>1</v>
      </c>
    </row>
    <row r="399" spans="1:119" x14ac:dyDescent="0.2">
      <c r="A399">
        <f>ROW(Source!A148)</f>
        <v>148</v>
      </c>
      <c r="B399">
        <v>86751182</v>
      </c>
      <c r="C399">
        <v>86755466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604</v>
      </c>
      <c r="J399" t="s">
        <v>605</v>
      </c>
      <c r="K399" t="s">
        <v>606</v>
      </c>
      <c r="L399">
        <v>1368</v>
      </c>
      <c r="N399">
        <v>1011</v>
      </c>
      <c r="O399" t="s">
        <v>602</v>
      </c>
      <c r="P399" t="s">
        <v>602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35</v>
      </c>
      <c r="AV399">
        <v>1</v>
      </c>
      <c r="AW399">
        <v>2</v>
      </c>
      <c r="AX399">
        <v>86755475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603</v>
      </c>
      <c r="DM399">
        <v>4</v>
      </c>
      <c r="DN399" t="s">
        <v>596</v>
      </c>
      <c r="DO399">
        <v>1</v>
      </c>
    </row>
    <row r="400" spans="1:119" x14ac:dyDescent="0.2">
      <c r="A400">
        <f>ROW(Source!A148)</f>
        <v>148</v>
      </c>
      <c r="B400">
        <v>86751182</v>
      </c>
      <c r="C400">
        <v>86755466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630</v>
      </c>
      <c r="J400" t="s">
        <v>631</v>
      </c>
      <c r="K400" t="s">
        <v>632</v>
      </c>
      <c r="L400">
        <v>1346</v>
      </c>
      <c r="N400">
        <v>1009</v>
      </c>
      <c r="O400" t="s">
        <v>426</v>
      </c>
      <c r="P400" t="s">
        <v>426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86755476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86751247</v>
      </c>
      <c r="C401">
        <v>86755483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714</v>
      </c>
      <c r="J401" t="s">
        <v>3</v>
      </c>
      <c r="K401" t="s">
        <v>715</v>
      </c>
      <c r="L401">
        <v>1191</v>
      </c>
      <c r="N401">
        <v>1013</v>
      </c>
      <c r="O401" t="s">
        <v>596</v>
      </c>
      <c r="P401" t="s">
        <v>596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86755495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86751247</v>
      </c>
      <c r="C402">
        <v>86755483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716</v>
      </c>
      <c r="J402" t="s">
        <v>717</v>
      </c>
      <c r="K402" t="s">
        <v>718</v>
      </c>
      <c r="L402">
        <v>1368</v>
      </c>
      <c r="N402">
        <v>1011</v>
      </c>
      <c r="O402" t="s">
        <v>602</v>
      </c>
      <c r="P402" t="s">
        <v>602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86755496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86751247</v>
      </c>
      <c r="C403">
        <v>86755483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719</v>
      </c>
      <c r="J403" t="s">
        <v>720</v>
      </c>
      <c r="K403" t="s">
        <v>721</v>
      </c>
      <c r="L403">
        <v>1346</v>
      </c>
      <c r="N403">
        <v>1009</v>
      </c>
      <c r="O403" t="s">
        <v>426</v>
      </c>
      <c r="P403" t="s">
        <v>426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86755497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86751247</v>
      </c>
      <c r="C404">
        <v>86755483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722</v>
      </c>
      <c r="J404" t="s">
        <v>723</v>
      </c>
      <c r="K404" t="s">
        <v>724</v>
      </c>
      <c r="L404">
        <v>1346</v>
      </c>
      <c r="N404">
        <v>1009</v>
      </c>
      <c r="O404" t="s">
        <v>426</v>
      </c>
      <c r="P404" t="s">
        <v>426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86755498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86751247</v>
      </c>
      <c r="C405">
        <v>86755483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645</v>
      </c>
      <c r="J405" t="s">
        <v>646</v>
      </c>
      <c r="K405" t="s">
        <v>647</v>
      </c>
      <c r="L405">
        <v>1383</v>
      </c>
      <c r="N405">
        <v>1013</v>
      </c>
      <c r="O405" t="s">
        <v>648</v>
      </c>
      <c r="P405" t="s">
        <v>648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86755499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86751247</v>
      </c>
      <c r="C406">
        <v>86755483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725</v>
      </c>
      <c r="J406" t="s">
        <v>726</v>
      </c>
      <c r="K406" t="s">
        <v>727</v>
      </c>
      <c r="L406">
        <v>1301</v>
      </c>
      <c r="N406">
        <v>1003</v>
      </c>
      <c r="O406" t="s">
        <v>322</v>
      </c>
      <c r="P406" t="s">
        <v>322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86755500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86751247</v>
      </c>
      <c r="C407">
        <v>86755483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657</v>
      </c>
      <c r="J407" t="s">
        <v>658</v>
      </c>
      <c r="K407" t="s">
        <v>659</v>
      </c>
      <c r="L407">
        <v>1346</v>
      </c>
      <c r="N407">
        <v>1009</v>
      </c>
      <c r="O407" t="s">
        <v>426</v>
      </c>
      <c r="P407" t="s">
        <v>426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86755501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86751247</v>
      </c>
      <c r="C408">
        <v>86755483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728</v>
      </c>
      <c r="J408" t="s">
        <v>729</v>
      </c>
      <c r="K408" t="s">
        <v>730</v>
      </c>
      <c r="L408">
        <v>1346</v>
      </c>
      <c r="N408">
        <v>1009</v>
      </c>
      <c r="O408" t="s">
        <v>426</v>
      </c>
      <c r="P408" t="s">
        <v>426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86755502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86751247</v>
      </c>
      <c r="C409">
        <v>86755483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672</v>
      </c>
      <c r="J409" t="s">
        <v>673</v>
      </c>
      <c r="K409" t="s">
        <v>674</v>
      </c>
      <c r="L409">
        <v>1346</v>
      </c>
      <c r="N409">
        <v>1009</v>
      </c>
      <c r="O409" t="s">
        <v>426</v>
      </c>
      <c r="P409" t="s">
        <v>426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86755503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86751247</v>
      </c>
      <c r="C410">
        <v>86755483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731</v>
      </c>
      <c r="J410" t="s">
        <v>732</v>
      </c>
      <c r="K410" t="s">
        <v>733</v>
      </c>
      <c r="L410">
        <v>1346</v>
      </c>
      <c r="N410">
        <v>1009</v>
      </c>
      <c r="O410" t="s">
        <v>426</v>
      </c>
      <c r="P410" t="s">
        <v>426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86755504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86751247</v>
      </c>
      <c r="C411">
        <v>86755483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99</v>
      </c>
      <c r="J411" t="s">
        <v>3</v>
      </c>
      <c r="K411" t="s">
        <v>100</v>
      </c>
      <c r="L411">
        <v>3277935</v>
      </c>
      <c r="N411">
        <v>1013</v>
      </c>
      <c r="O411" t="s">
        <v>101</v>
      </c>
      <c r="P411" t="s">
        <v>101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86755505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86751182</v>
      </c>
      <c r="C412">
        <v>86755483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714</v>
      </c>
      <c r="J412" t="s">
        <v>3</v>
      </c>
      <c r="K412" t="s">
        <v>715</v>
      </c>
      <c r="L412">
        <v>1191</v>
      </c>
      <c r="N412">
        <v>1013</v>
      </c>
      <c r="O412" t="s">
        <v>596</v>
      </c>
      <c r="P412" t="s">
        <v>596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86755495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86751182</v>
      </c>
      <c r="C413">
        <v>86755483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716</v>
      </c>
      <c r="J413" t="s">
        <v>717</v>
      </c>
      <c r="K413" t="s">
        <v>718</v>
      </c>
      <c r="L413">
        <v>1368</v>
      </c>
      <c r="N413">
        <v>1011</v>
      </c>
      <c r="O413" t="s">
        <v>602</v>
      </c>
      <c r="P413" t="s">
        <v>602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86755496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86751182</v>
      </c>
      <c r="C414">
        <v>86755483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719</v>
      </c>
      <c r="J414" t="s">
        <v>720</v>
      </c>
      <c r="K414" t="s">
        <v>721</v>
      </c>
      <c r="L414">
        <v>1346</v>
      </c>
      <c r="N414">
        <v>1009</v>
      </c>
      <c r="O414" t="s">
        <v>426</v>
      </c>
      <c r="P414" t="s">
        <v>426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86755497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86751182</v>
      </c>
      <c r="C415">
        <v>86755483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722</v>
      </c>
      <c r="J415" t="s">
        <v>723</v>
      </c>
      <c r="K415" t="s">
        <v>724</v>
      </c>
      <c r="L415">
        <v>1346</v>
      </c>
      <c r="N415">
        <v>1009</v>
      </c>
      <c r="O415" t="s">
        <v>426</v>
      </c>
      <c r="P415" t="s">
        <v>426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86755498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86751182</v>
      </c>
      <c r="C416">
        <v>86755483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645</v>
      </c>
      <c r="J416" t="s">
        <v>646</v>
      </c>
      <c r="K416" t="s">
        <v>647</v>
      </c>
      <c r="L416">
        <v>1383</v>
      </c>
      <c r="N416">
        <v>1013</v>
      </c>
      <c r="O416" t="s">
        <v>648</v>
      </c>
      <c r="P416" t="s">
        <v>648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86755499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86751182</v>
      </c>
      <c r="C417">
        <v>86755483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725</v>
      </c>
      <c r="J417" t="s">
        <v>726</v>
      </c>
      <c r="K417" t="s">
        <v>727</v>
      </c>
      <c r="L417">
        <v>1301</v>
      </c>
      <c r="N417">
        <v>1003</v>
      </c>
      <c r="O417" t="s">
        <v>322</v>
      </c>
      <c r="P417" t="s">
        <v>322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86755500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86751182</v>
      </c>
      <c r="C418">
        <v>86755483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657</v>
      </c>
      <c r="J418" t="s">
        <v>658</v>
      </c>
      <c r="K418" t="s">
        <v>659</v>
      </c>
      <c r="L418">
        <v>1346</v>
      </c>
      <c r="N418">
        <v>1009</v>
      </c>
      <c r="O418" t="s">
        <v>426</v>
      </c>
      <c r="P418" t="s">
        <v>426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86755501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86751182</v>
      </c>
      <c r="C419">
        <v>86755483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728</v>
      </c>
      <c r="J419" t="s">
        <v>729</v>
      </c>
      <c r="K419" t="s">
        <v>730</v>
      </c>
      <c r="L419">
        <v>1346</v>
      </c>
      <c r="N419">
        <v>1009</v>
      </c>
      <c r="O419" t="s">
        <v>426</v>
      </c>
      <c r="P419" t="s">
        <v>426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86755502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86751182</v>
      </c>
      <c r="C420">
        <v>86755483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672</v>
      </c>
      <c r="J420" t="s">
        <v>673</v>
      </c>
      <c r="K420" t="s">
        <v>674</v>
      </c>
      <c r="L420">
        <v>1346</v>
      </c>
      <c r="N420">
        <v>1009</v>
      </c>
      <c r="O420" t="s">
        <v>426</v>
      </c>
      <c r="P420" t="s">
        <v>426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86755503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86751182</v>
      </c>
      <c r="C421">
        <v>86755483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731</v>
      </c>
      <c r="J421" t="s">
        <v>732</v>
      </c>
      <c r="K421" t="s">
        <v>733</v>
      </c>
      <c r="L421">
        <v>1346</v>
      </c>
      <c r="N421">
        <v>1009</v>
      </c>
      <c r="O421" t="s">
        <v>426</v>
      </c>
      <c r="P421" t="s">
        <v>426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86755504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86751182</v>
      </c>
      <c r="C422">
        <v>86755483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99</v>
      </c>
      <c r="J422" t="s">
        <v>3</v>
      </c>
      <c r="K422" t="s">
        <v>100</v>
      </c>
      <c r="L422">
        <v>3277935</v>
      </c>
      <c r="N422">
        <v>1013</v>
      </c>
      <c r="O422" t="s">
        <v>101</v>
      </c>
      <c r="P422" t="s">
        <v>101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86755505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86751247</v>
      </c>
      <c r="C423">
        <v>86755507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734</v>
      </c>
      <c r="J423" t="s">
        <v>3</v>
      </c>
      <c r="K423" t="s">
        <v>735</v>
      </c>
      <c r="L423">
        <v>1191</v>
      </c>
      <c r="N423">
        <v>1013</v>
      </c>
      <c r="O423" t="s">
        <v>596</v>
      </c>
      <c r="P423" t="s">
        <v>596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262</v>
      </c>
      <c r="AV423">
        <v>1</v>
      </c>
      <c r="AW423">
        <v>2</v>
      </c>
      <c r="AX423">
        <v>86755527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86751247</v>
      </c>
      <c r="C424">
        <v>86755507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597</v>
      </c>
      <c r="J424" t="s">
        <v>3</v>
      </c>
      <c r="K424" t="s">
        <v>598</v>
      </c>
      <c r="L424">
        <v>1191</v>
      </c>
      <c r="N424">
        <v>1013</v>
      </c>
      <c r="O424" t="s">
        <v>596</v>
      </c>
      <c r="P424" t="s">
        <v>596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262</v>
      </c>
      <c r="AV424">
        <v>2</v>
      </c>
      <c r="AW424">
        <v>2</v>
      </c>
      <c r="AX424">
        <v>86755528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86751247</v>
      </c>
      <c r="C425">
        <v>86755507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621</v>
      </c>
      <c r="J425" t="s">
        <v>622</v>
      </c>
      <c r="K425" t="s">
        <v>623</v>
      </c>
      <c r="L425">
        <v>1368</v>
      </c>
      <c r="N425">
        <v>1011</v>
      </c>
      <c r="O425" t="s">
        <v>602</v>
      </c>
      <c r="P425" t="s">
        <v>602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262</v>
      </c>
      <c r="AV425">
        <v>1</v>
      </c>
      <c r="AW425">
        <v>2</v>
      </c>
      <c r="AX425">
        <v>86755529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624</v>
      </c>
      <c r="DM425">
        <v>6</v>
      </c>
      <c r="DN425" t="s">
        <v>596</v>
      </c>
      <c r="DO425">
        <v>1</v>
      </c>
    </row>
    <row r="426" spans="1:119" x14ac:dyDescent="0.2">
      <c r="A426">
        <f>ROW(Source!A153)</f>
        <v>153</v>
      </c>
      <c r="B426">
        <v>86751247</v>
      </c>
      <c r="C426">
        <v>86755507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604</v>
      </c>
      <c r="J426" t="s">
        <v>605</v>
      </c>
      <c r="K426" t="s">
        <v>606</v>
      </c>
      <c r="L426">
        <v>1368</v>
      </c>
      <c r="N426">
        <v>1011</v>
      </c>
      <c r="O426" t="s">
        <v>602</v>
      </c>
      <c r="P426" t="s">
        <v>602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262</v>
      </c>
      <c r="AV426">
        <v>1</v>
      </c>
      <c r="AW426">
        <v>2</v>
      </c>
      <c r="AX426">
        <v>86755530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603</v>
      </c>
      <c r="DM426">
        <v>4</v>
      </c>
      <c r="DN426" t="s">
        <v>596</v>
      </c>
      <c r="DO426">
        <v>1</v>
      </c>
    </row>
    <row r="427" spans="1:119" x14ac:dyDescent="0.2">
      <c r="A427">
        <f>ROW(Source!A153)</f>
        <v>153</v>
      </c>
      <c r="B427">
        <v>86751247</v>
      </c>
      <c r="C427">
        <v>86755507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642</v>
      </c>
      <c r="J427" t="s">
        <v>643</v>
      </c>
      <c r="K427" t="s">
        <v>644</v>
      </c>
      <c r="L427">
        <v>1368</v>
      </c>
      <c r="N427">
        <v>1011</v>
      </c>
      <c r="O427" t="s">
        <v>602</v>
      </c>
      <c r="P427" t="s">
        <v>602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262</v>
      </c>
      <c r="AV427">
        <v>1</v>
      </c>
      <c r="AW427">
        <v>2</v>
      </c>
      <c r="AX427">
        <v>86755531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86751247</v>
      </c>
      <c r="C428">
        <v>86755507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716</v>
      </c>
      <c r="J428" t="s">
        <v>717</v>
      </c>
      <c r="K428" t="s">
        <v>718</v>
      </c>
      <c r="L428">
        <v>1368</v>
      </c>
      <c r="N428">
        <v>1011</v>
      </c>
      <c r="O428" t="s">
        <v>602</v>
      </c>
      <c r="P428" t="s">
        <v>602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262</v>
      </c>
      <c r="AV428">
        <v>1</v>
      </c>
      <c r="AW428">
        <v>2</v>
      </c>
      <c r="AX428">
        <v>86755532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86751247</v>
      </c>
      <c r="C429">
        <v>86755507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719</v>
      </c>
      <c r="J429" t="s">
        <v>720</v>
      </c>
      <c r="K429" t="s">
        <v>721</v>
      </c>
      <c r="L429">
        <v>1346</v>
      </c>
      <c r="N429">
        <v>1009</v>
      </c>
      <c r="O429" t="s">
        <v>426</v>
      </c>
      <c r="P429" t="s">
        <v>426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86755533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86751247</v>
      </c>
      <c r="C430">
        <v>86755507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722</v>
      </c>
      <c r="J430" t="s">
        <v>723</v>
      </c>
      <c r="K430" t="s">
        <v>724</v>
      </c>
      <c r="L430">
        <v>1346</v>
      </c>
      <c r="N430">
        <v>1009</v>
      </c>
      <c r="O430" t="s">
        <v>426</v>
      </c>
      <c r="P430" t="s">
        <v>426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86755534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86751247</v>
      </c>
      <c r="C431">
        <v>86755507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645</v>
      </c>
      <c r="J431" t="s">
        <v>646</v>
      </c>
      <c r="K431" t="s">
        <v>647</v>
      </c>
      <c r="L431">
        <v>1383</v>
      </c>
      <c r="N431">
        <v>1013</v>
      </c>
      <c r="O431" t="s">
        <v>648</v>
      </c>
      <c r="P431" t="s">
        <v>648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86755535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86751247</v>
      </c>
      <c r="C432">
        <v>86755507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725</v>
      </c>
      <c r="J432" t="s">
        <v>726</v>
      </c>
      <c r="K432" t="s">
        <v>727</v>
      </c>
      <c r="L432">
        <v>1301</v>
      </c>
      <c r="N432">
        <v>1003</v>
      </c>
      <c r="O432" t="s">
        <v>322</v>
      </c>
      <c r="P432" t="s">
        <v>322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86755536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86751247</v>
      </c>
      <c r="C433">
        <v>86755507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649</v>
      </c>
      <c r="J433" t="s">
        <v>650</v>
      </c>
      <c r="K433" t="s">
        <v>651</v>
      </c>
      <c r="L433">
        <v>1346</v>
      </c>
      <c r="N433">
        <v>1009</v>
      </c>
      <c r="O433" t="s">
        <v>426</v>
      </c>
      <c r="P433" t="s">
        <v>426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86755537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86751247</v>
      </c>
      <c r="C434">
        <v>86755507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657</v>
      </c>
      <c r="J434" t="s">
        <v>658</v>
      </c>
      <c r="K434" t="s">
        <v>659</v>
      </c>
      <c r="L434">
        <v>1346</v>
      </c>
      <c r="N434">
        <v>1009</v>
      </c>
      <c r="O434" t="s">
        <v>426</v>
      </c>
      <c r="P434" t="s">
        <v>426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86755538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86751247</v>
      </c>
      <c r="C435">
        <v>86755507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736</v>
      </c>
      <c r="J435" t="s">
        <v>737</v>
      </c>
      <c r="K435" t="s">
        <v>738</v>
      </c>
      <c r="L435">
        <v>1425</v>
      </c>
      <c r="N435">
        <v>1013</v>
      </c>
      <c r="O435" t="s">
        <v>246</v>
      </c>
      <c r="P435" t="s">
        <v>246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86755539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86751247</v>
      </c>
      <c r="C436">
        <v>86755507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728</v>
      </c>
      <c r="J436" t="s">
        <v>729</v>
      </c>
      <c r="K436" t="s">
        <v>730</v>
      </c>
      <c r="L436">
        <v>1346</v>
      </c>
      <c r="N436">
        <v>1009</v>
      </c>
      <c r="O436" t="s">
        <v>426</v>
      </c>
      <c r="P436" t="s">
        <v>426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86755540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86751247</v>
      </c>
      <c r="C437">
        <v>86755507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686</v>
      </c>
      <c r="J437" t="s">
        <v>687</v>
      </c>
      <c r="K437" t="s">
        <v>688</v>
      </c>
      <c r="L437">
        <v>1348</v>
      </c>
      <c r="N437">
        <v>1009</v>
      </c>
      <c r="O437" t="s">
        <v>76</v>
      </c>
      <c r="P437" t="s">
        <v>76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86755541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86751247</v>
      </c>
      <c r="C438">
        <v>86755507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672</v>
      </c>
      <c r="J438" t="s">
        <v>673</v>
      </c>
      <c r="K438" t="s">
        <v>674</v>
      </c>
      <c r="L438">
        <v>1346</v>
      </c>
      <c r="N438">
        <v>1009</v>
      </c>
      <c r="O438" t="s">
        <v>426</v>
      </c>
      <c r="P438" t="s">
        <v>426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86755542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86751247</v>
      </c>
      <c r="C439">
        <v>86755507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731</v>
      </c>
      <c r="J439" t="s">
        <v>732</v>
      </c>
      <c r="K439" t="s">
        <v>733</v>
      </c>
      <c r="L439">
        <v>1346</v>
      </c>
      <c r="N439">
        <v>1009</v>
      </c>
      <c r="O439" t="s">
        <v>426</v>
      </c>
      <c r="P439" t="s">
        <v>426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86755543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86751247</v>
      </c>
      <c r="C440">
        <v>86755507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739</v>
      </c>
      <c r="J440" t="s">
        <v>740</v>
      </c>
      <c r="K440" t="s">
        <v>741</v>
      </c>
      <c r="L440">
        <v>1455</v>
      </c>
      <c r="N440">
        <v>1013</v>
      </c>
      <c r="O440" t="s">
        <v>316</v>
      </c>
      <c r="P440" t="s">
        <v>316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86755544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86751247</v>
      </c>
      <c r="C441">
        <v>86755507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99</v>
      </c>
      <c r="J441" t="s">
        <v>3</v>
      </c>
      <c r="K441" t="s">
        <v>100</v>
      </c>
      <c r="L441">
        <v>3277935</v>
      </c>
      <c r="N441">
        <v>1013</v>
      </c>
      <c r="O441" t="s">
        <v>101</v>
      </c>
      <c r="P441" t="s">
        <v>101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86755545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86751182</v>
      </c>
      <c r="C442">
        <v>86755507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734</v>
      </c>
      <c r="J442" t="s">
        <v>3</v>
      </c>
      <c r="K442" t="s">
        <v>735</v>
      </c>
      <c r="L442">
        <v>1191</v>
      </c>
      <c r="N442">
        <v>1013</v>
      </c>
      <c r="O442" t="s">
        <v>596</v>
      </c>
      <c r="P442" t="s">
        <v>596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262</v>
      </c>
      <c r="AV442">
        <v>1</v>
      </c>
      <c r="AW442">
        <v>2</v>
      </c>
      <c r="AX442">
        <v>86755527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86751182</v>
      </c>
      <c r="C443">
        <v>86755507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597</v>
      </c>
      <c r="J443" t="s">
        <v>3</v>
      </c>
      <c r="K443" t="s">
        <v>598</v>
      </c>
      <c r="L443">
        <v>1191</v>
      </c>
      <c r="N443">
        <v>1013</v>
      </c>
      <c r="O443" t="s">
        <v>596</v>
      </c>
      <c r="P443" t="s">
        <v>596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262</v>
      </c>
      <c r="AV443">
        <v>2</v>
      </c>
      <c r="AW443">
        <v>2</v>
      </c>
      <c r="AX443">
        <v>86755528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86751182</v>
      </c>
      <c r="C444">
        <v>86755507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621</v>
      </c>
      <c r="J444" t="s">
        <v>622</v>
      </c>
      <c r="K444" t="s">
        <v>623</v>
      </c>
      <c r="L444">
        <v>1368</v>
      </c>
      <c r="N444">
        <v>1011</v>
      </c>
      <c r="O444" t="s">
        <v>602</v>
      </c>
      <c r="P444" t="s">
        <v>602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262</v>
      </c>
      <c r="AV444">
        <v>1</v>
      </c>
      <c r="AW444">
        <v>2</v>
      </c>
      <c r="AX444">
        <v>86755529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624</v>
      </c>
      <c r="DM444">
        <v>6</v>
      </c>
      <c r="DN444" t="s">
        <v>596</v>
      </c>
      <c r="DO444">
        <v>1</v>
      </c>
    </row>
    <row r="445" spans="1:119" x14ac:dyDescent="0.2">
      <c r="A445">
        <f>ROW(Source!A154)</f>
        <v>154</v>
      </c>
      <c r="B445">
        <v>86751182</v>
      </c>
      <c r="C445">
        <v>86755507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604</v>
      </c>
      <c r="J445" t="s">
        <v>605</v>
      </c>
      <c r="K445" t="s">
        <v>606</v>
      </c>
      <c r="L445">
        <v>1368</v>
      </c>
      <c r="N445">
        <v>1011</v>
      </c>
      <c r="O445" t="s">
        <v>602</v>
      </c>
      <c r="P445" t="s">
        <v>602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262</v>
      </c>
      <c r="AV445">
        <v>1</v>
      </c>
      <c r="AW445">
        <v>2</v>
      </c>
      <c r="AX445">
        <v>86755530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603</v>
      </c>
      <c r="DM445">
        <v>4</v>
      </c>
      <c r="DN445" t="s">
        <v>596</v>
      </c>
      <c r="DO445">
        <v>1</v>
      </c>
    </row>
    <row r="446" spans="1:119" x14ac:dyDescent="0.2">
      <c r="A446">
        <f>ROW(Source!A154)</f>
        <v>154</v>
      </c>
      <c r="B446">
        <v>86751182</v>
      </c>
      <c r="C446">
        <v>86755507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642</v>
      </c>
      <c r="J446" t="s">
        <v>643</v>
      </c>
      <c r="K446" t="s">
        <v>644</v>
      </c>
      <c r="L446">
        <v>1368</v>
      </c>
      <c r="N446">
        <v>1011</v>
      </c>
      <c r="O446" t="s">
        <v>602</v>
      </c>
      <c r="P446" t="s">
        <v>602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262</v>
      </c>
      <c r="AV446">
        <v>1</v>
      </c>
      <c r="AW446">
        <v>2</v>
      </c>
      <c r="AX446">
        <v>86755531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86751182</v>
      </c>
      <c r="C447">
        <v>86755507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716</v>
      </c>
      <c r="J447" t="s">
        <v>717</v>
      </c>
      <c r="K447" t="s">
        <v>718</v>
      </c>
      <c r="L447">
        <v>1368</v>
      </c>
      <c r="N447">
        <v>1011</v>
      </c>
      <c r="O447" t="s">
        <v>602</v>
      </c>
      <c r="P447" t="s">
        <v>602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262</v>
      </c>
      <c r="AV447">
        <v>1</v>
      </c>
      <c r="AW447">
        <v>2</v>
      </c>
      <c r="AX447">
        <v>86755532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86751182</v>
      </c>
      <c r="C448">
        <v>86755507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719</v>
      </c>
      <c r="J448" t="s">
        <v>720</v>
      </c>
      <c r="K448" t="s">
        <v>721</v>
      </c>
      <c r="L448">
        <v>1346</v>
      </c>
      <c r="N448">
        <v>1009</v>
      </c>
      <c r="O448" t="s">
        <v>426</v>
      </c>
      <c r="P448" t="s">
        <v>426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86755533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86751182</v>
      </c>
      <c r="C449">
        <v>86755507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722</v>
      </c>
      <c r="J449" t="s">
        <v>723</v>
      </c>
      <c r="K449" t="s">
        <v>724</v>
      </c>
      <c r="L449">
        <v>1346</v>
      </c>
      <c r="N449">
        <v>1009</v>
      </c>
      <c r="O449" t="s">
        <v>426</v>
      </c>
      <c r="P449" t="s">
        <v>426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86755534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86751182</v>
      </c>
      <c r="C450">
        <v>86755507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645</v>
      </c>
      <c r="J450" t="s">
        <v>646</v>
      </c>
      <c r="K450" t="s">
        <v>647</v>
      </c>
      <c r="L450">
        <v>1383</v>
      </c>
      <c r="N450">
        <v>1013</v>
      </c>
      <c r="O450" t="s">
        <v>648</v>
      </c>
      <c r="P450" t="s">
        <v>648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86755535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86751182</v>
      </c>
      <c r="C451">
        <v>86755507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725</v>
      </c>
      <c r="J451" t="s">
        <v>726</v>
      </c>
      <c r="K451" t="s">
        <v>727</v>
      </c>
      <c r="L451">
        <v>1301</v>
      </c>
      <c r="N451">
        <v>1003</v>
      </c>
      <c r="O451" t="s">
        <v>322</v>
      </c>
      <c r="P451" t="s">
        <v>322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86755536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86751182</v>
      </c>
      <c r="C452">
        <v>86755507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649</v>
      </c>
      <c r="J452" t="s">
        <v>650</v>
      </c>
      <c r="K452" t="s">
        <v>651</v>
      </c>
      <c r="L452">
        <v>1346</v>
      </c>
      <c r="N452">
        <v>1009</v>
      </c>
      <c r="O452" t="s">
        <v>426</v>
      </c>
      <c r="P452" t="s">
        <v>426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86755537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86751182</v>
      </c>
      <c r="C453">
        <v>86755507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1346</v>
      </c>
      <c r="N453">
        <v>1009</v>
      </c>
      <c r="O453" t="s">
        <v>426</v>
      </c>
      <c r="P453" t="s">
        <v>426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86755538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86751182</v>
      </c>
      <c r="C454">
        <v>86755507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736</v>
      </c>
      <c r="J454" t="s">
        <v>737</v>
      </c>
      <c r="K454" t="s">
        <v>738</v>
      </c>
      <c r="L454">
        <v>1425</v>
      </c>
      <c r="N454">
        <v>1013</v>
      </c>
      <c r="O454" t="s">
        <v>246</v>
      </c>
      <c r="P454" t="s">
        <v>246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86755539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86751182</v>
      </c>
      <c r="C455">
        <v>86755507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728</v>
      </c>
      <c r="J455" t="s">
        <v>729</v>
      </c>
      <c r="K455" t="s">
        <v>730</v>
      </c>
      <c r="L455">
        <v>1346</v>
      </c>
      <c r="N455">
        <v>1009</v>
      </c>
      <c r="O455" t="s">
        <v>426</v>
      </c>
      <c r="P455" t="s">
        <v>426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86755540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86751182</v>
      </c>
      <c r="C456">
        <v>86755507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686</v>
      </c>
      <c r="J456" t="s">
        <v>687</v>
      </c>
      <c r="K456" t="s">
        <v>688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86755541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86751182</v>
      </c>
      <c r="C457">
        <v>86755507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672</v>
      </c>
      <c r="J457" t="s">
        <v>673</v>
      </c>
      <c r="K457" t="s">
        <v>674</v>
      </c>
      <c r="L457">
        <v>1346</v>
      </c>
      <c r="N457">
        <v>1009</v>
      </c>
      <c r="O457" t="s">
        <v>426</v>
      </c>
      <c r="P457" t="s">
        <v>426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86755542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86751182</v>
      </c>
      <c r="C458">
        <v>86755507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731</v>
      </c>
      <c r="J458" t="s">
        <v>732</v>
      </c>
      <c r="K458" t="s">
        <v>733</v>
      </c>
      <c r="L458">
        <v>1346</v>
      </c>
      <c r="N458">
        <v>1009</v>
      </c>
      <c r="O458" t="s">
        <v>426</v>
      </c>
      <c r="P458" t="s">
        <v>426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86755543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86751182</v>
      </c>
      <c r="C459">
        <v>86755507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739</v>
      </c>
      <c r="J459" t="s">
        <v>740</v>
      </c>
      <c r="K459" t="s">
        <v>741</v>
      </c>
      <c r="L459">
        <v>1455</v>
      </c>
      <c r="N459">
        <v>1013</v>
      </c>
      <c r="O459" t="s">
        <v>316</v>
      </c>
      <c r="P459" t="s">
        <v>316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86755544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86751182</v>
      </c>
      <c r="C460">
        <v>86755507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99</v>
      </c>
      <c r="J460" t="s">
        <v>3</v>
      </c>
      <c r="K460" t="s">
        <v>100</v>
      </c>
      <c r="L460">
        <v>3277935</v>
      </c>
      <c r="N460">
        <v>1013</v>
      </c>
      <c r="O460" t="s">
        <v>101</v>
      </c>
      <c r="P460" t="s">
        <v>101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86755545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86751247</v>
      </c>
      <c r="C461">
        <v>86755547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625</v>
      </c>
      <c r="J461" t="s">
        <v>3</v>
      </c>
      <c r="K461" t="s">
        <v>626</v>
      </c>
      <c r="L461">
        <v>1191</v>
      </c>
      <c r="N461">
        <v>1013</v>
      </c>
      <c r="O461" t="s">
        <v>596</v>
      </c>
      <c r="P461" t="s">
        <v>596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217</v>
      </c>
      <c r="AV461">
        <v>1</v>
      </c>
      <c r="AW461">
        <v>2</v>
      </c>
      <c r="AX461">
        <v>86755550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86751247</v>
      </c>
      <c r="C462">
        <v>86755547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742</v>
      </c>
      <c r="J462" t="s">
        <v>743</v>
      </c>
      <c r="K462" t="s">
        <v>744</v>
      </c>
      <c r="L462">
        <v>1368</v>
      </c>
      <c r="N462">
        <v>1011</v>
      </c>
      <c r="O462" t="s">
        <v>602</v>
      </c>
      <c r="P462" t="s">
        <v>602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217</v>
      </c>
      <c r="AV462">
        <v>1</v>
      </c>
      <c r="AW462">
        <v>2</v>
      </c>
      <c r="AX462">
        <v>86755551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86751182</v>
      </c>
      <c r="C463">
        <v>86755547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625</v>
      </c>
      <c r="J463" t="s">
        <v>3</v>
      </c>
      <c r="K463" t="s">
        <v>626</v>
      </c>
      <c r="L463">
        <v>1191</v>
      </c>
      <c r="N463">
        <v>1013</v>
      </c>
      <c r="O463" t="s">
        <v>596</v>
      </c>
      <c r="P463" t="s">
        <v>596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217</v>
      </c>
      <c r="AV463">
        <v>1</v>
      </c>
      <c r="AW463">
        <v>2</v>
      </c>
      <c r="AX463">
        <v>86755550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86751182</v>
      </c>
      <c r="C464">
        <v>86755547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742</v>
      </c>
      <c r="J464" t="s">
        <v>743</v>
      </c>
      <c r="K464" t="s">
        <v>744</v>
      </c>
      <c r="L464">
        <v>1368</v>
      </c>
      <c r="N464">
        <v>1011</v>
      </c>
      <c r="O464" t="s">
        <v>602</v>
      </c>
      <c r="P464" t="s">
        <v>602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217</v>
      </c>
      <c r="AV464">
        <v>1</v>
      </c>
      <c r="AW464">
        <v>2</v>
      </c>
      <c r="AX464">
        <v>86755551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86751247</v>
      </c>
      <c r="C465">
        <v>86755552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664</v>
      </c>
      <c r="J465" t="s">
        <v>3</v>
      </c>
      <c r="K465" t="s">
        <v>665</v>
      </c>
      <c r="L465">
        <v>1191</v>
      </c>
      <c r="N465">
        <v>1013</v>
      </c>
      <c r="O465" t="s">
        <v>596</v>
      </c>
      <c r="P465" t="s">
        <v>596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217</v>
      </c>
      <c r="AV465">
        <v>1</v>
      </c>
      <c r="AW465">
        <v>2</v>
      </c>
      <c r="AX465">
        <v>86755564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86751247</v>
      </c>
      <c r="C466">
        <v>86755552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597</v>
      </c>
      <c r="J466" t="s">
        <v>3</v>
      </c>
      <c r="K466" t="s">
        <v>598</v>
      </c>
      <c r="L466">
        <v>1191</v>
      </c>
      <c r="N466">
        <v>1013</v>
      </c>
      <c r="O466" t="s">
        <v>596</v>
      </c>
      <c r="P466" t="s">
        <v>596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217</v>
      </c>
      <c r="AV466">
        <v>2</v>
      </c>
      <c r="AW466">
        <v>2</v>
      </c>
      <c r="AX466">
        <v>86755565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86751247</v>
      </c>
      <c r="C467">
        <v>86755552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621</v>
      </c>
      <c r="J467" t="s">
        <v>622</v>
      </c>
      <c r="K467" t="s">
        <v>623</v>
      </c>
      <c r="L467">
        <v>1368</v>
      </c>
      <c r="N467">
        <v>1011</v>
      </c>
      <c r="O467" t="s">
        <v>602</v>
      </c>
      <c r="P467" t="s">
        <v>602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217</v>
      </c>
      <c r="AV467">
        <v>1</v>
      </c>
      <c r="AW467">
        <v>2</v>
      </c>
      <c r="AX467">
        <v>86755566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624</v>
      </c>
      <c r="DM467">
        <v>6</v>
      </c>
      <c r="DN467" t="s">
        <v>596</v>
      </c>
      <c r="DO467">
        <v>1</v>
      </c>
    </row>
    <row r="468" spans="1:119" x14ac:dyDescent="0.2">
      <c r="A468">
        <f>ROW(Source!A159)</f>
        <v>159</v>
      </c>
      <c r="B468">
        <v>86751247</v>
      </c>
      <c r="C468">
        <v>86755552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604</v>
      </c>
      <c r="J468" t="s">
        <v>605</v>
      </c>
      <c r="K468" t="s">
        <v>606</v>
      </c>
      <c r="L468">
        <v>1368</v>
      </c>
      <c r="N468">
        <v>1011</v>
      </c>
      <c r="O468" t="s">
        <v>602</v>
      </c>
      <c r="P468" t="s">
        <v>602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217</v>
      </c>
      <c r="AV468">
        <v>1</v>
      </c>
      <c r="AW468">
        <v>2</v>
      </c>
      <c r="AX468">
        <v>86755567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603</v>
      </c>
      <c r="DM468">
        <v>4</v>
      </c>
      <c r="DN468" t="s">
        <v>596</v>
      </c>
      <c r="DO468">
        <v>1</v>
      </c>
    </row>
    <row r="469" spans="1:119" x14ac:dyDescent="0.2">
      <c r="A469">
        <f>ROW(Source!A159)</f>
        <v>159</v>
      </c>
      <c r="B469">
        <v>86751247</v>
      </c>
      <c r="C469">
        <v>86755552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642</v>
      </c>
      <c r="J469" t="s">
        <v>643</v>
      </c>
      <c r="K469" t="s">
        <v>644</v>
      </c>
      <c r="L469">
        <v>1368</v>
      </c>
      <c r="N469">
        <v>1011</v>
      </c>
      <c r="O469" t="s">
        <v>602</v>
      </c>
      <c r="P469" t="s">
        <v>602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217</v>
      </c>
      <c r="AV469">
        <v>1</v>
      </c>
      <c r="AW469">
        <v>2</v>
      </c>
      <c r="AX469">
        <v>86755568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86751247</v>
      </c>
      <c r="C470">
        <v>86755552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745</v>
      </c>
      <c r="J470" t="s">
        <v>746</v>
      </c>
      <c r="K470" t="s">
        <v>747</v>
      </c>
      <c r="L470">
        <v>1346</v>
      </c>
      <c r="N470">
        <v>1009</v>
      </c>
      <c r="O470" t="s">
        <v>426</v>
      </c>
      <c r="P470" t="s">
        <v>426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86755569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86751247</v>
      </c>
      <c r="C471">
        <v>86755552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645</v>
      </c>
      <c r="J471" t="s">
        <v>646</v>
      </c>
      <c r="K471" t="s">
        <v>647</v>
      </c>
      <c r="L471">
        <v>1383</v>
      </c>
      <c r="N471">
        <v>1013</v>
      </c>
      <c r="O471" t="s">
        <v>648</v>
      </c>
      <c r="P471" t="s">
        <v>648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86755570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86751247</v>
      </c>
      <c r="C472">
        <v>86755552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649</v>
      </c>
      <c r="J472" t="s">
        <v>650</v>
      </c>
      <c r="K472" t="s">
        <v>651</v>
      </c>
      <c r="L472">
        <v>1346</v>
      </c>
      <c r="N472">
        <v>1009</v>
      </c>
      <c r="O472" t="s">
        <v>426</v>
      </c>
      <c r="P472" t="s">
        <v>426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86755571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86751247</v>
      </c>
      <c r="C473">
        <v>86755552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748</v>
      </c>
      <c r="J473" t="s">
        <v>749</v>
      </c>
      <c r="K473" t="s">
        <v>750</v>
      </c>
      <c r="L473">
        <v>1348</v>
      </c>
      <c r="N473">
        <v>1009</v>
      </c>
      <c r="O473" t="s">
        <v>76</v>
      </c>
      <c r="P473" t="s">
        <v>76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86755572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86751247</v>
      </c>
      <c r="C474">
        <v>86755552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672</v>
      </c>
      <c r="J474" t="s">
        <v>673</v>
      </c>
      <c r="K474" t="s">
        <v>674</v>
      </c>
      <c r="L474">
        <v>1346</v>
      </c>
      <c r="N474">
        <v>1009</v>
      </c>
      <c r="O474" t="s">
        <v>426</v>
      </c>
      <c r="P474" t="s">
        <v>426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86755573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86751247</v>
      </c>
      <c r="C475">
        <v>86755552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99</v>
      </c>
      <c r="J475" t="s">
        <v>3</v>
      </c>
      <c r="K475" t="s">
        <v>100</v>
      </c>
      <c r="L475">
        <v>3277935</v>
      </c>
      <c r="N475">
        <v>1013</v>
      </c>
      <c r="O475" t="s">
        <v>101</v>
      </c>
      <c r="P475" t="s">
        <v>101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86755574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86751182</v>
      </c>
      <c r="C476">
        <v>86755552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664</v>
      </c>
      <c r="J476" t="s">
        <v>3</v>
      </c>
      <c r="K476" t="s">
        <v>665</v>
      </c>
      <c r="L476">
        <v>1191</v>
      </c>
      <c r="N476">
        <v>1013</v>
      </c>
      <c r="O476" t="s">
        <v>596</v>
      </c>
      <c r="P476" t="s">
        <v>596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217</v>
      </c>
      <c r="AV476">
        <v>1</v>
      </c>
      <c r="AW476">
        <v>2</v>
      </c>
      <c r="AX476">
        <v>86755564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86751182</v>
      </c>
      <c r="C477">
        <v>86755552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597</v>
      </c>
      <c r="J477" t="s">
        <v>3</v>
      </c>
      <c r="K477" t="s">
        <v>598</v>
      </c>
      <c r="L477">
        <v>1191</v>
      </c>
      <c r="N477">
        <v>1013</v>
      </c>
      <c r="O477" t="s">
        <v>596</v>
      </c>
      <c r="P477" t="s">
        <v>596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217</v>
      </c>
      <c r="AV477">
        <v>2</v>
      </c>
      <c r="AW477">
        <v>2</v>
      </c>
      <c r="AX477">
        <v>86755565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86751182</v>
      </c>
      <c r="C478">
        <v>86755552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621</v>
      </c>
      <c r="J478" t="s">
        <v>622</v>
      </c>
      <c r="K478" t="s">
        <v>623</v>
      </c>
      <c r="L478">
        <v>1368</v>
      </c>
      <c r="N478">
        <v>1011</v>
      </c>
      <c r="O478" t="s">
        <v>602</v>
      </c>
      <c r="P478" t="s">
        <v>602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217</v>
      </c>
      <c r="AV478">
        <v>1</v>
      </c>
      <c r="AW478">
        <v>2</v>
      </c>
      <c r="AX478">
        <v>86755566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624</v>
      </c>
      <c r="DM478">
        <v>6</v>
      </c>
      <c r="DN478" t="s">
        <v>596</v>
      </c>
      <c r="DO478">
        <v>1</v>
      </c>
    </row>
    <row r="479" spans="1:119" x14ac:dyDescent="0.2">
      <c r="A479">
        <f>ROW(Source!A160)</f>
        <v>160</v>
      </c>
      <c r="B479">
        <v>86751182</v>
      </c>
      <c r="C479">
        <v>86755552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604</v>
      </c>
      <c r="J479" t="s">
        <v>605</v>
      </c>
      <c r="K479" t="s">
        <v>606</v>
      </c>
      <c r="L479">
        <v>1368</v>
      </c>
      <c r="N479">
        <v>1011</v>
      </c>
      <c r="O479" t="s">
        <v>602</v>
      </c>
      <c r="P479" t="s">
        <v>602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217</v>
      </c>
      <c r="AV479">
        <v>1</v>
      </c>
      <c r="AW479">
        <v>2</v>
      </c>
      <c r="AX479">
        <v>86755567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603</v>
      </c>
      <c r="DM479">
        <v>4</v>
      </c>
      <c r="DN479" t="s">
        <v>596</v>
      </c>
      <c r="DO479">
        <v>1</v>
      </c>
    </row>
    <row r="480" spans="1:119" x14ac:dyDescent="0.2">
      <c r="A480">
        <f>ROW(Source!A160)</f>
        <v>160</v>
      </c>
      <c r="B480">
        <v>86751182</v>
      </c>
      <c r="C480">
        <v>86755552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642</v>
      </c>
      <c r="J480" t="s">
        <v>643</v>
      </c>
      <c r="K480" t="s">
        <v>644</v>
      </c>
      <c r="L480">
        <v>1368</v>
      </c>
      <c r="N480">
        <v>1011</v>
      </c>
      <c r="O480" t="s">
        <v>602</v>
      </c>
      <c r="P480" t="s">
        <v>602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217</v>
      </c>
      <c r="AV480">
        <v>1</v>
      </c>
      <c r="AW480">
        <v>2</v>
      </c>
      <c r="AX480">
        <v>86755568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86751182</v>
      </c>
      <c r="C481">
        <v>86755552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745</v>
      </c>
      <c r="J481" t="s">
        <v>746</v>
      </c>
      <c r="K481" t="s">
        <v>747</v>
      </c>
      <c r="L481">
        <v>1346</v>
      </c>
      <c r="N481">
        <v>1009</v>
      </c>
      <c r="O481" t="s">
        <v>426</v>
      </c>
      <c r="P481" t="s">
        <v>426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86755569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86751182</v>
      </c>
      <c r="C482">
        <v>86755552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645</v>
      </c>
      <c r="J482" t="s">
        <v>646</v>
      </c>
      <c r="K482" t="s">
        <v>647</v>
      </c>
      <c r="L482">
        <v>1383</v>
      </c>
      <c r="N482">
        <v>1013</v>
      </c>
      <c r="O482" t="s">
        <v>648</v>
      </c>
      <c r="P482" t="s">
        <v>648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86755570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86751182</v>
      </c>
      <c r="C483">
        <v>86755552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649</v>
      </c>
      <c r="J483" t="s">
        <v>650</v>
      </c>
      <c r="K483" t="s">
        <v>651</v>
      </c>
      <c r="L483">
        <v>1346</v>
      </c>
      <c r="N483">
        <v>1009</v>
      </c>
      <c r="O483" t="s">
        <v>426</v>
      </c>
      <c r="P483" t="s">
        <v>426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86755571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86751182</v>
      </c>
      <c r="C484">
        <v>86755552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748</v>
      </c>
      <c r="J484" t="s">
        <v>749</v>
      </c>
      <c r="K484" t="s">
        <v>750</v>
      </c>
      <c r="L484">
        <v>1348</v>
      </c>
      <c r="N484">
        <v>1009</v>
      </c>
      <c r="O484" t="s">
        <v>76</v>
      </c>
      <c r="P484" t="s">
        <v>76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86755572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86751182</v>
      </c>
      <c r="C485">
        <v>86755552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672</v>
      </c>
      <c r="J485" t="s">
        <v>673</v>
      </c>
      <c r="K485" t="s">
        <v>674</v>
      </c>
      <c r="L485">
        <v>1346</v>
      </c>
      <c r="N485">
        <v>1009</v>
      </c>
      <c r="O485" t="s">
        <v>426</v>
      </c>
      <c r="P485" t="s">
        <v>426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86755573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86751182</v>
      </c>
      <c r="C486">
        <v>86755552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99</v>
      </c>
      <c r="J486" t="s">
        <v>3</v>
      </c>
      <c r="K486" t="s">
        <v>100</v>
      </c>
      <c r="L486">
        <v>3277935</v>
      </c>
      <c r="N486">
        <v>1013</v>
      </c>
      <c r="O486" t="s">
        <v>101</v>
      </c>
      <c r="P486" t="s">
        <v>101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86755574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86751247</v>
      </c>
      <c r="C487">
        <v>86755576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664</v>
      </c>
      <c r="J487" t="s">
        <v>3</v>
      </c>
      <c r="K487" t="s">
        <v>665</v>
      </c>
      <c r="L487">
        <v>1191</v>
      </c>
      <c r="N487">
        <v>1013</v>
      </c>
      <c r="O487" t="s">
        <v>596</v>
      </c>
      <c r="P487" t="s">
        <v>596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217</v>
      </c>
      <c r="AV487">
        <v>1</v>
      </c>
      <c r="AW487">
        <v>2</v>
      </c>
      <c r="AX487">
        <v>86755586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86751247</v>
      </c>
      <c r="C488">
        <v>86755576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597</v>
      </c>
      <c r="J488" t="s">
        <v>3</v>
      </c>
      <c r="K488" t="s">
        <v>598</v>
      </c>
      <c r="L488">
        <v>1191</v>
      </c>
      <c r="N488">
        <v>1013</v>
      </c>
      <c r="O488" t="s">
        <v>596</v>
      </c>
      <c r="P488" t="s">
        <v>596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217</v>
      </c>
      <c r="AV488">
        <v>2</v>
      </c>
      <c r="AW488">
        <v>2</v>
      </c>
      <c r="AX488">
        <v>86755587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86751247</v>
      </c>
      <c r="C489">
        <v>86755576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621</v>
      </c>
      <c r="J489" t="s">
        <v>622</v>
      </c>
      <c r="K489" t="s">
        <v>623</v>
      </c>
      <c r="L489">
        <v>1368</v>
      </c>
      <c r="N489">
        <v>1011</v>
      </c>
      <c r="O489" t="s">
        <v>602</v>
      </c>
      <c r="P489" t="s">
        <v>602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217</v>
      </c>
      <c r="AV489">
        <v>1</v>
      </c>
      <c r="AW489">
        <v>2</v>
      </c>
      <c r="AX489">
        <v>86755588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624</v>
      </c>
      <c r="DM489">
        <v>6</v>
      </c>
      <c r="DN489" t="s">
        <v>596</v>
      </c>
      <c r="DO489">
        <v>1</v>
      </c>
    </row>
    <row r="490" spans="1:119" x14ac:dyDescent="0.2">
      <c r="A490">
        <f>ROW(Source!A163)</f>
        <v>163</v>
      </c>
      <c r="B490">
        <v>86751247</v>
      </c>
      <c r="C490">
        <v>86755576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604</v>
      </c>
      <c r="J490" t="s">
        <v>605</v>
      </c>
      <c r="K490" t="s">
        <v>606</v>
      </c>
      <c r="L490">
        <v>1368</v>
      </c>
      <c r="N490">
        <v>1011</v>
      </c>
      <c r="O490" t="s">
        <v>602</v>
      </c>
      <c r="P490" t="s">
        <v>602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217</v>
      </c>
      <c r="AV490">
        <v>1</v>
      </c>
      <c r="AW490">
        <v>2</v>
      </c>
      <c r="AX490">
        <v>86755589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603</v>
      </c>
      <c r="DM490">
        <v>4</v>
      </c>
      <c r="DN490" t="s">
        <v>596</v>
      </c>
      <c r="DO490">
        <v>1</v>
      </c>
    </row>
    <row r="491" spans="1:119" x14ac:dyDescent="0.2">
      <c r="A491">
        <f>ROW(Source!A163)</f>
        <v>163</v>
      </c>
      <c r="B491">
        <v>86751247</v>
      </c>
      <c r="C491">
        <v>86755576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642</v>
      </c>
      <c r="J491" t="s">
        <v>643</v>
      </c>
      <c r="K491" t="s">
        <v>644</v>
      </c>
      <c r="L491">
        <v>1368</v>
      </c>
      <c r="N491">
        <v>1011</v>
      </c>
      <c r="O491" t="s">
        <v>602</v>
      </c>
      <c r="P491" t="s">
        <v>602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217</v>
      </c>
      <c r="AV491">
        <v>1</v>
      </c>
      <c r="AW491">
        <v>2</v>
      </c>
      <c r="AX491">
        <v>86755590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86751247</v>
      </c>
      <c r="C492">
        <v>86755576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645</v>
      </c>
      <c r="J492" t="s">
        <v>646</v>
      </c>
      <c r="K492" t="s">
        <v>647</v>
      </c>
      <c r="L492">
        <v>1383</v>
      </c>
      <c r="N492">
        <v>1013</v>
      </c>
      <c r="O492" t="s">
        <v>648</v>
      </c>
      <c r="P492" t="s">
        <v>648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86755591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86751247</v>
      </c>
      <c r="C493">
        <v>86755576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649</v>
      </c>
      <c r="J493" t="s">
        <v>650</v>
      </c>
      <c r="K493" t="s">
        <v>651</v>
      </c>
      <c r="L493">
        <v>1346</v>
      </c>
      <c r="N493">
        <v>1009</v>
      </c>
      <c r="O493" t="s">
        <v>426</v>
      </c>
      <c r="P493" t="s">
        <v>426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86755592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86751247</v>
      </c>
      <c r="C494">
        <v>86755576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751</v>
      </c>
      <c r="J494" t="s">
        <v>752</v>
      </c>
      <c r="K494" t="s">
        <v>753</v>
      </c>
      <c r="L494">
        <v>1346</v>
      </c>
      <c r="N494">
        <v>1009</v>
      </c>
      <c r="O494" t="s">
        <v>426</v>
      </c>
      <c r="P494" t="s">
        <v>426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86755593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86751247</v>
      </c>
      <c r="C495">
        <v>86755576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99</v>
      </c>
      <c r="J495" t="s">
        <v>3</v>
      </c>
      <c r="K495" t="s">
        <v>100</v>
      </c>
      <c r="L495">
        <v>3277935</v>
      </c>
      <c r="N495">
        <v>1013</v>
      </c>
      <c r="O495" t="s">
        <v>101</v>
      </c>
      <c r="P495" t="s">
        <v>101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86755594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86751182</v>
      </c>
      <c r="C496">
        <v>86755576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664</v>
      </c>
      <c r="J496" t="s">
        <v>3</v>
      </c>
      <c r="K496" t="s">
        <v>665</v>
      </c>
      <c r="L496">
        <v>1191</v>
      </c>
      <c r="N496">
        <v>1013</v>
      </c>
      <c r="O496" t="s">
        <v>596</v>
      </c>
      <c r="P496" t="s">
        <v>596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217</v>
      </c>
      <c r="AV496">
        <v>1</v>
      </c>
      <c r="AW496">
        <v>2</v>
      </c>
      <c r="AX496">
        <v>86755586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86751182</v>
      </c>
      <c r="C497">
        <v>86755576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597</v>
      </c>
      <c r="J497" t="s">
        <v>3</v>
      </c>
      <c r="K497" t="s">
        <v>598</v>
      </c>
      <c r="L497">
        <v>1191</v>
      </c>
      <c r="N497">
        <v>1013</v>
      </c>
      <c r="O497" t="s">
        <v>596</v>
      </c>
      <c r="P497" t="s">
        <v>596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217</v>
      </c>
      <c r="AV497">
        <v>2</v>
      </c>
      <c r="AW497">
        <v>2</v>
      </c>
      <c r="AX497">
        <v>86755587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86751182</v>
      </c>
      <c r="C498">
        <v>86755576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621</v>
      </c>
      <c r="J498" t="s">
        <v>622</v>
      </c>
      <c r="K498" t="s">
        <v>623</v>
      </c>
      <c r="L498">
        <v>1368</v>
      </c>
      <c r="N498">
        <v>1011</v>
      </c>
      <c r="O498" t="s">
        <v>602</v>
      </c>
      <c r="P498" t="s">
        <v>602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217</v>
      </c>
      <c r="AV498">
        <v>1</v>
      </c>
      <c r="AW498">
        <v>2</v>
      </c>
      <c r="AX498">
        <v>86755588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624</v>
      </c>
      <c r="DM498">
        <v>6</v>
      </c>
      <c r="DN498" t="s">
        <v>596</v>
      </c>
      <c r="DO498">
        <v>1</v>
      </c>
    </row>
    <row r="499" spans="1:119" x14ac:dyDescent="0.2">
      <c r="A499">
        <f>ROW(Source!A164)</f>
        <v>164</v>
      </c>
      <c r="B499">
        <v>86751182</v>
      </c>
      <c r="C499">
        <v>86755576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604</v>
      </c>
      <c r="J499" t="s">
        <v>605</v>
      </c>
      <c r="K499" t="s">
        <v>606</v>
      </c>
      <c r="L499">
        <v>1368</v>
      </c>
      <c r="N499">
        <v>1011</v>
      </c>
      <c r="O499" t="s">
        <v>602</v>
      </c>
      <c r="P499" t="s">
        <v>602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217</v>
      </c>
      <c r="AV499">
        <v>1</v>
      </c>
      <c r="AW499">
        <v>2</v>
      </c>
      <c r="AX499">
        <v>86755589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603</v>
      </c>
      <c r="DM499">
        <v>4</v>
      </c>
      <c r="DN499" t="s">
        <v>596</v>
      </c>
      <c r="DO499">
        <v>1</v>
      </c>
    </row>
    <row r="500" spans="1:119" x14ac:dyDescent="0.2">
      <c r="A500">
        <f>ROW(Source!A164)</f>
        <v>164</v>
      </c>
      <c r="B500">
        <v>86751182</v>
      </c>
      <c r="C500">
        <v>86755576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642</v>
      </c>
      <c r="J500" t="s">
        <v>643</v>
      </c>
      <c r="K500" t="s">
        <v>644</v>
      </c>
      <c r="L500">
        <v>1368</v>
      </c>
      <c r="N500">
        <v>1011</v>
      </c>
      <c r="O500" t="s">
        <v>602</v>
      </c>
      <c r="P500" t="s">
        <v>602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217</v>
      </c>
      <c r="AV500">
        <v>1</v>
      </c>
      <c r="AW500">
        <v>2</v>
      </c>
      <c r="AX500">
        <v>86755590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86751182</v>
      </c>
      <c r="C501">
        <v>86755576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645</v>
      </c>
      <c r="J501" t="s">
        <v>646</v>
      </c>
      <c r="K501" t="s">
        <v>647</v>
      </c>
      <c r="L501">
        <v>1383</v>
      </c>
      <c r="N501">
        <v>1013</v>
      </c>
      <c r="O501" t="s">
        <v>648</v>
      </c>
      <c r="P501" t="s">
        <v>648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86755591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86751182</v>
      </c>
      <c r="C502">
        <v>86755576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649</v>
      </c>
      <c r="J502" t="s">
        <v>650</v>
      </c>
      <c r="K502" t="s">
        <v>651</v>
      </c>
      <c r="L502">
        <v>1346</v>
      </c>
      <c r="N502">
        <v>1009</v>
      </c>
      <c r="O502" t="s">
        <v>426</v>
      </c>
      <c r="P502" t="s">
        <v>426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86755592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86751182</v>
      </c>
      <c r="C503">
        <v>86755576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751</v>
      </c>
      <c r="J503" t="s">
        <v>752</v>
      </c>
      <c r="K503" t="s">
        <v>753</v>
      </c>
      <c r="L503">
        <v>1346</v>
      </c>
      <c r="N503">
        <v>1009</v>
      </c>
      <c r="O503" t="s">
        <v>426</v>
      </c>
      <c r="P503" t="s">
        <v>426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86755593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86751182</v>
      </c>
      <c r="C504">
        <v>86755576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99</v>
      </c>
      <c r="J504" t="s">
        <v>3</v>
      </c>
      <c r="K504" t="s">
        <v>100</v>
      </c>
      <c r="L504">
        <v>3277935</v>
      </c>
      <c r="N504">
        <v>1013</v>
      </c>
      <c r="O504" t="s">
        <v>101</v>
      </c>
      <c r="P504" t="s">
        <v>101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86755594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86751247</v>
      </c>
      <c r="C505">
        <v>86755596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664</v>
      </c>
      <c r="J505" t="s">
        <v>3</v>
      </c>
      <c r="K505" t="s">
        <v>665</v>
      </c>
      <c r="L505">
        <v>1191</v>
      </c>
      <c r="N505">
        <v>1013</v>
      </c>
      <c r="O505" t="s">
        <v>596</v>
      </c>
      <c r="P505" t="s">
        <v>596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217</v>
      </c>
      <c r="AV505">
        <v>1</v>
      </c>
      <c r="AW505">
        <v>2</v>
      </c>
      <c r="AX505">
        <v>86755607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86751247</v>
      </c>
      <c r="C506">
        <v>86755596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597</v>
      </c>
      <c r="J506" t="s">
        <v>3</v>
      </c>
      <c r="K506" t="s">
        <v>598</v>
      </c>
      <c r="L506">
        <v>1191</v>
      </c>
      <c r="N506">
        <v>1013</v>
      </c>
      <c r="O506" t="s">
        <v>596</v>
      </c>
      <c r="P506" t="s">
        <v>596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217</v>
      </c>
      <c r="AV506">
        <v>2</v>
      </c>
      <c r="AW506">
        <v>2</v>
      </c>
      <c r="AX506">
        <v>86755608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86751247</v>
      </c>
      <c r="C507">
        <v>86755596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621</v>
      </c>
      <c r="J507" t="s">
        <v>622</v>
      </c>
      <c r="K507" t="s">
        <v>623</v>
      </c>
      <c r="L507">
        <v>1368</v>
      </c>
      <c r="N507">
        <v>1011</v>
      </c>
      <c r="O507" t="s">
        <v>602</v>
      </c>
      <c r="P507" t="s">
        <v>602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217</v>
      </c>
      <c r="AV507">
        <v>1</v>
      </c>
      <c r="AW507">
        <v>2</v>
      </c>
      <c r="AX507">
        <v>86755609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624</v>
      </c>
      <c r="DM507">
        <v>6</v>
      </c>
      <c r="DN507" t="s">
        <v>596</v>
      </c>
      <c r="DO507">
        <v>1</v>
      </c>
    </row>
    <row r="508" spans="1:119" x14ac:dyDescent="0.2">
      <c r="A508">
        <f>ROW(Source!A167)</f>
        <v>167</v>
      </c>
      <c r="B508">
        <v>86751247</v>
      </c>
      <c r="C508">
        <v>86755596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604</v>
      </c>
      <c r="J508" t="s">
        <v>605</v>
      </c>
      <c r="K508" t="s">
        <v>606</v>
      </c>
      <c r="L508">
        <v>1368</v>
      </c>
      <c r="N508">
        <v>1011</v>
      </c>
      <c r="O508" t="s">
        <v>602</v>
      </c>
      <c r="P508" t="s">
        <v>602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217</v>
      </c>
      <c r="AV508">
        <v>1</v>
      </c>
      <c r="AW508">
        <v>2</v>
      </c>
      <c r="AX508">
        <v>86755610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603</v>
      </c>
      <c r="DM508">
        <v>4</v>
      </c>
      <c r="DN508" t="s">
        <v>596</v>
      </c>
      <c r="DO508">
        <v>1</v>
      </c>
    </row>
    <row r="509" spans="1:119" x14ac:dyDescent="0.2">
      <c r="A509">
        <f>ROW(Source!A167)</f>
        <v>167</v>
      </c>
      <c r="B509">
        <v>86751247</v>
      </c>
      <c r="C509">
        <v>86755596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725</v>
      </c>
      <c r="J509" t="s">
        <v>726</v>
      </c>
      <c r="K509" t="s">
        <v>727</v>
      </c>
      <c r="L509">
        <v>1301</v>
      </c>
      <c r="N509">
        <v>1003</v>
      </c>
      <c r="O509" t="s">
        <v>322</v>
      </c>
      <c r="P509" t="s">
        <v>322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86755611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86751247</v>
      </c>
      <c r="C510">
        <v>86755596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754</v>
      </c>
      <c r="J510" t="s">
        <v>755</v>
      </c>
      <c r="K510" t="s">
        <v>756</v>
      </c>
      <c r="L510">
        <v>1348</v>
      </c>
      <c r="N510">
        <v>1009</v>
      </c>
      <c r="O510" t="s">
        <v>76</v>
      </c>
      <c r="P510" t="s">
        <v>76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86755612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86751247</v>
      </c>
      <c r="C511">
        <v>86755596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672</v>
      </c>
      <c r="J511" t="s">
        <v>673</v>
      </c>
      <c r="K511" t="s">
        <v>674</v>
      </c>
      <c r="L511">
        <v>1346</v>
      </c>
      <c r="N511">
        <v>1009</v>
      </c>
      <c r="O511" t="s">
        <v>426</v>
      </c>
      <c r="P511" t="s">
        <v>426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86755613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86751247</v>
      </c>
      <c r="C512">
        <v>86755596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757</v>
      </c>
      <c r="J512" t="s">
        <v>758</v>
      </c>
      <c r="K512" t="s">
        <v>759</v>
      </c>
      <c r="L512">
        <v>1425</v>
      </c>
      <c r="N512">
        <v>1013</v>
      </c>
      <c r="O512" t="s">
        <v>246</v>
      </c>
      <c r="P512" t="s">
        <v>246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86755614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86751247</v>
      </c>
      <c r="C513">
        <v>86755596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760</v>
      </c>
      <c r="J513" t="s">
        <v>761</v>
      </c>
      <c r="K513" t="s">
        <v>762</v>
      </c>
      <c r="L513">
        <v>1407</v>
      </c>
      <c r="N513">
        <v>1013</v>
      </c>
      <c r="O513" t="s">
        <v>763</v>
      </c>
      <c r="P513" t="s">
        <v>763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86755615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86751247</v>
      </c>
      <c r="C514">
        <v>86755596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99</v>
      </c>
      <c r="J514" t="s">
        <v>3</v>
      </c>
      <c r="K514" t="s">
        <v>100</v>
      </c>
      <c r="L514">
        <v>3277935</v>
      </c>
      <c r="N514">
        <v>1013</v>
      </c>
      <c r="O514" t="s">
        <v>101</v>
      </c>
      <c r="P514" t="s">
        <v>101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86755616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86751182</v>
      </c>
      <c r="C515">
        <v>86755596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664</v>
      </c>
      <c r="J515" t="s">
        <v>3</v>
      </c>
      <c r="K515" t="s">
        <v>665</v>
      </c>
      <c r="L515">
        <v>1191</v>
      </c>
      <c r="N515">
        <v>1013</v>
      </c>
      <c r="O515" t="s">
        <v>596</v>
      </c>
      <c r="P515" t="s">
        <v>596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217</v>
      </c>
      <c r="AV515">
        <v>1</v>
      </c>
      <c r="AW515">
        <v>2</v>
      </c>
      <c r="AX515">
        <v>86755607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86751182</v>
      </c>
      <c r="C516">
        <v>86755596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597</v>
      </c>
      <c r="J516" t="s">
        <v>3</v>
      </c>
      <c r="K516" t="s">
        <v>598</v>
      </c>
      <c r="L516">
        <v>1191</v>
      </c>
      <c r="N516">
        <v>1013</v>
      </c>
      <c r="O516" t="s">
        <v>596</v>
      </c>
      <c r="P516" t="s">
        <v>596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217</v>
      </c>
      <c r="AV516">
        <v>2</v>
      </c>
      <c r="AW516">
        <v>2</v>
      </c>
      <c r="AX516">
        <v>86755608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86751182</v>
      </c>
      <c r="C517">
        <v>86755596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621</v>
      </c>
      <c r="J517" t="s">
        <v>622</v>
      </c>
      <c r="K517" t="s">
        <v>623</v>
      </c>
      <c r="L517">
        <v>1368</v>
      </c>
      <c r="N517">
        <v>1011</v>
      </c>
      <c r="O517" t="s">
        <v>602</v>
      </c>
      <c r="P517" t="s">
        <v>602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217</v>
      </c>
      <c r="AV517">
        <v>1</v>
      </c>
      <c r="AW517">
        <v>2</v>
      </c>
      <c r="AX517">
        <v>86755609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624</v>
      </c>
      <c r="DM517">
        <v>6</v>
      </c>
      <c r="DN517" t="s">
        <v>596</v>
      </c>
      <c r="DO517">
        <v>1</v>
      </c>
    </row>
    <row r="518" spans="1:119" x14ac:dyDescent="0.2">
      <c r="A518">
        <f>ROW(Source!A168)</f>
        <v>168</v>
      </c>
      <c r="B518">
        <v>86751182</v>
      </c>
      <c r="C518">
        <v>86755596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604</v>
      </c>
      <c r="J518" t="s">
        <v>605</v>
      </c>
      <c r="K518" t="s">
        <v>606</v>
      </c>
      <c r="L518">
        <v>1368</v>
      </c>
      <c r="N518">
        <v>1011</v>
      </c>
      <c r="O518" t="s">
        <v>602</v>
      </c>
      <c r="P518" t="s">
        <v>602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217</v>
      </c>
      <c r="AV518">
        <v>1</v>
      </c>
      <c r="AW518">
        <v>2</v>
      </c>
      <c r="AX518">
        <v>86755610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603</v>
      </c>
      <c r="DM518">
        <v>4</v>
      </c>
      <c r="DN518" t="s">
        <v>596</v>
      </c>
      <c r="DO518">
        <v>1</v>
      </c>
    </row>
    <row r="519" spans="1:119" x14ac:dyDescent="0.2">
      <c r="A519">
        <f>ROW(Source!A168)</f>
        <v>168</v>
      </c>
      <c r="B519">
        <v>86751182</v>
      </c>
      <c r="C519">
        <v>86755596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725</v>
      </c>
      <c r="J519" t="s">
        <v>726</v>
      </c>
      <c r="K519" t="s">
        <v>727</v>
      </c>
      <c r="L519">
        <v>1301</v>
      </c>
      <c r="N519">
        <v>1003</v>
      </c>
      <c r="O519" t="s">
        <v>322</v>
      </c>
      <c r="P519" t="s">
        <v>322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86755611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86751182</v>
      </c>
      <c r="C520">
        <v>86755596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754</v>
      </c>
      <c r="J520" t="s">
        <v>755</v>
      </c>
      <c r="K520" t="s">
        <v>756</v>
      </c>
      <c r="L520">
        <v>1348</v>
      </c>
      <c r="N520">
        <v>1009</v>
      </c>
      <c r="O520" t="s">
        <v>76</v>
      </c>
      <c r="P520" t="s">
        <v>76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86755612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86751182</v>
      </c>
      <c r="C521">
        <v>86755596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672</v>
      </c>
      <c r="J521" t="s">
        <v>673</v>
      </c>
      <c r="K521" t="s">
        <v>674</v>
      </c>
      <c r="L521">
        <v>1346</v>
      </c>
      <c r="N521">
        <v>1009</v>
      </c>
      <c r="O521" t="s">
        <v>426</v>
      </c>
      <c r="P521" t="s">
        <v>426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86755613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86751182</v>
      </c>
      <c r="C522">
        <v>86755596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757</v>
      </c>
      <c r="J522" t="s">
        <v>758</v>
      </c>
      <c r="K522" t="s">
        <v>759</v>
      </c>
      <c r="L522">
        <v>1425</v>
      </c>
      <c r="N522">
        <v>1013</v>
      </c>
      <c r="O522" t="s">
        <v>246</v>
      </c>
      <c r="P522" t="s">
        <v>246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86755614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86751182</v>
      </c>
      <c r="C523">
        <v>86755596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760</v>
      </c>
      <c r="J523" t="s">
        <v>761</v>
      </c>
      <c r="K523" t="s">
        <v>762</v>
      </c>
      <c r="L523">
        <v>1407</v>
      </c>
      <c r="N523">
        <v>1013</v>
      </c>
      <c r="O523" t="s">
        <v>763</v>
      </c>
      <c r="P523" t="s">
        <v>763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86755615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86751182</v>
      </c>
      <c r="C524">
        <v>86755596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99</v>
      </c>
      <c r="J524" t="s">
        <v>3</v>
      </c>
      <c r="K524" t="s">
        <v>100</v>
      </c>
      <c r="L524">
        <v>3277935</v>
      </c>
      <c r="N524">
        <v>1013</v>
      </c>
      <c r="O524" t="s">
        <v>101</v>
      </c>
      <c r="P524" t="s">
        <v>101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86755616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86751247</v>
      </c>
      <c r="C525">
        <v>86755618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664</v>
      </c>
      <c r="J525" t="s">
        <v>3</v>
      </c>
      <c r="K525" t="s">
        <v>665</v>
      </c>
      <c r="L525">
        <v>1191</v>
      </c>
      <c r="N525">
        <v>1013</v>
      </c>
      <c r="O525" t="s">
        <v>596</v>
      </c>
      <c r="P525" t="s">
        <v>596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35</v>
      </c>
      <c r="AV525">
        <v>1</v>
      </c>
      <c r="AW525">
        <v>2</v>
      </c>
      <c r="AX525">
        <v>86755630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86751247</v>
      </c>
      <c r="C526">
        <v>86755618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597</v>
      </c>
      <c r="J526" t="s">
        <v>3</v>
      </c>
      <c r="K526" t="s">
        <v>598</v>
      </c>
      <c r="L526">
        <v>1191</v>
      </c>
      <c r="N526">
        <v>1013</v>
      </c>
      <c r="O526" t="s">
        <v>596</v>
      </c>
      <c r="P526" t="s">
        <v>596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35</v>
      </c>
      <c r="AV526">
        <v>2</v>
      </c>
      <c r="AW526">
        <v>2</v>
      </c>
      <c r="AX526">
        <v>86755631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86751247</v>
      </c>
      <c r="C527">
        <v>86755618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621</v>
      </c>
      <c r="J527" t="s">
        <v>622</v>
      </c>
      <c r="K527" t="s">
        <v>623</v>
      </c>
      <c r="L527">
        <v>1368</v>
      </c>
      <c r="N527">
        <v>1011</v>
      </c>
      <c r="O527" t="s">
        <v>602</v>
      </c>
      <c r="P527" t="s">
        <v>602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35</v>
      </c>
      <c r="AV527">
        <v>1</v>
      </c>
      <c r="AW527">
        <v>2</v>
      </c>
      <c r="AX527">
        <v>86755632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624</v>
      </c>
      <c r="DM527">
        <v>6</v>
      </c>
      <c r="DN527" t="s">
        <v>596</v>
      </c>
      <c r="DO527">
        <v>1</v>
      </c>
    </row>
    <row r="528" spans="1:119" x14ac:dyDescent="0.2">
      <c r="A528">
        <f>ROW(Source!A171)</f>
        <v>171</v>
      </c>
      <c r="B528">
        <v>86751247</v>
      </c>
      <c r="C528">
        <v>86755618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764</v>
      </c>
      <c r="J528" t="s">
        <v>765</v>
      </c>
      <c r="K528" t="s">
        <v>766</v>
      </c>
      <c r="L528">
        <v>1368</v>
      </c>
      <c r="N528">
        <v>1011</v>
      </c>
      <c r="O528" t="s">
        <v>602</v>
      </c>
      <c r="P528" t="s">
        <v>602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35</v>
      </c>
      <c r="AV528">
        <v>1</v>
      </c>
      <c r="AW528">
        <v>2</v>
      </c>
      <c r="AX528">
        <v>86755633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86751247</v>
      </c>
      <c r="C529">
        <v>86755618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767</v>
      </c>
      <c r="J529" t="s">
        <v>768</v>
      </c>
      <c r="K529" t="s">
        <v>769</v>
      </c>
      <c r="L529">
        <v>1368</v>
      </c>
      <c r="N529">
        <v>1011</v>
      </c>
      <c r="O529" t="s">
        <v>602</v>
      </c>
      <c r="P529" t="s">
        <v>602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35</v>
      </c>
      <c r="AV529">
        <v>1</v>
      </c>
      <c r="AW529">
        <v>2</v>
      </c>
      <c r="AX529">
        <v>86755634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86751247</v>
      </c>
      <c r="C530">
        <v>86755618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604</v>
      </c>
      <c r="J530" t="s">
        <v>605</v>
      </c>
      <c r="K530" t="s">
        <v>606</v>
      </c>
      <c r="L530">
        <v>1368</v>
      </c>
      <c r="N530">
        <v>1011</v>
      </c>
      <c r="O530" t="s">
        <v>602</v>
      </c>
      <c r="P530" t="s">
        <v>602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35</v>
      </c>
      <c r="AV530">
        <v>1</v>
      </c>
      <c r="AW530">
        <v>2</v>
      </c>
      <c r="AX530">
        <v>86755635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603</v>
      </c>
      <c r="DM530">
        <v>4</v>
      </c>
      <c r="DN530" t="s">
        <v>596</v>
      </c>
      <c r="DO530">
        <v>1</v>
      </c>
    </row>
    <row r="531" spans="1:119" x14ac:dyDescent="0.2">
      <c r="A531">
        <f>ROW(Source!A171)</f>
        <v>171</v>
      </c>
      <c r="B531">
        <v>86751247</v>
      </c>
      <c r="C531">
        <v>86755618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770</v>
      </c>
      <c r="J531" t="s">
        <v>771</v>
      </c>
      <c r="K531" t="s">
        <v>772</v>
      </c>
      <c r="L531">
        <v>1302</v>
      </c>
      <c r="N531">
        <v>1003</v>
      </c>
      <c r="O531" t="s">
        <v>773</v>
      </c>
      <c r="P531" t="s">
        <v>773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86755636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86751247</v>
      </c>
      <c r="C532">
        <v>86755618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774</v>
      </c>
      <c r="J532" t="s">
        <v>775</v>
      </c>
      <c r="K532" t="s">
        <v>776</v>
      </c>
      <c r="L532">
        <v>1348</v>
      </c>
      <c r="N532">
        <v>1009</v>
      </c>
      <c r="O532" t="s">
        <v>76</v>
      </c>
      <c r="P532" t="s">
        <v>76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86755637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86751247</v>
      </c>
      <c r="C533">
        <v>86755618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777</v>
      </c>
      <c r="J533" t="s">
        <v>778</v>
      </c>
      <c r="K533" t="s">
        <v>779</v>
      </c>
      <c r="L533">
        <v>1346</v>
      </c>
      <c r="N533">
        <v>1009</v>
      </c>
      <c r="O533" t="s">
        <v>426</v>
      </c>
      <c r="P533" t="s">
        <v>426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86755638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86751247</v>
      </c>
      <c r="C534">
        <v>86755618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780</v>
      </c>
      <c r="J534" t="s">
        <v>781</v>
      </c>
      <c r="K534" t="s">
        <v>782</v>
      </c>
      <c r="L534">
        <v>1348</v>
      </c>
      <c r="N534">
        <v>1009</v>
      </c>
      <c r="O534" t="s">
        <v>76</v>
      </c>
      <c r="P534" t="s">
        <v>76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86755639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86751247</v>
      </c>
      <c r="C535">
        <v>86755618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99</v>
      </c>
      <c r="J535" t="s">
        <v>3</v>
      </c>
      <c r="K535" t="s">
        <v>100</v>
      </c>
      <c r="L535">
        <v>3277935</v>
      </c>
      <c r="N535">
        <v>1013</v>
      </c>
      <c r="O535" t="s">
        <v>101</v>
      </c>
      <c r="P535" t="s">
        <v>101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86755640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86751182</v>
      </c>
      <c r="C536">
        <v>86755618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664</v>
      </c>
      <c r="J536" t="s">
        <v>3</v>
      </c>
      <c r="K536" t="s">
        <v>665</v>
      </c>
      <c r="L536">
        <v>1191</v>
      </c>
      <c r="N536">
        <v>1013</v>
      </c>
      <c r="O536" t="s">
        <v>596</v>
      </c>
      <c r="P536" t="s">
        <v>596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35</v>
      </c>
      <c r="AV536">
        <v>1</v>
      </c>
      <c r="AW536">
        <v>2</v>
      </c>
      <c r="AX536">
        <v>86755630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86751182</v>
      </c>
      <c r="C537">
        <v>86755618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597</v>
      </c>
      <c r="J537" t="s">
        <v>3</v>
      </c>
      <c r="K537" t="s">
        <v>598</v>
      </c>
      <c r="L537">
        <v>1191</v>
      </c>
      <c r="N537">
        <v>1013</v>
      </c>
      <c r="O537" t="s">
        <v>596</v>
      </c>
      <c r="P537" t="s">
        <v>596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35</v>
      </c>
      <c r="AV537">
        <v>2</v>
      </c>
      <c r="AW537">
        <v>2</v>
      </c>
      <c r="AX537">
        <v>86755631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86751182</v>
      </c>
      <c r="C538">
        <v>86755618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621</v>
      </c>
      <c r="J538" t="s">
        <v>622</v>
      </c>
      <c r="K538" t="s">
        <v>623</v>
      </c>
      <c r="L538">
        <v>1368</v>
      </c>
      <c r="N538">
        <v>1011</v>
      </c>
      <c r="O538" t="s">
        <v>602</v>
      </c>
      <c r="P538" t="s">
        <v>602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35</v>
      </c>
      <c r="AV538">
        <v>1</v>
      </c>
      <c r="AW538">
        <v>2</v>
      </c>
      <c r="AX538">
        <v>86755632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624</v>
      </c>
      <c r="DM538">
        <v>6</v>
      </c>
      <c r="DN538" t="s">
        <v>596</v>
      </c>
      <c r="DO538">
        <v>1</v>
      </c>
    </row>
    <row r="539" spans="1:119" x14ac:dyDescent="0.2">
      <c r="A539">
        <f>ROW(Source!A172)</f>
        <v>172</v>
      </c>
      <c r="B539">
        <v>86751182</v>
      </c>
      <c r="C539">
        <v>86755618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764</v>
      </c>
      <c r="J539" t="s">
        <v>765</v>
      </c>
      <c r="K539" t="s">
        <v>766</v>
      </c>
      <c r="L539">
        <v>1368</v>
      </c>
      <c r="N539">
        <v>1011</v>
      </c>
      <c r="O539" t="s">
        <v>602</v>
      </c>
      <c r="P539" t="s">
        <v>602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35</v>
      </c>
      <c r="AV539">
        <v>1</v>
      </c>
      <c r="AW539">
        <v>2</v>
      </c>
      <c r="AX539">
        <v>86755633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86751182</v>
      </c>
      <c r="C540">
        <v>86755618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767</v>
      </c>
      <c r="J540" t="s">
        <v>768</v>
      </c>
      <c r="K540" t="s">
        <v>769</v>
      </c>
      <c r="L540">
        <v>1368</v>
      </c>
      <c r="N540">
        <v>1011</v>
      </c>
      <c r="O540" t="s">
        <v>602</v>
      </c>
      <c r="P540" t="s">
        <v>602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35</v>
      </c>
      <c r="AV540">
        <v>1</v>
      </c>
      <c r="AW540">
        <v>2</v>
      </c>
      <c r="AX540">
        <v>86755634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86751182</v>
      </c>
      <c r="C541">
        <v>86755618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604</v>
      </c>
      <c r="J541" t="s">
        <v>605</v>
      </c>
      <c r="K541" t="s">
        <v>606</v>
      </c>
      <c r="L541">
        <v>1368</v>
      </c>
      <c r="N541">
        <v>1011</v>
      </c>
      <c r="O541" t="s">
        <v>602</v>
      </c>
      <c r="P541" t="s">
        <v>602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35</v>
      </c>
      <c r="AV541">
        <v>1</v>
      </c>
      <c r="AW541">
        <v>2</v>
      </c>
      <c r="AX541">
        <v>86755635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603</v>
      </c>
      <c r="DM541">
        <v>4</v>
      </c>
      <c r="DN541" t="s">
        <v>596</v>
      </c>
      <c r="DO541">
        <v>1</v>
      </c>
    </row>
    <row r="542" spans="1:119" x14ac:dyDescent="0.2">
      <c r="A542">
        <f>ROW(Source!A172)</f>
        <v>172</v>
      </c>
      <c r="B542">
        <v>86751182</v>
      </c>
      <c r="C542">
        <v>86755618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770</v>
      </c>
      <c r="J542" t="s">
        <v>771</v>
      </c>
      <c r="K542" t="s">
        <v>772</v>
      </c>
      <c r="L542">
        <v>1302</v>
      </c>
      <c r="N542">
        <v>1003</v>
      </c>
      <c r="O542" t="s">
        <v>773</v>
      </c>
      <c r="P542" t="s">
        <v>773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86755636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86751182</v>
      </c>
      <c r="C543">
        <v>86755618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774</v>
      </c>
      <c r="J543" t="s">
        <v>775</v>
      </c>
      <c r="K543" t="s">
        <v>776</v>
      </c>
      <c r="L543">
        <v>1348</v>
      </c>
      <c r="N543">
        <v>1009</v>
      </c>
      <c r="O543" t="s">
        <v>76</v>
      </c>
      <c r="P543" t="s">
        <v>76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86755637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86751182</v>
      </c>
      <c r="C544">
        <v>86755618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777</v>
      </c>
      <c r="J544" t="s">
        <v>778</v>
      </c>
      <c r="K544" t="s">
        <v>779</v>
      </c>
      <c r="L544">
        <v>1346</v>
      </c>
      <c r="N544">
        <v>1009</v>
      </c>
      <c r="O544" t="s">
        <v>426</v>
      </c>
      <c r="P544" t="s">
        <v>426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86755638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86751182</v>
      </c>
      <c r="C545">
        <v>86755618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780</v>
      </c>
      <c r="J545" t="s">
        <v>781</v>
      </c>
      <c r="K545" t="s">
        <v>782</v>
      </c>
      <c r="L545">
        <v>1348</v>
      </c>
      <c r="N545">
        <v>1009</v>
      </c>
      <c r="O545" t="s">
        <v>76</v>
      </c>
      <c r="P545" t="s">
        <v>76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86755639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86751182</v>
      </c>
      <c r="C546">
        <v>86755618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99</v>
      </c>
      <c r="J546" t="s">
        <v>3</v>
      </c>
      <c r="K546" t="s">
        <v>100</v>
      </c>
      <c r="L546">
        <v>3277935</v>
      </c>
      <c r="N546">
        <v>1013</v>
      </c>
      <c r="O546" t="s">
        <v>101</v>
      </c>
      <c r="P546" t="s">
        <v>101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86755640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86751247</v>
      </c>
      <c r="C547">
        <v>86755642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664</v>
      </c>
      <c r="J547" t="s">
        <v>3</v>
      </c>
      <c r="K547" t="s">
        <v>665</v>
      </c>
      <c r="L547">
        <v>1191</v>
      </c>
      <c r="N547">
        <v>1013</v>
      </c>
      <c r="O547" t="s">
        <v>596</v>
      </c>
      <c r="P547" t="s">
        <v>596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217</v>
      </c>
      <c r="AV547">
        <v>1</v>
      </c>
      <c r="AW547">
        <v>2</v>
      </c>
      <c r="AX547">
        <v>86755654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86751247</v>
      </c>
      <c r="C548">
        <v>86755642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597</v>
      </c>
      <c r="J548" t="s">
        <v>3</v>
      </c>
      <c r="K548" t="s">
        <v>598</v>
      </c>
      <c r="L548">
        <v>1191</v>
      </c>
      <c r="N548">
        <v>1013</v>
      </c>
      <c r="O548" t="s">
        <v>596</v>
      </c>
      <c r="P548" t="s">
        <v>596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217</v>
      </c>
      <c r="AV548">
        <v>2</v>
      </c>
      <c r="AW548">
        <v>2</v>
      </c>
      <c r="AX548">
        <v>86755655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86751247</v>
      </c>
      <c r="C549">
        <v>86755642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621</v>
      </c>
      <c r="J549" t="s">
        <v>622</v>
      </c>
      <c r="K549" t="s">
        <v>623</v>
      </c>
      <c r="L549">
        <v>1368</v>
      </c>
      <c r="N549">
        <v>1011</v>
      </c>
      <c r="O549" t="s">
        <v>602</v>
      </c>
      <c r="P549" t="s">
        <v>602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217</v>
      </c>
      <c r="AV549">
        <v>1</v>
      </c>
      <c r="AW549">
        <v>2</v>
      </c>
      <c r="AX549">
        <v>86755656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624</v>
      </c>
      <c r="DM549">
        <v>6</v>
      </c>
      <c r="DN549" t="s">
        <v>596</v>
      </c>
      <c r="DO549">
        <v>1</v>
      </c>
    </row>
    <row r="550" spans="1:119" x14ac:dyDescent="0.2">
      <c r="A550">
        <f>ROW(Source!A175)</f>
        <v>175</v>
      </c>
      <c r="B550">
        <v>86751247</v>
      </c>
      <c r="C550">
        <v>86755642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604</v>
      </c>
      <c r="J550" t="s">
        <v>605</v>
      </c>
      <c r="K550" t="s">
        <v>606</v>
      </c>
      <c r="L550">
        <v>1368</v>
      </c>
      <c r="N550">
        <v>1011</v>
      </c>
      <c r="O550" t="s">
        <v>602</v>
      </c>
      <c r="P550" t="s">
        <v>602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217</v>
      </c>
      <c r="AV550">
        <v>1</v>
      </c>
      <c r="AW550">
        <v>2</v>
      </c>
      <c r="AX550">
        <v>86755657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603</v>
      </c>
      <c r="DM550">
        <v>4</v>
      </c>
      <c r="DN550" t="s">
        <v>596</v>
      </c>
      <c r="DO550">
        <v>1</v>
      </c>
    </row>
    <row r="551" spans="1:119" x14ac:dyDescent="0.2">
      <c r="A551">
        <f>ROW(Source!A175)</f>
        <v>175</v>
      </c>
      <c r="B551">
        <v>86751247</v>
      </c>
      <c r="C551">
        <v>86755642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642</v>
      </c>
      <c r="J551" t="s">
        <v>643</v>
      </c>
      <c r="K551" t="s">
        <v>644</v>
      </c>
      <c r="L551">
        <v>1368</v>
      </c>
      <c r="N551">
        <v>1011</v>
      </c>
      <c r="O551" t="s">
        <v>602</v>
      </c>
      <c r="P551" t="s">
        <v>602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217</v>
      </c>
      <c r="AV551">
        <v>1</v>
      </c>
      <c r="AW551">
        <v>2</v>
      </c>
      <c r="AX551">
        <v>86755658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86751247</v>
      </c>
      <c r="C552">
        <v>86755642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745</v>
      </c>
      <c r="J552" t="s">
        <v>746</v>
      </c>
      <c r="K552" t="s">
        <v>747</v>
      </c>
      <c r="L552">
        <v>1346</v>
      </c>
      <c r="N552">
        <v>1009</v>
      </c>
      <c r="O552" t="s">
        <v>426</v>
      </c>
      <c r="P552" t="s">
        <v>426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86755659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86751247</v>
      </c>
      <c r="C553">
        <v>86755642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645</v>
      </c>
      <c r="J553" t="s">
        <v>646</v>
      </c>
      <c r="K553" t="s">
        <v>647</v>
      </c>
      <c r="L553">
        <v>1383</v>
      </c>
      <c r="N553">
        <v>1013</v>
      </c>
      <c r="O553" t="s">
        <v>648</v>
      </c>
      <c r="P553" t="s">
        <v>648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86755660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86751247</v>
      </c>
      <c r="C554">
        <v>86755642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649</v>
      </c>
      <c r="J554" t="s">
        <v>650</v>
      </c>
      <c r="K554" t="s">
        <v>651</v>
      </c>
      <c r="L554">
        <v>1346</v>
      </c>
      <c r="N554">
        <v>1009</v>
      </c>
      <c r="O554" t="s">
        <v>426</v>
      </c>
      <c r="P554" t="s">
        <v>426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86755661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86751247</v>
      </c>
      <c r="C555">
        <v>86755642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748</v>
      </c>
      <c r="J555" t="s">
        <v>749</v>
      </c>
      <c r="K555" t="s">
        <v>750</v>
      </c>
      <c r="L555">
        <v>1348</v>
      </c>
      <c r="N555">
        <v>1009</v>
      </c>
      <c r="O555" t="s">
        <v>76</v>
      </c>
      <c r="P555" t="s">
        <v>76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86755662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86751247</v>
      </c>
      <c r="C556">
        <v>86755642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672</v>
      </c>
      <c r="J556" t="s">
        <v>673</v>
      </c>
      <c r="K556" t="s">
        <v>674</v>
      </c>
      <c r="L556">
        <v>1346</v>
      </c>
      <c r="N556">
        <v>1009</v>
      </c>
      <c r="O556" t="s">
        <v>426</v>
      </c>
      <c r="P556" t="s">
        <v>426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86755663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86751247</v>
      </c>
      <c r="C557">
        <v>86755642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99</v>
      </c>
      <c r="J557" t="s">
        <v>3</v>
      </c>
      <c r="K557" t="s">
        <v>100</v>
      </c>
      <c r="L557">
        <v>3277935</v>
      </c>
      <c r="N557">
        <v>1013</v>
      </c>
      <c r="O557" t="s">
        <v>101</v>
      </c>
      <c r="P557" t="s">
        <v>101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86755664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86751182</v>
      </c>
      <c r="C558">
        <v>86755642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664</v>
      </c>
      <c r="J558" t="s">
        <v>3</v>
      </c>
      <c r="K558" t="s">
        <v>665</v>
      </c>
      <c r="L558">
        <v>1191</v>
      </c>
      <c r="N558">
        <v>1013</v>
      </c>
      <c r="O558" t="s">
        <v>596</v>
      </c>
      <c r="P558" t="s">
        <v>596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217</v>
      </c>
      <c r="AV558">
        <v>1</v>
      </c>
      <c r="AW558">
        <v>2</v>
      </c>
      <c r="AX558">
        <v>86755654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86751182</v>
      </c>
      <c r="C559">
        <v>86755642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597</v>
      </c>
      <c r="J559" t="s">
        <v>3</v>
      </c>
      <c r="K559" t="s">
        <v>598</v>
      </c>
      <c r="L559">
        <v>1191</v>
      </c>
      <c r="N559">
        <v>1013</v>
      </c>
      <c r="O559" t="s">
        <v>596</v>
      </c>
      <c r="P559" t="s">
        <v>596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217</v>
      </c>
      <c r="AV559">
        <v>2</v>
      </c>
      <c r="AW559">
        <v>2</v>
      </c>
      <c r="AX559">
        <v>86755655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86751182</v>
      </c>
      <c r="C560">
        <v>86755642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621</v>
      </c>
      <c r="J560" t="s">
        <v>622</v>
      </c>
      <c r="K560" t="s">
        <v>623</v>
      </c>
      <c r="L560">
        <v>1368</v>
      </c>
      <c r="N560">
        <v>1011</v>
      </c>
      <c r="O560" t="s">
        <v>602</v>
      </c>
      <c r="P560" t="s">
        <v>602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217</v>
      </c>
      <c r="AV560">
        <v>1</v>
      </c>
      <c r="AW560">
        <v>2</v>
      </c>
      <c r="AX560">
        <v>86755656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624</v>
      </c>
      <c r="DM560">
        <v>6</v>
      </c>
      <c r="DN560" t="s">
        <v>596</v>
      </c>
      <c r="DO560">
        <v>1</v>
      </c>
    </row>
    <row r="561" spans="1:119" x14ac:dyDescent="0.2">
      <c r="A561">
        <f>ROW(Source!A176)</f>
        <v>176</v>
      </c>
      <c r="B561">
        <v>86751182</v>
      </c>
      <c r="C561">
        <v>86755642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604</v>
      </c>
      <c r="J561" t="s">
        <v>605</v>
      </c>
      <c r="K561" t="s">
        <v>606</v>
      </c>
      <c r="L561">
        <v>1368</v>
      </c>
      <c r="N561">
        <v>1011</v>
      </c>
      <c r="O561" t="s">
        <v>602</v>
      </c>
      <c r="P561" t="s">
        <v>602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217</v>
      </c>
      <c r="AV561">
        <v>1</v>
      </c>
      <c r="AW561">
        <v>2</v>
      </c>
      <c r="AX561">
        <v>86755657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603</v>
      </c>
      <c r="DM561">
        <v>4</v>
      </c>
      <c r="DN561" t="s">
        <v>596</v>
      </c>
      <c r="DO561">
        <v>1</v>
      </c>
    </row>
    <row r="562" spans="1:119" x14ac:dyDescent="0.2">
      <c r="A562">
        <f>ROW(Source!A176)</f>
        <v>176</v>
      </c>
      <c r="B562">
        <v>86751182</v>
      </c>
      <c r="C562">
        <v>86755642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642</v>
      </c>
      <c r="J562" t="s">
        <v>643</v>
      </c>
      <c r="K562" t="s">
        <v>644</v>
      </c>
      <c r="L562">
        <v>1368</v>
      </c>
      <c r="N562">
        <v>1011</v>
      </c>
      <c r="O562" t="s">
        <v>602</v>
      </c>
      <c r="P562" t="s">
        <v>602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217</v>
      </c>
      <c r="AV562">
        <v>1</v>
      </c>
      <c r="AW562">
        <v>2</v>
      </c>
      <c r="AX562">
        <v>86755658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86751182</v>
      </c>
      <c r="C563">
        <v>86755642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745</v>
      </c>
      <c r="J563" t="s">
        <v>746</v>
      </c>
      <c r="K563" t="s">
        <v>747</v>
      </c>
      <c r="L563">
        <v>1346</v>
      </c>
      <c r="N563">
        <v>1009</v>
      </c>
      <c r="O563" t="s">
        <v>426</v>
      </c>
      <c r="P563" t="s">
        <v>426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86755659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86751182</v>
      </c>
      <c r="C564">
        <v>86755642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645</v>
      </c>
      <c r="J564" t="s">
        <v>646</v>
      </c>
      <c r="K564" t="s">
        <v>647</v>
      </c>
      <c r="L564">
        <v>1383</v>
      </c>
      <c r="N564">
        <v>1013</v>
      </c>
      <c r="O564" t="s">
        <v>648</v>
      </c>
      <c r="P564" t="s">
        <v>648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86755660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86751182</v>
      </c>
      <c r="C565">
        <v>86755642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649</v>
      </c>
      <c r="J565" t="s">
        <v>650</v>
      </c>
      <c r="K565" t="s">
        <v>651</v>
      </c>
      <c r="L565">
        <v>1346</v>
      </c>
      <c r="N565">
        <v>1009</v>
      </c>
      <c r="O565" t="s">
        <v>426</v>
      </c>
      <c r="P565" t="s">
        <v>426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86755661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86751182</v>
      </c>
      <c r="C566">
        <v>86755642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748</v>
      </c>
      <c r="J566" t="s">
        <v>749</v>
      </c>
      <c r="K566" t="s">
        <v>750</v>
      </c>
      <c r="L566">
        <v>1348</v>
      </c>
      <c r="N566">
        <v>1009</v>
      </c>
      <c r="O566" t="s">
        <v>76</v>
      </c>
      <c r="P566" t="s">
        <v>76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86755662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86751182</v>
      </c>
      <c r="C567">
        <v>86755642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672</v>
      </c>
      <c r="J567" t="s">
        <v>673</v>
      </c>
      <c r="K567" t="s">
        <v>674</v>
      </c>
      <c r="L567">
        <v>1346</v>
      </c>
      <c r="N567">
        <v>1009</v>
      </c>
      <c r="O567" t="s">
        <v>426</v>
      </c>
      <c r="P567" t="s">
        <v>426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86755663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86751182</v>
      </c>
      <c r="C568">
        <v>86755642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99</v>
      </c>
      <c r="J568" t="s">
        <v>3</v>
      </c>
      <c r="K568" t="s">
        <v>100</v>
      </c>
      <c r="L568">
        <v>3277935</v>
      </c>
      <c r="N568">
        <v>1013</v>
      </c>
      <c r="O568" t="s">
        <v>101</v>
      </c>
      <c r="P568" t="s">
        <v>101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86755664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86751247</v>
      </c>
      <c r="C569">
        <v>86755666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783</v>
      </c>
      <c r="J569" t="s">
        <v>3</v>
      </c>
      <c r="K569" t="s">
        <v>784</v>
      </c>
      <c r="L569">
        <v>1191</v>
      </c>
      <c r="N569">
        <v>1013</v>
      </c>
      <c r="O569" t="s">
        <v>596</v>
      </c>
      <c r="P569" t="s">
        <v>596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195</v>
      </c>
      <c r="AV569">
        <v>1</v>
      </c>
      <c r="AW569">
        <v>2</v>
      </c>
      <c r="AX569">
        <v>86755675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0</v>
      </c>
      <c r="CV569">
        <f>ROUND(Y569*Source!I179,7)</f>
        <v>0</v>
      </c>
      <c r="CW569">
        <v>0</v>
      </c>
      <c r="CX569">
        <f>ROUND(Y569*Source!I179,7)</f>
        <v>0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0</v>
      </c>
      <c r="DJ569">
        <f>DI569</f>
        <v>0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86751247</v>
      </c>
      <c r="C570">
        <v>86755666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597</v>
      </c>
      <c r="J570" t="s">
        <v>3</v>
      </c>
      <c r="K570" t="s">
        <v>598</v>
      </c>
      <c r="L570">
        <v>1191</v>
      </c>
      <c r="N570">
        <v>1013</v>
      </c>
      <c r="O570" t="s">
        <v>596</v>
      </c>
      <c r="P570" t="s">
        <v>596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195</v>
      </c>
      <c r="AV570">
        <v>2</v>
      </c>
      <c r="AW570">
        <v>2</v>
      </c>
      <c r="AX570">
        <v>86755676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0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86751247</v>
      </c>
      <c r="C571">
        <v>86755666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785</v>
      </c>
      <c r="J571" t="s">
        <v>786</v>
      </c>
      <c r="K571" t="s">
        <v>787</v>
      </c>
      <c r="L571">
        <v>1368</v>
      </c>
      <c r="N571">
        <v>1011</v>
      </c>
      <c r="O571" t="s">
        <v>602</v>
      </c>
      <c r="P571" t="s">
        <v>602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195</v>
      </c>
      <c r="AV571">
        <v>1</v>
      </c>
      <c r="AW571">
        <v>2</v>
      </c>
      <c r="AX571">
        <v>86755677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0</v>
      </c>
      <c r="CX571">
        <f>ROUND(Y571*Source!I179,7)</f>
        <v>0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</v>
      </c>
      <c r="DH571">
        <f t="shared" si="173"/>
        <v>0</v>
      </c>
      <c r="DI571">
        <f t="shared" si="174"/>
        <v>0</v>
      </c>
      <c r="DJ571">
        <f>DG571+DH571</f>
        <v>0</v>
      </c>
      <c r="DK571">
        <v>0</v>
      </c>
      <c r="DL571" t="s">
        <v>788</v>
      </c>
      <c r="DM571">
        <v>3</v>
      </c>
      <c r="DN571" t="s">
        <v>596</v>
      </c>
      <c r="DO571">
        <v>1</v>
      </c>
    </row>
    <row r="572" spans="1:119" x14ac:dyDescent="0.2">
      <c r="A572">
        <f>ROW(Source!A179)</f>
        <v>179</v>
      </c>
      <c r="B572">
        <v>86751247</v>
      </c>
      <c r="C572">
        <v>86755666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604</v>
      </c>
      <c r="J572" t="s">
        <v>605</v>
      </c>
      <c r="K572" t="s">
        <v>606</v>
      </c>
      <c r="L572">
        <v>1368</v>
      </c>
      <c r="N572">
        <v>1011</v>
      </c>
      <c r="O572" t="s">
        <v>602</v>
      </c>
      <c r="P572" t="s">
        <v>602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195</v>
      </c>
      <c r="AV572">
        <v>1</v>
      </c>
      <c r="AW572">
        <v>2</v>
      </c>
      <c r="AX572">
        <v>86755678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0</v>
      </c>
      <c r="CX572">
        <f>ROUND(Y572*Source!I179,7)</f>
        <v>0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</v>
      </c>
      <c r="DH572">
        <f t="shared" si="173"/>
        <v>0</v>
      </c>
      <c r="DI572">
        <f t="shared" si="174"/>
        <v>0</v>
      </c>
      <c r="DJ572">
        <f>DG572+DH572</f>
        <v>0</v>
      </c>
      <c r="DK572">
        <v>1</v>
      </c>
      <c r="DL572" t="s">
        <v>603</v>
      </c>
      <c r="DM572">
        <v>4</v>
      </c>
      <c r="DN572" t="s">
        <v>596</v>
      </c>
      <c r="DO572">
        <v>1</v>
      </c>
    </row>
    <row r="573" spans="1:119" x14ac:dyDescent="0.2">
      <c r="A573">
        <f>ROW(Source!A179)</f>
        <v>179</v>
      </c>
      <c r="B573">
        <v>86751247</v>
      </c>
      <c r="C573">
        <v>86755666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789</v>
      </c>
      <c r="J573" t="s">
        <v>790</v>
      </c>
      <c r="K573" t="s">
        <v>791</v>
      </c>
      <c r="L573">
        <v>1346</v>
      </c>
      <c r="N573">
        <v>1009</v>
      </c>
      <c r="O573" t="s">
        <v>426</v>
      </c>
      <c r="P573" t="s">
        <v>426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86755679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0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86751247</v>
      </c>
      <c r="C574">
        <v>86755666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792</v>
      </c>
      <c r="J574" t="s">
        <v>793</v>
      </c>
      <c r="K574" t="s">
        <v>794</v>
      </c>
      <c r="L574">
        <v>1327</v>
      </c>
      <c r="N574">
        <v>1005</v>
      </c>
      <c r="O574" t="s">
        <v>795</v>
      </c>
      <c r="P574" t="s">
        <v>795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86755680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0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86751247</v>
      </c>
      <c r="C575">
        <v>86755666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633</v>
      </c>
      <c r="J575" t="s">
        <v>634</v>
      </c>
      <c r="K575" t="s">
        <v>635</v>
      </c>
      <c r="L575">
        <v>1346</v>
      </c>
      <c r="N575">
        <v>1009</v>
      </c>
      <c r="O575" t="s">
        <v>426</v>
      </c>
      <c r="P575" t="s">
        <v>426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86755681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0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86751247</v>
      </c>
      <c r="C576">
        <v>86755666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796</v>
      </c>
      <c r="J576" t="s">
        <v>797</v>
      </c>
      <c r="K576" t="s">
        <v>798</v>
      </c>
      <c r="L576">
        <v>1348</v>
      </c>
      <c r="N576">
        <v>1009</v>
      </c>
      <c r="O576" t="s">
        <v>76</v>
      </c>
      <c r="P576" t="s">
        <v>76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86755684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0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86751182</v>
      </c>
      <c r="C577">
        <v>86755666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783</v>
      </c>
      <c r="J577" t="s">
        <v>3</v>
      </c>
      <c r="K577" t="s">
        <v>784</v>
      </c>
      <c r="L577">
        <v>1191</v>
      </c>
      <c r="N577">
        <v>1013</v>
      </c>
      <c r="O577" t="s">
        <v>596</v>
      </c>
      <c r="P577" t="s">
        <v>596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195</v>
      </c>
      <c r="AV577">
        <v>1</v>
      </c>
      <c r="AW577">
        <v>2</v>
      </c>
      <c r="AX577">
        <v>86755675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0</v>
      </c>
      <c r="CV577">
        <f>ROUND(Y577*Source!I180,7)</f>
        <v>0</v>
      </c>
      <c r="CW577">
        <v>0</v>
      </c>
      <c r="CX577">
        <f>ROUND(Y577*Source!I180,7)</f>
        <v>0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0</v>
      </c>
      <c r="DJ577">
        <f>DI577</f>
        <v>0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86751182</v>
      </c>
      <c r="C578">
        <v>86755666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597</v>
      </c>
      <c r="J578" t="s">
        <v>3</v>
      </c>
      <c r="K578" t="s">
        <v>598</v>
      </c>
      <c r="L578">
        <v>1191</v>
      </c>
      <c r="N578">
        <v>1013</v>
      </c>
      <c r="O578" t="s">
        <v>596</v>
      </c>
      <c r="P578" t="s">
        <v>596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195</v>
      </c>
      <c r="AV578">
        <v>2</v>
      </c>
      <c r="AW578">
        <v>2</v>
      </c>
      <c r="AX578">
        <v>86755676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0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86751182</v>
      </c>
      <c r="C579">
        <v>86755666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785</v>
      </c>
      <c r="J579" t="s">
        <v>786</v>
      </c>
      <c r="K579" t="s">
        <v>787</v>
      </c>
      <c r="L579">
        <v>1368</v>
      </c>
      <c r="N579">
        <v>1011</v>
      </c>
      <c r="O579" t="s">
        <v>602</v>
      </c>
      <c r="P579" t="s">
        <v>602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195</v>
      </c>
      <c r="AV579">
        <v>1</v>
      </c>
      <c r="AW579">
        <v>2</v>
      </c>
      <c r="AX579">
        <v>86755677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0</v>
      </c>
      <c r="CX579">
        <f>ROUND(Y579*Source!I180,7)</f>
        <v>0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</v>
      </c>
      <c r="DH579">
        <f t="shared" si="209"/>
        <v>0</v>
      </c>
      <c r="DI579">
        <f t="shared" si="210"/>
        <v>0</v>
      </c>
      <c r="DJ579">
        <f>DG579+DH579</f>
        <v>0</v>
      </c>
      <c r="DK579">
        <v>0</v>
      </c>
      <c r="DL579" t="s">
        <v>788</v>
      </c>
      <c r="DM579">
        <v>3</v>
      </c>
      <c r="DN579" t="s">
        <v>596</v>
      </c>
      <c r="DO579">
        <v>1</v>
      </c>
    </row>
    <row r="580" spans="1:119" x14ac:dyDescent="0.2">
      <c r="A580">
        <f>ROW(Source!A180)</f>
        <v>180</v>
      </c>
      <c r="B580">
        <v>86751182</v>
      </c>
      <c r="C580">
        <v>86755666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604</v>
      </c>
      <c r="J580" t="s">
        <v>605</v>
      </c>
      <c r="K580" t="s">
        <v>606</v>
      </c>
      <c r="L580">
        <v>1368</v>
      </c>
      <c r="N580">
        <v>1011</v>
      </c>
      <c r="O580" t="s">
        <v>602</v>
      </c>
      <c r="P580" t="s">
        <v>602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195</v>
      </c>
      <c r="AV580">
        <v>1</v>
      </c>
      <c r="AW580">
        <v>2</v>
      </c>
      <c r="AX580">
        <v>86755678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0</v>
      </c>
      <c r="CX580">
        <f>ROUND(Y580*Source!I180,7)</f>
        <v>0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</v>
      </c>
      <c r="DH580">
        <f t="shared" si="209"/>
        <v>0</v>
      </c>
      <c r="DI580">
        <f t="shared" si="210"/>
        <v>0</v>
      </c>
      <c r="DJ580">
        <f>DG580+DH580</f>
        <v>0</v>
      </c>
      <c r="DK580">
        <v>1</v>
      </c>
      <c r="DL580" t="s">
        <v>603</v>
      </c>
      <c r="DM580">
        <v>4</v>
      </c>
      <c r="DN580" t="s">
        <v>596</v>
      </c>
      <c r="DO580">
        <v>1</v>
      </c>
    </row>
    <row r="581" spans="1:119" x14ac:dyDescent="0.2">
      <c r="A581">
        <f>ROW(Source!A180)</f>
        <v>180</v>
      </c>
      <c r="B581">
        <v>86751182</v>
      </c>
      <c r="C581">
        <v>86755666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789</v>
      </c>
      <c r="J581" t="s">
        <v>790</v>
      </c>
      <c r="K581" t="s">
        <v>791</v>
      </c>
      <c r="L581">
        <v>1346</v>
      </c>
      <c r="N581">
        <v>1009</v>
      </c>
      <c r="O581" t="s">
        <v>426</v>
      </c>
      <c r="P581" t="s">
        <v>426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86755679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0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86751182</v>
      </c>
      <c r="C582">
        <v>86755666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792</v>
      </c>
      <c r="J582" t="s">
        <v>793</v>
      </c>
      <c r="K582" t="s">
        <v>794</v>
      </c>
      <c r="L582">
        <v>1327</v>
      </c>
      <c r="N582">
        <v>1005</v>
      </c>
      <c r="O582" t="s">
        <v>795</v>
      </c>
      <c r="P582" t="s">
        <v>795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86755680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0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86751182</v>
      </c>
      <c r="C583">
        <v>86755666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633</v>
      </c>
      <c r="J583" t="s">
        <v>634</v>
      </c>
      <c r="K583" t="s">
        <v>635</v>
      </c>
      <c r="L583">
        <v>1346</v>
      </c>
      <c r="N583">
        <v>1009</v>
      </c>
      <c r="O583" t="s">
        <v>426</v>
      </c>
      <c r="P583" t="s">
        <v>426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86755681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0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86751182</v>
      </c>
      <c r="C584">
        <v>86755666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796</v>
      </c>
      <c r="J584" t="s">
        <v>797</v>
      </c>
      <c r="K584" t="s">
        <v>798</v>
      </c>
      <c r="L584">
        <v>1348</v>
      </c>
      <c r="N584">
        <v>1009</v>
      </c>
      <c r="O584" t="s">
        <v>76</v>
      </c>
      <c r="P584" t="s">
        <v>76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86755684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0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86751247</v>
      </c>
      <c r="C585">
        <v>86755685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799</v>
      </c>
      <c r="J585" t="s">
        <v>3</v>
      </c>
      <c r="K585" t="s">
        <v>800</v>
      </c>
      <c r="L585">
        <v>1191</v>
      </c>
      <c r="N585">
        <v>1013</v>
      </c>
      <c r="O585" t="s">
        <v>596</v>
      </c>
      <c r="P585" t="s">
        <v>596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195</v>
      </c>
      <c r="AV585">
        <v>1</v>
      </c>
      <c r="AW585">
        <v>2</v>
      </c>
      <c r="AX585">
        <v>86755692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0</v>
      </c>
      <c r="CV585">
        <f>ROUND(Y585*Source!I181,7)</f>
        <v>0</v>
      </c>
      <c r="CW585">
        <v>0</v>
      </c>
      <c r="CX585">
        <f>ROUND(Y585*Source!I181,7)</f>
        <v>0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0</v>
      </c>
      <c r="DJ585">
        <f>DI585</f>
        <v>0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86751247</v>
      </c>
      <c r="C586">
        <v>86755685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597</v>
      </c>
      <c r="J586" t="s">
        <v>3</v>
      </c>
      <c r="K586" t="s">
        <v>598</v>
      </c>
      <c r="L586">
        <v>1191</v>
      </c>
      <c r="N586">
        <v>1013</v>
      </c>
      <c r="O586" t="s">
        <v>596</v>
      </c>
      <c r="P586" t="s">
        <v>596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195</v>
      </c>
      <c r="AV586">
        <v>2</v>
      </c>
      <c r="AW586">
        <v>2</v>
      </c>
      <c r="AX586">
        <v>86755693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0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86751247</v>
      </c>
      <c r="C587">
        <v>86755685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801</v>
      </c>
      <c r="J587" t="s">
        <v>802</v>
      </c>
      <c r="K587" t="s">
        <v>803</v>
      </c>
      <c r="L587">
        <v>1368</v>
      </c>
      <c r="N587">
        <v>1011</v>
      </c>
      <c r="O587" t="s">
        <v>602</v>
      </c>
      <c r="P587" t="s">
        <v>602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195</v>
      </c>
      <c r="AV587">
        <v>1</v>
      </c>
      <c r="AW587">
        <v>2</v>
      </c>
      <c r="AX587">
        <v>86755694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0</v>
      </c>
      <c r="DH587">
        <f t="shared" si="209"/>
        <v>0</v>
      </c>
      <c r="DI587">
        <f t="shared" si="210"/>
        <v>0</v>
      </c>
      <c r="DJ587">
        <f>DG587+DH587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86751247</v>
      </c>
      <c r="C588">
        <v>86755685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604</v>
      </c>
      <c r="J588" t="s">
        <v>605</v>
      </c>
      <c r="K588" t="s">
        <v>606</v>
      </c>
      <c r="L588">
        <v>1368</v>
      </c>
      <c r="N588">
        <v>1011</v>
      </c>
      <c r="O588" t="s">
        <v>602</v>
      </c>
      <c r="P588" t="s">
        <v>602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195</v>
      </c>
      <c r="AV588">
        <v>1</v>
      </c>
      <c r="AW588">
        <v>2</v>
      </c>
      <c r="AX588">
        <v>86755695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0</v>
      </c>
      <c r="CX588">
        <f>ROUND(Y588*Source!I181,7)</f>
        <v>0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0</v>
      </c>
      <c r="DH588">
        <f t="shared" si="209"/>
        <v>0</v>
      </c>
      <c r="DI588">
        <f t="shared" si="210"/>
        <v>0</v>
      </c>
      <c r="DJ588">
        <f>DG588+DH588</f>
        <v>0</v>
      </c>
      <c r="DK588">
        <v>1</v>
      </c>
      <c r="DL588" t="s">
        <v>603</v>
      </c>
      <c r="DM588">
        <v>4</v>
      </c>
      <c r="DN588" t="s">
        <v>596</v>
      </c>
      <c r="DO588">
        <v>1</v>
      </c>
    </row>
    <row r="589" spans="1:119" x14ac:dyDescent="0.2">
      <c r="A589">
        <f>ROW(Source!A181)</f>
        <v>181</v>
      </c>
      <c r="B589">
        <v>86751247</v>
      </c>
      <c r="C589">
        <v>86755685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804</v>
      </c>
      <c r="J589" t="s">
        <v>805</v>
      </c>
      <c r="K589" t="s">
        <v>806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86755698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0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0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86751247</v>
      </c>
      <c r="C590">
        <v>86755685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633</v>
      </c>
      <c r="J590" t="s">
        <v>634</v>
      </c>
      <c r="K590" t="s">
        <v>635</v>
      </c>
      <c r="L590">
        <v>1346</v>
      </c>
      <c r="N590">
        <v>1009</v>
      </c>
      <c r="O590" t="s">
        <v>426</v>
      </c>
      <c r="P590" t="s">
        <v>426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86755699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0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86751182</v>
      </c>
      <c r="C591">
        <v>86755685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799</v>
      </c>
      <c r="J591" t="s">
        <v>3</v>
      </c>
      <c r="K591" t="s">
        <v>800</v>
      </c>
      <c r="L591">
        <v>1191</v>
      </c>
      <c r="N591">
        <v>1013</v>
      </c>
      <c r="O591" t="s">
        <v>596</v>
      </c>
      <c r="P591" t="s">
        <v>596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195</v>
      </c>
      <c r="AV591">
        <v>1</v>
      </c>
      <c r="AW591">
        <v>2</v>
      </c>
      <c r="AX591">
        <v>86755692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0</v>
      </c>
      <c r="CV591">
        <f>ROUND(Y591*Source!I182,7)</f>
        <v>0</v>
      </c>
      <c r="CW591">
        <v>0</v>
      </c>
      <c r="CX591">
        <f>ROUND(Y591*Source!I182,7)</f>
        <v>0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0</v>
      </c>
      <c r="DJ591">
        <f>DI591</f>
        <v>0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86751182</v>
      </c>
      <c r="C592">
        <v>86755685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597</v>
      </c>
      <c r="J592" t="s">
        <v>3</v>
      </c>
      <c r="K592" t="s">
        <v>598</v>
      </c>
      <c r="L592">
        <v>1191</v>
      </c>
      <c r="N592">
        <v>1013</v>
      </c>
      <c r="O592" t="s">
        <v>596</v>
      </c>
      <c r="P592" t="s">
        <v>596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195</v>
      </c>
      <c r="AV592">
        <v>2</v>
      </c>
      <c r="AW592">
        <v>2</v>
      </c>
      <c r="AX592">
        <v>86755693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0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86751182</v>
      </c>
      <c r="C593">
        <v>86755685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801</v>
      </c>
      <c r="J593" t="s">
        <v>802</v>
      </c>
      <c r="K593" t="s">
        <v>803</v>
      </c>
      <c r="L593">
        <v>1368</v>
      </c>
      <c r="N593">
        <v>1011</v>
      </c>
      <c r="O593" t="s">
        <v>602</v>
      </c>
      <c r="P593" t="s">
        <v>602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195</v>
      </c>
      <c r="AV593">
        <v>1</v>
      </c>
      <c r="AW593">
        <v>2</v>
      </c>
      <c r="AX593">
        <v>86755694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0</v>
      </c>
      <c r="DH593">
        <f t="shared" si="209"/>
        <v>0</v>
      </c>
      <c r="DI593">
        <f t="shared" si="210"/>
        <v>0</v>
      </c>
      <c r="DJ593">
        <f>DG593+DH593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86751182</v>
      </c>
      <c r="C594">
        <v>86755685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604</v>
      </c>
      <c r="J594" t="s">
        <v>605</v>
      </c>
      <c r="K594" t="s">
        <v>606</v>
      </c>
      <c r="L594">
        <v>1368</v>
      </c>
      <c r="N594">
        <v>1011</v>
      </c>
      <c r="O594" t="s">
        <v>602</v>
      </c>
      <c r="P594" t="s">
        <v>602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195</v>
      </c>
      <c r="AV594">
        <v>1</v>
      </c>
      <c r="AW594">
        <v>2</v>
      </c>
      <c r="AX594">
        <v>86755695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0</v>
      </c>
      <c r="CX594">
        <f>ROUND(Y594*Source!I182,7)</f>
        <v>0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0</v>
      </c>
      <c r="DH594">
        <f t="shared" si="209"/>
        <v>0</v>
      </c>
      <c r="DI594">
        <f t="shared" si="210"/>
        <v>0</v>
      </c>
      <c r="DJ594">
        <f>DG594+DH594</f>
        <v>0</v>
      </c>
      <c r="DK594">
        <v>1</v>
      </c>
      <c r="DL594" t="s">
        <v>603</v>
      </c>
      <c r="DM594">
        <v>4</v>
      </c>
      <c r="DN594" t="s">
        <v>596</v>
      </c>
      <c r="DO594">
        <v>1</v>
      </c>
    </row>
    <row r="595" spans="1:119" x14ac:dyDescent="0.2">
      <c r="A595">
        <f>ROW(Source!A182)</f>
        <v>182</v>
      </c>
      <c r="B595">
        <v>86751182</v>
      </c>
      <c r="C595">
        <v>86755685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804</v>
      </c>
      <c r="J595" t="s">
        <v>805</v>
      </c>
      <c r="K595" t="s">
        <v>806</v>
      </c>
      <c r="L595">
        <v>1348</v>
      </c>
      <c r="N595">
        <v>1009</v>
      </c>
      <c r="O595" t="s">
        <v>76</v>
      </c>
      <c r="P595" t="s">
        <v>76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86755698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0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0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86751182</v>
      </c>
      <c r="C596">
        <v>86755685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633</v>
      </c>
      <c r="J596" t="s">
        <v>634</v>
      </c>
      <c r="K596" t="s">
        <v>635</v>
      </c>
      <c r="L596">
        <v>1346</v>
      </c>
      <c r="N596">
        <v>1009</v>
      </c>
      <c r="O596" t="s">
        <v>426</v>
      </c>
      <c r="P596" t="s">
        <v>426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86755699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0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86751247</v>
      </c>
      <c r="C597">
        <v>86755700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684</v>
      </c>
      <c r="J597" t="s">
        <v>3</v>
      </c>
      <c r="K597" t="s">
        <v>685</v>
      </c>
      <c r="L597">
        <v>1191</v>
      </c>
      <c r="N597">
        <v>1013</v>
      </c>
      <c r="O597" t="s">
        <v>596</v>
      </c>
      <c r="P597" t="s">
        <v>596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35</v>
      </c>
      <c r="AV597">
        <v>1</v>
      </c>
      <c r="AW597">
        <v>2</v>
      </c>
      <c r="AX597">
        <v>86755710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86751247</v>
      </c>
      <c r="C598">
        <v>86755700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597</v>
      </c>
      <c r="J598" t="s">
        <v>3</v>
      </c>
      <c r="K598" t="s">
        <v>598</v>
      </c>
      <c r="L598">
        <v>1191</v>
      </c>
      <c r="N598">
        <v>1013</v>
      </c>
      <c r="O598" t="s">
        <v>596</v>
      </c>
      <c r="P598" t="s">
        <v>596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35</v>
      </c>
      <c r="AV598">
        <v>2</v>
      </c>
      <c r="AW598">
        <v>2</v>
      </c>
      <c r="AX598">
        <v>86755711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86751247</v>
      </c>
      <c r="C599">
        <v>86755700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621</v>
      </c>
      <c r="J599" t="s">
        <v>622</v>
      </c>
      <c r="K599" t="s">
        <v>623</v>
      </c>
      <c r="L599">
        <v>1368</v>
      </c>
      <c r="N599">
        <v>1011</v>
      </c>
      <c r="O599" t="s">
        <v>602</v>
      </c>
      <c r="P599" t="s">
        <v>602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35</v>
      </c>
      <c r="AV599">
        <v>1</v>
      </c>
      <c r="AW599">
        <v>2</v>
      </c>
      <c r="AX599">
        <v>86755712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624</v>
      </c>
      <c r="DM599">
        <v>6</v>
      </c>
      <c r="DN599" t="s">
        <v>596</v>
      </c>
      <c r="DO599">
        <v>1</v>
      </c>
    </row>
    <row r="600" spans="1:119" x14ac:dyDescent="0.2">
      <c r="A600">
        <f>ROW(Source!A183)</f>
        <v>183</v>
      </c>
      <c r="B600">
        <v>86751247</v>
      </c>
      <c r="C600">
        <v>86755700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604</v>
      </c>
      <c r="J600" t="s">
        <v>605</v>
      </c>
      <c r="K600" t="s">
        <v>606</v>
      </c>
      <c r="L600">
        <v>1368</v>
      </c>
      <c r="N600">
        <v>1011</v>
      </c>
      <c r="O600" t="s">
        <v>602</v>
      </c>
      <c r="P600" t="s">
        <v>602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35</v>
      </c>
      <c r="AV600">
        <v>1</v>
      </c>
      <c r="AW600">
        <v>2</v>
      </c>
      <c r="AX600">
        <v>86755713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603</v>
      </c>
      <c r="DM600">
        <v>4</v>
      </c>
      <c r="DN600" t="s">
        <v>596</v>
      </c>
      <c r="DO600">
        <v>1</v>
      </c>
    </row>
    <row r="601" spans="1:119" x14ac:dyDescent="0.2">
      <c r="A601">
        <f>ROW(Source!A183)</f>
        <v>183</v>
      </c>
      <c r="B601">
        <v>86751247</v>
      </c>
      <c r="C601">
        <v>86755700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642</v>
      </c>
      <c r="J601" t="s">
        <v>643</v>
      </c>
      <c r="K601" t="s">
        <v>644</v>
      </c>
      <c r="L601">
        <v>1368</v>
      </c>
      <c r="N601">
        <v>1011</v>
      </c>
      <c r="O601" t="s">
        <v>602</v>
      </c>
      <c r="P601" t="s">
        <v>602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35</v>
      </c>
      <c r="AV601">
        <v>1</v>
      </c>
      <c r="AW601">
        <v>2</v>
      </c>
      <c r="AX601">
        <v>86755714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86751247</v>
      </c>
      <c r="C602">
        <v>86755700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649</v>
      </c>
      <c r="J602" t="s">
        <v>650</v>
      </c>
      <c r="K602" t="s">
        <v>651</v>
      </c>
      <c r="L602">
        <v>1346</v>
      </c>
      <c r="N602">
        <v>1009</v>
      </c>
      <c r="O602" t="s">
        <v>426</v>
      </c>
      <c r="P602" t="s">
        <v>426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86755715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86751247</v>
      </c>
      <c r="C603">
        <v>86755700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657</v>
      </c>
      <c r="J603" t="s">
        <v>658</v>
      </c>
      <c r="K603" t="s">
        <v>659</v>
      </c>
      <c r="L603">
        <v>1346</v>
      </c>
      <c r="N603">
        <v>1009</v>
      </c>
      <c r="O603" t="s">
        <v>426</v>
      </c>
      <c r="P603" t="s">
        <v>426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86755716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86751247</v>
      </c>
      <c r="C604">
        <v>86755700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686</v>
      </c>
      <c r="J604" t="s">
        <v>687</v>
      </c>
      <c r="K604" t="s">
        <v>688</v>
      </c>
      <c r="L604">
        <v>1348</v>
      </c>
      <c r="N604">
        <v>1009</v>
      </c>
      <c r="O604" t="s">
        <v>76</v>
      </c>
      <c r="P604" t="s">
        <v>76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86755717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86751247</v>
      </c>
      <c r="C605">
        <v>86755700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672</v>
      </c>
      <c r="J605" t="s">
        <v>673</v>
      </c>
      <c r="K605" t="s">
        <v>674</v>
      </c>
      <c r="L605">
        <v>1346</v>
      </c>
      <c r="N605">
        <v>1009</v>
      </c>
      <c r="O605" t="s">
        <v>426</v>
      </c>
      <c r="P605" t="s">
        <v>426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86755718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86751182</v>
      </c>
      <c r="C606">
        <v>86755700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685</v>
      </c>
      <c r="L606">
        <v>1191</v>
      </c>
      <c r="N606">
        <v>1013</v>
      </c>
      <c r="O606" t="s">
        <v>596</v>
      </c>
      <c r="P606" t="s">
        <v>596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35</v>
      </c>
      <c r="AV606">
        <v>1</v>
      </c>
      <c r="AW606">
        <v>2</v>
      </c>
      <c r="AX606">
        <v>86755710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86751182</v>
      </c>
      <c r="C607">
        <v>86755700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597</v>
      </c>
      <c r="J607" t="s">
        <v>3</v>
      </c>
      <c r="K607" t="s">
        <v>598</v>
      </c>
      <c r="L607">
        <v>1191</v>
      </c>
      <c r="N607">
        <v>1013</v>
      </c>
      <c r="O607" t="s">
        <v>596</v>
      </c>
      <c r="P607" t="s">
        <v>596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35</v>
      </c>
      <c r="AV607">
        <v>2</v>
      </c>
      <c r="AW607">
        <v>2</v>
      </c>
      <c r="AX607">
        <v>86755711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86751182</v>
      </c>
      <c r="C608">
        <v>86755700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621</v>
      </c>
      <c r="J608" t="s">
        <v>622</v>
      </c>
      <c r="K608" t="s">
        <v>623</v>
      </c>
      <c r="L608">
        <v>1368</v>
      </c>
      <c r="N608">
        <v>1011</v>
      </c>
      <c r="O608" t="s">
        <v>602</v>
      </c>
      <c r="P608" t="s">
        <v>602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35</v>
      </c>
      <c r="AV608">
        <v>1</v>
      </c>
      <c r="AW608">
        <v>2</v>
      </c>
      <c r="AX608">
        <v>86755712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624</v>
      </c>
      <c r="DM608">
        <v>6</v>
      </c>
      <c r="DN608" t="s">
        <v>596</v>
      </c>
      <c r="DO608">
        <v>1</v>
      </c>
    </row>
    <row r="609" spans="1:119" x14ac:dyDescent="0.2">
      <c r="A609">
        <f>ROW(Source!A184)</f>
        <v>184</v>
      </c>
      <c r="B609">
        <v>86751182</v>
      </c>
      <c r="C609">
        <v>86755700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604</v>
      </c>
      <c r="J609" t="s">
        <v>605</v>
      </c>
      <c r="K609" t="s">
        <v>606</v>
      </c>
      <c r="L609">
        <v>1368</v>
      </c>
      <c r="N609">
        <v>1011</v>
      </c>
      <c r="O609" t="s">
        <v>602</v>
      </c>
      <c r="P609" t="s">
        <v>602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35</v>
      </c>
      <c r="AV609">
        <v>1</v>
      </c>
      <c r="AW609">
        <v>2</v>
      </c>
      <c r="AX609">
        <v>86755713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603</v>
      </c>
      <c r="DM609">
        <v>4</v>
      </c>
      <c r="DN609" t="s">
        <v>596</v>
      </c>
      <c r="DO609">
        <v>1</v>
      </c>
    </row>
    <row r="610" spans="1:119" x14ac:dyDescent="0.2">
      <c r="A610">
        <f>ROW(Source!A184)</f>
        <v>184</v>
      </c>
      <c r="B610">
        <v>86751182</v>
      </c>
      <c r="C610">
        <v>86755700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642</v>
      </c>
      <c r="J610" t="s">
        <v>643</v>
      </c>
      <c r="K610" t="s">
        <v>644</v>
      </c>
      <c r="L610">
        <v>1368</v>
      </c>
      <c r="N610">
        <v>1011</v>
      </c>
      <c r="O610" t="s">
        <v>602</v>
      </c>
      <c r="P610" t="s">
        <v>602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35</v>
      </c>
      <c r="AV610">
        <v>1</v>
      </c>
      <c r="AW610">
        <v>2</v>
      </c>
      <c r="AX610">
        <v>86755714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86751182</v>
      </c>
      <c r="C611">
        <v>86755700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649</v>
      </c>
      <c r="J611" t="s">
        <v>650</v>
      </c>
      <c r="K611" t="s">
        <v>651</v>
      </c>
      <c r="L611">
        <v>1346</v>
      </c>
      <c r="N611">
        <v>1009</v>
      </c>
      <c r="O611" t="s">
        <v>426</v>
      </c>
      <c r="P611" t="s">
        <v>426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86755715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86751182</v>
      </c>
      <c r="C612">
        <v>86755700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657</v>
      </c>
      <c r="J612" t="s">
        <v>658</v>
      </c>
      <c r="K612" t="s">
        <v>659</v>
      </c>
      <c r="L612">
        <v>1346</v>
      </c>
      <c r="N612">
        <v>1009</v>
      </c>
      <c r="O612" t="s">
        <v>426</v>
      </c>
      <c r="P612" t="s">
        <v>426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86755716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86751182</v>
      </c>
      <c r="C613">
        <v>86755700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686</v>
      </c>
      <c r="J613" t="s">
        <v>687</v>
      </c>
      <c r="K613" t="s">
        <v>688</v>
      </c>
      <c r="L613">
        <v>1348</v>
      </c>
      <c r="N613">
        <v>1009</v>
      </c>
      <c r="O613" t="s">
        <v>76</v>
      </c>
      <c r="P613" t="s">
        <v>76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86755717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86751182</v>
      </c>
      <c r="C614">
        <v>86755700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672</v>
      </c>
      <c r="J614" t="s">
        <v>673</v>
      </c>
      <c r="K614" t="s">
        <v>674</v>
      </c>
      <c r="L614">
        <v>1346</v>
      </c>
      <c r="N614">
        <v>1009</v>
      </c>
      <c r="O614" t="s">
        <v>426</v>
      </c>
      <c r="P614" t="s">
        <v>426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86755718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86751247</v>
      </c>
      <c r="C615">
        <v>86755720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807</v>
      </c>
      <c r="J615" t="s">
        <v>3</v>
      </c>
      <c r="K615" t="s">
        <v>808</v>
      </c>
      <c r="L615">
        <v>1191</v>
      </c>
      <c r="N615">
        <v>1013</v>
      </c>
      <c r="O615" t="s">
        <v>596</v>
      </c>
      <c r="P615" t="s">
        <v>596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195</v>
      </c>
      <c r="AV615">
        <v>1</v>
      </c>
      <c r="AW615">
        <v>2</v>
      </c>
      <c r="AX615">
        <v>86755722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86751182</v>
      </c>
      <c r="C616">
        <v>86755720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807</v>
      </c>
      <c r="J616" t="s">
        <v>3</v>
      </c>
      <c r="K616" t="s">
        <v>808</v>
      </c>
      <c r="L616">
        <v>1191</v>
      </c>
      <c r="N616">
        <v>1013</v>
      </c>
      <c r="O616" t="s">
        <v>596</v>
      </c>
      <c r="P616" t="s">
        <v>596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195</v>
      </c>
      <c r="AV616">
        <v>1</v>
      </c>
      <c r="AW616">
        <v>2</v>
      </c>
      <c r="AX616">
        <v>86755722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86751247</v>
      </c>
      <c r="C617">
        <v>86755723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809</v>
      </c>
      <c r="J617" t="s">
        <v>3</v>
      </c>
      <c r="K617" t="s">
        <v>810</v>
      </c>
      <c r="L617">
        <v>1191</v>
      </c>
      <c r="N617">
        <v>1013</v>
      </c>
      <c r="O617" t="s">
        <v>596</v>
      </c>
      <c r="P617" t="s">
        <v>596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195</v>
      </c>
      <c r="AV617">
        <v>1</v>
      </c>
      <c r="AW617">
        <v>2</v>
      </c>
      <c r="AX617">
        <v>86755725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86751182</v>
      </c>
      <c r="C618">
        <v>86755723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809</v>
      </c>
      <c r="J618" t="s">
        <v>3</v>
      </c>
      <c r="K618" t="s">
        <v>810</v>
      </c>
      <c r="L618">
        <v>1191</v>
      </c>
      <c r="N618">
        <v>1013</v>
      </c>
      <c r="O618" t="s">
        <v>596</v>
      </c>
      <c r="P618" t="s">
        <v>596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195</v>
      </c>
      <c r="AV618">
        <v>1</v>
      </c>
      <c r="AW618">
        <v>2</v>
      </c>
      <c r="AX618">
        <v>86755725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86751247</v>
      </c>
      <c r="C619">
        <v>86755726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807</v>
      </c>
      <c r="J619" t="s">
        <v>3</v>
      </c>
      <c r="K619" t="s">
        <v>808</v>
      </c>
      <c r="L619">
        <v>1191</v>
      </c>
      <c r="N619">
        <v>1013</v>
      </c>
      <c r="O619" t="s">
        <v>596</v>
      </c>
      <c r="P619" t="s">
        <v>596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195</v>
      </c>
      <c r="AV619">
        <v>1</v>
      </c>
      <c r="AW619">
        <v>2</v>
      </c>
      <c r="AX619">
        <v>86755728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152.54</v>
      </c>
      <c r="CV619">
        <f>ROUND(Y619*Source!I224,7)</f>
        <v>0.26565</v>
      </c>
      <c r="CW619">
        <v>0</v>
      </c>
      <c r="CX619">
        <f>ROUND(Y619*Source!I224,7)</f>
        <v>0.26565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175.42</v>
      </c>
      <c r="DJ619">
        <f t="shared" si="220"/>
        <v>175.42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86751182</v>
      </c>
      <c r="C620">
        <v>86755726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807</v>
      </c>
      <c r="J620" t="s">
        <v>3</v>
      </c>
      <c r="K620" t="s">
        <v>808</v>
      </c>
      <c r="L620">
        <v>1191</v>
      </c>
      <c r="N620">
        <v>1013</v>
      </c>
      <c r="O620" t="s">
        <v>596</v>
      </c>
      <c r="P620" t="s">
        <v>596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195</v>
      </c>
      <c r="AV620">
        <v>1</v>
      </c>
      <c r="AW620">
        <v>2</v>
      </c>
      <c r="AX620">
        <v>86755728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152.54</v>
      </c>
      <c r="CV620">
        <f>ROUND(Y620*Source!I225,7)</f>
        <v>0.26565</v>
      </c>
      <c r="CW620">
        <v>0</v>
      </c>
      <c r="CX620">
        <f>ROUND(Y620*Source!I225,7)</f>
        <v>0.26565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175.42</v>
      </c>
      <c r="DJ620">
        <f t="shared" si="220"/>
        <v>175.42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86751247</v>
      </c>
      <c r="C621">
        <v>86755729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809</v>
      </c>
      <c r="J621" t="s">
        <v>3</v>
      </c>
      <c r="K621" t="s">
        <v>810</v>
      </c>
      <c r="L621">
        <v>1191</v>
      </c>
      <c r="N621">
        <v>1013</v>
      </c>
      <c r="O621" t="s">
        <v>596</v>
      </c>
      <c r="P621" t="s">
        <v>596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195</v>
      </c>
      <c r="AV621">
        <v>1</v>
      </c>
      <c r="AW621">
        <v>2</v>
      </c>
      <c r="AX621">
        <v>86755731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92.3</v>
      </c>
      <c r="CV621">
        <f>ROUND(Y621*Source!I226,7)</f>
        <v>0.16767000000000001</v>
      </c>
      <c r="CW621">
        <v>0</v>
      </c>
      <c r="CX621">
        <f>ROUND(Y621*Source!I226,7)</f>
        <v>0.16767000000000001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106.15</v>
      </c>
      <c r="DJ621">
        <f t="shared" si="220"/>
        <v>106.15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86751182</v>
      </c>
      <c r="C622">
        <v>86755729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809</v>
      </c>
      <c r="J622" t="s">
        <v>3</v>
      </c>
      <c r="K622" t="s">
        <v>810</v>
      </c>
      <c r="L622">
        <v>1191</v>
      </c>
      <c r="N622">
        <v>1013</v>
      </c>
      <c r="O622" t="s">
        <v>596</v>
      </c>
      <c r="P622" t="s">
        <v>596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195</v>
      </c>
      <c r="AV622">
        <v>1</v>
      </c>
      <c r="AW622">
        <v>2</v>
      </c>
      <c r="AX622">
        <v>86755731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92.3</v>
      </c>
      <c r="CV622">
        <f>ROUND(Y622*Source!I227,7)</f>
        <v>0.16767000000000001</v>
      </c>
      <c r="CW622">
        <v>0</v>
      </c>
      <c r="CX622">
        <f>ROUND(Y622*Source!I227,7)</f>
        <v>0.16767000000000001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106.15</v>
      </c>
      <c r="DJ622">
        <f t="shared" si="220"/>
        <v>106.15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86751247</v>
      </c>
      <c r="C623">
        <v>86755732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664</v>
      </c>
      <c r="J623" t="s">
        <v>3</v>
      </c>
      <c r="K623" t="s">
        <v>665</v>
      </c>
      <c r="L623">
        <v>1191</v>
      </c>
      <c r="N623">
        <v>1013</v>
      </c>
      <c r="O623" t="s">
        <v>596</v>
      </c>
      <c r="P623" t="s">
        <v>596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195</v>
      </c>
      <c r="AV623">
        <v>1</v>
      </c>
      <c r="AW623">
        <v>2</v>
      </c>
      <c r="AX623">
        <v>86755742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572.19000000000005</v>
      </c>
      <c r="CV623">
        <f>ROUND(Y623*Source!I228,7)</f>
        <v>0.82915000000000005</v>
      </c>
      <c r="CW623">
        <v>0</v>
      </c>
      <c r="CX623">
        <f>ROUND(Y623*Source!I228,7)</f>
        <v>0.82915000000000005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658.02</v>
      </c>
      <c r="DJ623">
        <f t="shared" si="220"/>
        <v>658.02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86751247</v>
      </c>
      <c r="C624">
        <v>86755732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597</v>
      </c>
      <c r="J624" t="s">
        <v>3</v>
      </c>
      <c r="K624" t="s">
        <v>598</v>
      </c>
      <c r="L624">
        <v>1191</v>
      </c>
      <c r="N624">
        <v>1013</v>
      </c>
      <c r="O624" t="s">
        <v>596</v>
      </c>
      <c r="P624" t="s">
        <v>596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195</v>
      </c>
      <c r="AV624">
        <v>2</v>
      </c>
      <c r="AW624">
        <v>2</v>
      </c>
      <c r="AX624">
        <v>86755743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2.9899999999999999E-2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86751247</v>
      </c>
      <c r="C625">
        <v>86755732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621</v>
      </c>
      <c r="J625" t="s">
        <v>622</v>
      </c>
      <c r="K625" t="s">
        <v>623</v>
      </c>
      <c r="L625">
        <v>1368</v>
      </c>
      <c r="N625">
        <v>1011</v>
      </c>
      <c r="O625" t="s">
        <v>602</v>
      </c>
      <c r="P625" t="s">
        <v>602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195</v>
      </c>
      <c r="AV625">
        <v>1</v>
      </c>
      <c r="AW625">
        <v>2</v>
      </c>
      <c r="AX625">
        <v>86755744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1.495E-2</v>
      </c>
      <c r="CX625">
        <f>ROUND(Y625*Source!I228,7)</f>
        <v>1.495E-2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24.31</v>
      </c>
      <c r="DH625">
        <f t="shared" si="209"/>
        <v>16.3</v>
      </c>
      <c r="DI625">
        <f t="shared" si="210"/>
        <v>0</v>
      </c>
      <c r="DJ625">
        <f>DG625+DH625</f>
        <v>40.61</v>
      </c>
      <c r="DK625">
        <v>1</v>
      </c>
      <c r="DL625" t="s">
        <v>624</v>
      </c>
      <c r="DM625">
        <v>6</v>
      </c>
      <c r="DN625" t="s">
        <v>596</v>
      </c>
      <c r="DO625">
        <v>1</v>
      </c>
    </row>
    <row r="626" spans="1:119" x14ac:dyDescent="0.2">
      <c r="A626">
        <f>ROW(Source!A228)</f>
        <v>228</v>
      </c>
      <c r="B626">
        <v>86751247</v>
      </c>
      <c r="C626">
        <v>86755732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604</v>
      </c>
      <c r="J626" t="s">
        <v>605</v>
      </c>
      <c r="K626" t="s">
        <v>606</v>
      </c>
      <c r="L626">
        <v>1368</v>
      </c>
      <c r="N626">
        <v>1011</v>
      </c>
      <c r="O626" t="s">
        <v>602</v>
      </c>
      <c r="P626" t="s">
        <v>602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195</v>
      </c>
      <c r="AV626">
        <v>1</v>
      </c>
      <c r="AW626">
        <v>2</v>
      </c>
      <c r="AX626">
        <v>86755745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1.495E-2</v>
      </c>
      <c r="CX626">
        <f>ROUND(Y626*Source!I228,7)</f>
        <v>1.495E-2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9.59</v>
      </c>
      <c r="DH626">
        <f t="shared" si="209"/>
        <v>12.14</v>
      </c>
      <c r="DI626">
        <f t="shared" si="210"/>
        <v>0</v>
      </c>
      <c r="DJ626">
        <f>DG626+DH626</f>
        <v>21.73</v>
      </c>
      <c r="DK626">
        <v>1</v>
      </c>
      <c r="DL626" t="s">
        <v>603</v>
      </c>
      <c r="DM626">
        <v>4</v>
      </c>
      <c r="DN626" t="s">
        <v>596</v>
      </c>
      <c r="DO626">
        <v>1</v>
      </c>
    </row>
    <row r="627" spans="1:119" x14ac:dyDescent="0.2">
      <c r="A627">
        <f>ROW(Source!A228)</f>
        <v>228</v>
      </c>
      <c r="B627">
        <v>86751247</v>
      </c>
      <c r="C627">
        <v>86755732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642</v>
      </c>
      <c r="J627" t="s">
        <v>643</v>
      </c>
      <c r="K627" t="s">
        <v>644</v>
      </c>
      <c r="L627">
        <v>1368</v>
      </c>
      <c r="N627">
        <v>1011</v>
      </c>
      <c r="O627" t="s">
        <v>602</v>
      </c>
      <c r="P627" t="s">
        <v>602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195</v>
      </c>
      <c r="AV627">
        <v>1</v>
      </c>
      <c r="AW627">
        <v>2</v>
      </c>
      <c r="AX627">
        <v>86755746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0.25185000000000002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8.7200000000000006</v>
      </c>
      <c r="DH627">
        <f t="shared" si="209"/>
        <v>0</v>
      </c>
      <c r="DI627">
        <f t="shared" si="210"/>
        <v>0</v>
      </c>
      <c r="DJ627">
        <f>DG627+DH627</f>
        <v>8.7200000000000006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86751247</v>
      </c>
      <c r="C628">
        <v>86755732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649</v>
      </c>
      <c r="J628" t="s">
        <v>650</v>
      </c>
      <c r="K628" t="s">
        <v>651</v>
      </c>
      <c r="L628">
        <v>1346</v>
      </c>
      <c r="N628">
        <v>1009</v>
      </c>
      <c r="O628" t="s">
        <v>426</v>
      </c>
      <c r="P628" t="s">
        <v>426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86755747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7.8E-2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9.4700000000000006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9.4700000000000006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86751247</v>
      </c>
      <c r="C629">
        <v>86755732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811</v>
      </c>
      <c r="J629" t="s">
        <v>812</v>
      </c>
      <c r="K629" t="s">
        <v>813</v>
      </c>
      <c r="L629">
        <v>1346</v>
      </c>
      <c r="N629">
        <v>1009</v>
      </c>
      <c r="O629" t="s">
        <v>426</v>
      </c>
      <c r="P629" t="s">
        <v>426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86755748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0.2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227.89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227.89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86751247</v>
      </c>
      <c r="C630">
        <v>86755732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99</v>
      </c>
      <c r="J630" t="s">
        <v>3</v>
      </c>
      <c r="K630" t="s">
        <v>100</v>
      </c>
      <c r="L630">
        <v>3277935</v>
      </c>
      <c r="N630">
        <v>1013</v>
      </c>
      <c r="O630" t="s">
        <v>101</v>
      </c>
      <c r="P630" t="s">
        <v>101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86755749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0.2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86751247</v>
      </c>
      <c r="C631">
        <v>86755732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320</v>
      </c>
      <c r="J631" t="s">
        <v>3</v>
      </c>
      <c r="K631" t="s">
        <v>321</v>
      </c>
      <c r="L631">
        <v>1301</v>
      </c>
      <c r="N631">
        <v>1003</v>
      </c>
      <c r="O631" t="s">
        <v>322</v>
      </c>
      <c r="P631" t="s">
        <v>322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3.5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822.85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822.85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86751182</v>
      </c>
      <c r="C632">
        <v>86755732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664</v>
      </c>
      <c r="J632" t="s">
        <v>3</v>
      </c>
      <c r="K632" t="s">
        <v>665</v>
      </c>
      <c r="L632">
        <v>1191</v>
      </c>
      <c r="N632">
        <v>1013</v>
      </c>
      <c r="O632" t="s">
        <v>596</v>
      </c>
      <c r="P632" t="s">
        <v>596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195</v>
      </c>
      <c r="AV632">
        <v>1</v>
      </c>
      <c r="AW632">
        <v>2</v>
      </c>
      <c r="AX632">
        <v>86755742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572.19000000000005</v>
      </c>
      <c r="CV632">
        <f>ROUND(Y632*Source!I229,7)</f>
        <v>0.82915000000000005</v>
      </c>
      <c r="CW632">
        <v>0</v>
      </c>
      <c r="CX632">
        <f>ROUND(Y632*Source!I229,7)</f>
        <v>0.82915000000000005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658.02</v>
      </c>
      <c r="DJ632">
        <f>DI632</f>
        <v>658.02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86751182</v>
      </c>
      <c r="C633">
        <v>86755732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597</v>
      </c>
      <c r="J633" t="s">
        <v>3</v>
      </c>
      <c r="K633" t="s">
        <v>598</v>
      </c>
      <c r="L633">
        <v>1191</v>
      </c>
      <c r="N633">
        <v>1013</v>
      </c>
      <c r="O633" t="s">
        <v>596</v>
      </c>
      <c r="P633" t="s">
        <v>596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195</v>
      </c>
      <c r="AV633">
        <v>2</v>
      </c>
      <c r="AW633">
        <v>2</v>
      </c>
      <c r="AX633">
        <v>86755743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2.9899999999999999E-2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86751182</v>
      </c>
      <c r="C634">
        <v>86755732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621</v>
      </c>
      <c r="J634" t="s">
        <v>622</v>
      </c>
      <c r="K634" t="s">
        <v>623</v>
      </c>
      <c r="L634">
        <v>1368</v>
      </c>
      <c r="N634">
        <v>1011</v>
      </c>
      <c r="O634" t="s">
        <v>602</v>
      </c>
      <c r="P634" t="s">
        <v>602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195</v>
      </c>
      <c r="AV634">
        <v>1</v>
      </c>
      <c r="AW634">
        <v>2</v>
      </c>
      <c r="AX634">
        <v>86755744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1.495E-2</v>
      </c>
      <c r="CX634">
        <f>ROUND(Y634*Source!I229,7)</f>
        <v>1.495E-2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24.31</v>
      </c>
      <c r="DH634">
        <f t="shared" si="209"/>
        <v>16.3</v>
      </c>
      <c r="DI634">
        <f t="shared" si="210"/>
        <v>0</v>
      </c>
      <c r="DJ634">
        <f>DG634+DH634</f>
        <v>40.61</v>
      </c>
      <c r="DK634">
        <v>1</v>
      </c>
      <c r="DL634" t="s">
        <v>624</v>
      </c>
      <c r="DM634">
        <v>6</v>
      </c>
      <c r="DN634" t="s">
        <v>596</v>
      </c>
      <c r="DO634">
        <v>1</v>
      </c>
    </row>
    <row r="635" spans="1:119" x14ac:dyDescent="0.2">
      <c r="A635">
        <f>ROW(Source!A229)</f>
        <v>229</v>
      </c>
      <c r="B635">
        <v>86751182</v>
      </c>
      <c r="C635">
        <v>86755732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604</v>
      </c>
      <c r="J635" t="s">
        <v>605</v>
      </c>
      <c r="K635" t="s">
        <v>606</v>
      </c>
      <c r="L635">
        <v>1368</v>
      </c>
      <c r="N635">
        <v>1011</v>
      </c>
      <c r="O635" t="s">
        <v>602</v>
      </c>
      <c r="P635" t="s">
        <v>602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195</v>
      </c>
      <c r="AV635">
        <v>1</v>
      </c>
      <c r="AW635">
        <v>2</v>
      </c>
      <c r="AX635">
        <v>86755745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1.495E-2</v>
      </c>
      <c r="CX635">
        <f>ROUND(Y635*Source!I229,7)</f>
        <v>1.495E-2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9.59</v>
      </c>
      <c r="DH635">
        <f t="shared" si="209"/>
        <v>12.14</v>
      </c>
      <c r="DI635">
        <f t="shared" si="210"/>
        <v>0</v>
      </c>
      <c r="DJ635">
        <f>DG635+DH635</f>
        <v>21.73</v>
      </c>
      <c r="DK635">
        <v>1</v>
      </c>
      <c r="DL635" t="s">
        <v>603</v>
      </c>
      <c r="DM635">
        <v>4</v>
      </c>
      <c r="DN635" t="s">
        <v>596</v>
      </c>
      <c r="DO635">
        <v>1</v>
      </c>
    </row>
    <row r="636" spans="1:119" x14ac:dyDescent="0.2">
      <c r="A636">
        <f>ROW(Source!A229)</f>
        <v>229</v>
      </c>
      <c r="B636">
        <v>86751182</v>
      </c>
      <c r="C636">
        <v>86755732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642</v>
      </c>
      <c r="J636" t="s">
        <v>643</v>
      </c>
      <c r="K636" t="s">
        <v>644</v>
      </c>
      <c r="L636">
        <v>1368</v>
      </c>
      <c r="N636">
        <v>1011</v>
      </c>
      <c r="O636" t="s">
        <v>602</v>
      </c>
      <c r="P636" t="s">
        <v>602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195</v>
      </c>
      <c r="AV636">
        <v>1</v>
      </c>
      <c r="AW636">
        <v>2</v>
      </c>
      <c r="AX636">
        <v>86755746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0.25185000000000002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8.7200000000000006</v>
      </c>
      <c r="DH636">
        <f t="shared" si="209"/>
        <v>0</v>
      </c>
      <c r="DI636">
        <f t="shared" si="210"/>
        <v>0</v>
      </c>
      <c r="DJ636">
        <f>DG636+DH636</f>
        <v>8.7200000000000006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86751182</v>
      </c>
      <c r="C637">
        <v>86755732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649</v>
      </c>
      <c r="J637" t="s">
        <v>650</v>
      </c>
      <c r="K637" t="s">
        <v>651</v>
      </c>
      <c r="L637">
        <v>1346</v>
      </c>
      <c r="N637">
        <v>1009</v>
      </c>
      <c r="O637" t="s">
        <v>426</v>
      </c>
      <c r="P637" t="s">
        <v>426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86755747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7.8E-2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9.4700000000000006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9.4700000000000006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86751182</v>
      </c>
      <c r="C638">
        <v>86755732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811</v>
      </c>
      <c r="J638" t="s">
        <v>812</v>
      </c>
      <c r="K638" t="s">
        <v>813</v>
      </c>
      <c r="L638">
        <v>1346</v>
      </c>
      <c r="N638">
        <v>1009</v>
      </c>
      <c r="O638" t="s">
        <v>426</v>
      </c>
      <c r="P638" t="s">
        <v>426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86755748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0.2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227.89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227.89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86751182</v>
      </c>
      <c r="C639">
        <v>86755732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99</v>
      </c>
      <c r="J639" t="s">
        <v>3</v>
      </c>
      <c r="K639" t="s">
        <v>100</v>
      </c>
      <c r="L639">
        <v>3277935</v>
      </c>
      <c r="N639">
        <v>1013</v>
      </c>
      <c r="O639" t="s">
        <v>101</v>
      </c>
      <c r="P639" t="s">
        <v>101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86755749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0.2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86751182</v>
      </c>
      <c r="C640">
        <v>86755732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320</v>
      </c>
      <c r="J640" t="s">
        <v>3</v>
      </c>
      <c r="K640" t="s">
        <v>321</v>
      </c>
      <c r="L640">
        <v>1301</v>
      </c>
      <c r="N640">
        <v>1003</v>
      </c>
      <c r="O640" t="s">
        <v>322</v>
      </c>
      <c r="P640" t="s">
        <v>322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3.5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822.85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822.85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86751247</v>
      </c>
      <c r="C641">
        <v>86755752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664</v>
      </c>
      <c r="J641" t="s">
        <v>3</v>
      </c>
      <c r="K641" t="s">
        <v>665</v>
      </c>
      <c r="L641">
        <v>1191</v>
      </c>
      <c r="N641">
        <v>1013</v>
      </c>
      <c r="O641" t="s">
        <v>596</v>
      </c>
      <c r="P641" t="s">
        <v>596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195</v>
      </c>
      <c r="AV641">
        <v>1</v>
      </c>
      <c r="AW641">
        <v>2</v>
      </c>
      <c r="AX641">
        <v>86755762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1111.05</v>
      </c>
      <c r="CV641">
        <f>ROUND(Y641*Source!I234,7)</f>
        <v>1.61</v>
      </c>
      <c r="CW641">
        <v>0</v>
      </c>
      <c r="CX641">
        <f>ROUND(Y641*Source!I234,7)</f>
        <v>1.61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1277.71</v>
      </c>
      <c r="DJ641">
        <f>DI641</f>
        <v>1277.71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86751247</v>
      </c>
      <c r="C642">
        <v>86755752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597</v>
      </c>
      <c r="J642" t="s">
        <v>3</v>
      </c>
      <c r="K642" t="s">
        <v>598</v>
      </c>
      <c r="L642">
        <v>1191</v>
      </c>
      <c r="N642">
        <v>1013</v>
      </c>
      <c r="O642" t="s">
        <v>596</v>
      </c>
      <c r="P642" t="s">
        <v>596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195</v>
      </c>
      <c r="AV642">
        <v>2</v>
      </c>
      <c r="AW642">
        <v>2</v>
      </c>
      <c r="AX642">
        <v>86755763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1.84E-2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86751247</v>
      </c>
      <c r="C643">
        <v>86755752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621</v>
      </c>
      <c r="J643" t="s">
        <v>622</v>
      </c>
      <c r="K643" t="s">
        <v>623</v>
      </c>
      <c r="L643">
        <v>1368</v>
      </c>
      <c r="N643">
        <v>1011</v>
      </c>
      <c r="O643" t="s">
        <v>602</v>
      </c>
      <c r="P643" t="s">
        <v>602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195</v>
      </c>
      <c r="AV643">
        <v>1</v>
      </c>
      <c r="AW643">
        <v>2</v>
      </c>
      <c r="AX643">
        <v>86755764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9.1999999999999998E-3</v>
      </c>
      <c r="CX643">
        <f>ROUND(Y643*Source!I234,7)</f>
        <v>9.1999999999999998E-3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14.96</v>
      </c>
      <c r="DH643">
        <f t="shared" si="223"/>
        <v>10.029999999999999</v>
      </c>
      <c r="DI643">
        <f t="shared" si="224"/>
        <v>0</v>
      </c>
      <c r="DJ643">
        <f>DG643+DH643</f>
        <v>24.99</v>
      </c>
      <c r="DK643">
        <v>1</v>
      </c>
      <c r="DL643" t="s">
        <v>624</v>
      </c>
      <c r="DM643">
        <v>6</v>
      </c>
      <c r="DN643" t="s">
        <v>596</v>
      </c>
      <c r="DO643">
        <v>1</v>
      </c>
    </row>
    <row r="644" spans="1:119" x14ac:dyDescent="0.2">
      <c r="A644">
        <f>ROW(Source!A234)</f>
        <v>234</v>
      </c>
      <c r="B644">
        <v>86751247</v>
      </c>
      <c r="C644">
        <v>86755752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604</v>
      </c>
      <c r="J644" t="s">
        <v>605</v>
      </c>
      <c r="K644" t="s">
        <v>606</v>
      </c>
      <c r="L644">
        <v>1368</v>
      </c>
      <c r="N644">
        <v>1011</v>
      </c>
      <c r="O644" t="s">
        <v>602</v>
      </c>
      <c r="P644" t="s">
        <v>602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195</v>
      </c>
      <c r="AV644">
        <v>1</v>
      </c>
      <c r="AW644">
        <v>2</v>
      </c>
      <c r="AX644">
        <v>86755765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9.1999999999999998E-3</v>
      </c>
      <c r="CX644">
        <f>ROUND(Y644*Source!I234,7)</f>
        <v>9.1999999999999998E-3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5.9</v>
      </c>
      <c r="DH644">
        <f t="shared" si="223"/>
        <v>7.47</v>
      </c>
      <c r="DI644">
        <f t="shared" si="224"/>
        <v>0</v>
      </c>
      <c r="DJ644">
        <f>DG644+DH644</f>
        <v>13.37</v>
      </c>
      <c r="DK644">
        <v>1</v>
      </c>
      <c r="DL644" t="s">
        <v>603</v>
      </c>
      <c r="DM644">
        <v>4</v>
      </c>
      <c r="DN644" t="s">
        <v>596</v>
      </c>
      <c r="DO644">
        <v>1</v>
      </c>
    </row>
    <row r="645" spans="1:119" x14ac:dyDescent="0.2">
      <c r="A645">
        <f>ROW(Source!A234)</f>
        <v>234</v>
      </c>
      <c r="B645">
        <v>86751247</v>
      </c>
      <c r="C645">
        <v>86755752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642</v>
      </c>
      <c r="J645" t="s">
        <v>643</v>
      </c>
      <c r="K645" t="s">
        <v>644</v>
      </c>
      <c r="L645">
        <v>1368</v>
      </c>
      <c r="N645">
        <v>1011</v>
      </c>
      <c r="O645" t="s">
        <v>602</v>
      </c>
      <c r="P645" t="s">
        <v>602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195</v>
      </c>
      <c r="AV645">
        <v>1</v>
      </c>
      <c r="AW645">
        <v>2</v>
      </c>
      <c r="AX645">
        <v>86755766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0.26679999999999998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9.23</v>
      </c>
      <c r="DH645">
        <f t="shared" si="223"/>
        <v>0</v>
      </c>
      <c r="DI645">
        <f t="shared" si="224"/>
        <v>0</v>
      </c>
      <c r="DJ645">
        <f>DG645+DH645</f>
        <v>9.23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86751247</v>
      </c>
      <c r="C646">
        <v>86755752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649</v>
      </c>
      <c r="J646" t="s">
        <v>650</v>
      </c>
      <c r="K646" t="s">
        <v>651</v>
      </c>
      <c r="L646">
        <v>1346</v>
      </c>
      <c r="N646">
        <v>1009</v>
      </c>
      <c r="O646" t="s">
        <v>426</v>
      </c>
      <c r="P646" t="s">
        <v>426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86755767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7.1999999999999995E-2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8.74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8.74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86751247</v>
      </c>
      <c r="C647">
        <v>86755752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811</v>
      </c>
      <c r="J647" t="s">
        <v>812</v>
      </c>
      <c r="K647" t="s">
        <v>813</v>
      </c>
      <c r="L647">
        <v>1346</v>
      </c>
      <c r="N647">
        <v>1009</v>
      </c>
      <c r="O647" t="s">
        <v>426</v>
      </c>
      <c r="P647" t="s">
        <v>426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86755769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0.16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182.31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182.31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86751247</v>
      </c>
      <c r="C648">
        <v>86755752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99</v>
      </c>
      <c r="J648" t="s">
        <v>3</v>
      </c>
      <c r="K648" t="s">
        <v>100</v>
      </c>
      <c r="L648">
        <v>3277935</v>
      </c>
      <c r="N648">
        <v>1013</v>
      </c>
      <c r="O648" t="s">
        <v>101</v>
      </c>
      <c r="P648" t="s">
        <v>101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86755770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0.16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86751247</v>
      </c>
      <c r="C649">
        <v>86755752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320</v>
      </c>
      <c r="J649" t="s">
        <v>3</v>
      </c>
      <c r="K649" t="s">
        <v>330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8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626.96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626.96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86751182</v>
      </c>
      <c r="C650">
        <v>86755752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664</v>
      </c>
      <c r="J650" t="s">
        <v>3</v>
      </c>
      <c r="K650" t="s">
        <v>665</v>
      </c>
      <c r="L650">
        <v>1191</v>
      </c>
      <c r="N650">
        <v>1013</v>
      </c>
      <c r="O650" t="s">
        <v>596</v>
      </c>
      <c r="P650" t="s">
        <v>596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195</v>
      </c>
      <c r="AV650">
        <v>1</v>
      </c>
      <c r="AW650">
        <v>2</v>
      </c>
      <c r="AX650">
        <v>86755762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1111.05</v>
      </c>
      <c r="CV650">
        <f>ROUND(Y650*Source!I235,7)</f>
        <v>1.61</v>
      </c>
      <c r="CW650">
        <v>0</v>
      </c>
      <c r="CX650">
        <f>ROUND(Y650*Source!I235,7)</f>
        <v>1.61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1277.71</v>
      </c>
      <c r="DJ650">
        <f>DI650</f>
        <v>1277.71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86751182</v>
      </c>
      <c r="C651">
        <v>86755752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597</v>
      </c>
      <c r="J651" t="s">
        <v>3</v>
      </c>
      <c r="K651" t="s">
        <v>598</v>
      </c>
      <c r="L651">
        <v>1191</v>
      </c>
      <c r="N651">
        <v>1013</v>
      </c>
      <c r="O651" t="s">
        <v>596</v>
      </c>
      <c r="P651" t="s">
        <v>596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195</v>
      </c>
      <c r="AV651">
        <v>2</v>
      </c>
      <c r="AW651">
        <v>2</v>
      </c>
      <c r="AX651">
        <v>86755763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1.84E-2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86751182</v>
      </c>
      <c r="C652">
        <v>86755752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621</v>
      </c>
      <c r="J652" t="s">
        <v>622</v>
      </c>
      <c r="K652" t="s">
        <v>623</v>
      </c>
      <c r="L652">
        <v>1368</v>
      </c>
      <c r="N652">
        <v>1011</v>
      </c>
      <c r="O652" t="s">
        <v>602</v>
      </c>
      <c r="P652" t="s">
        <v>602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195</v>
      </c>
      <c r="AV652">
        <v>1</v>
      </c>
      <c r="AW652">
        <v>2</v>
      </c>
      <c r="AX652">
        <v>86755764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9.1999999999999998E-3</v>
      </c>
      <c r="CX652">
        <f>ROUND(Y652*Source!I235,7)</f>
        <v>9.1999999999999998E-3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14.96</v>
      </c>
      <c r="DH652">
        <f t="shared" si="223"/>
        <v>10.029999999999999</v>
      </c>
      <c r="DI652">
        <f t="shared" si="224"/>
        <v>0</v>
      </c>
      <c r="DJ652">
        <f>DG652+DH652</f>
        <v>24.99</v>
      </c>
      <c r="DK652">
        <v>1</v>
      </c>
      <c r="DL652" t="s">
        <v>624</v>
      </c>
      <c r="DM652">
        <v>6</v>
      </c>
      <c r="DN652" t="s">
        <v>596</v>
      </c>
      <c r="DO652">
        <v>1</v>
      </c>
    </row>
    <row r="653" spans="1:119" x14ac:dyDescent="0.2">
      <c r="A653">
        <f>ROW(Source!A235)</f>
        <v>235</v>
      </c>
      <c r="B653">
        <v>86751182</v>
      </c>
      <c r="C653">
        <v>86755752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604</v>
      </c>
      <c r="J653" t="s">
        <v>605</v>
      </c>
      <c r="K653" t="s">
        <v>606</v>
      </c>
      <c r="L653">
        <v>1368</v>
      </c>
      <c r="N653">
        <v>1011</v>
      </c>
      <c r="O653" t="s">
        <v>602</v>
      </c>
      <c r="P653" t="s">
        <v>602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195</v>
      </c>
      <c r="AV653">
        <v>1</v>
      </c>
      <c r="AW653">
        <v>2</v>
      </c>
      <c r="AX653">
        <v>86755765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9.1999999999999998E-3</v>
      </c>
      <c r="CX653">
        <f>ROUND(Y653*Source!I235,7)</f>
        <v>9.1999999999999998E-3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5.9</v>
      </c>
      <c r="DH653">
        <f t="shared" si="223"/>
        <v>7.47</v>
      </c>
      <c r="DI653">
        <f t="shared" si="224"/>
        <v>0</v>
      </c>
      <c r="DJ653">
        <f>DG653+DH653</f>
        <v>13.37</v>
      </c>
      <c r="DK653">
        <v>1</v>
      </c>
      <c r="DL653" t="s">
        <v>603</v>
      </c>
      <c r="DM653">
        <v>4</v>
      </c>
      <c r="DN653" t="s">
        <v>596</v>
      </c>
      <c r="DO653">
        <v>1</v>
      </c>
    </row>
    <row r="654" spans="1:119" x14ac:dyDescent="0.2">
      <c r="A654">
        <f>ROW(Source!A235)</f>
        <v>235</v>
      </c>
      <c r="B654">
        <v>86751182</v>
      </c>
      <c r="C654">
        <v>86755752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642</v>
      </c>
      <c r="J654" t="s">
        <v>643</v>
      </c>
      <c r="K654" t="s">
        <v>644</v>
      </c>
      <c r="L654">
        <v>1368</v>
      </c>
      <c r="N654">
        <v>1011</v>
      </c>
      <c r="O654" t="s">
        <v>602</v>
      </c>
      <c r="P654" t="s">
        <v>602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195</v>
      </c>
      <c r="AV654">
        <v>1</v>
      </c>
      <c r="AW654">
        <v>2</v>
      </c>
      <c r="AX654">
        <v>86755766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0.26679999999999998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9.23</v>
      </c>
      <c r="DH654">
        <f t="shared" si="223"/>
        <v>0</v>
      </c>
      <c r="DI654">
        <f t="shared" si="224"/>
        <v>0</v>
      </c>
      <c r="DJ654">
        <f>DG654+DH654</f>
        <v>9.23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86751182</v>
      </c>
      <c r="C655">
        <v>86755752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649</v>
      </c>
      <c r="J655" t="s">
        <v>650</v>
      </c>
      <c r="K655" t="s">
        <v>651</v>
      </c>
      <c r="L655">
        <v>1346</v>
      </c>
      <c r="N655">
        <v>1009</v>
      </c>
      <c r="O655" t="s">
        <v>426</v>
      </c>
      <c r="P655" t="s">
        <v>426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86755767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7.1999999999999995E-2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8.74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8.74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86751182</v>
      </c>
      <c r="C656">
        <v>86755752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811</v>
      </c>
      <c r="J656" t="s">
        <v>812</v>
      </c>
      <c r="K656" t="s">
        <v>813</v>
      </c>
      <c r="L656">
        <v>1346</v>
      </c>
      <c r="N656">
        <v>1009</v>
      </c>
      <c r="O656" t="s">
        <v>426</v>
      </c>
      <c r="P656" t="s">
        <v>426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86755769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0.16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182.31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182.31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86751182</v>
      </c>
      <c r="C657">
        <v>86755752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99</v>
      </c>
      <c r="J657" t="s">
        <v>3</v>
      </c>
      <c r="K657" t="s">
        <v>100</v>
      </c>
      <c r="L657">
        <v>3277935</v>
      </c>
      <c r="N657">
        <v>1013</v>
      </c>
      <c r="O657" t="s">
        <v>101</v>
      </c>
      <c r="P657" t="s">
        <v>101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86755770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0.16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86751182</v>
      </c>
      <c r="C658">
        <v>86755752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320</v>
      </c>
      <c r="J658" t="s">
        <v>3</v>
      </c>
      <c r="K658" t="s">
        <v>330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8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626.96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626.96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86751247</v>
      </c>
      <c r="C659">
        <v>86755773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664</v>
      </c>
      <c r="J659" t="s">
        <v>3</v>
      </c>
      <c r="K659" t="s">
        <v>665</v>
      </c>
      <c r="L659">
        <v>1191</v>
      </c>
      <c r="N659">
        <v>1013</v>
      </c>
      <c r="O659" t="s">
        <v>596</v>
      </c>
      <c r="P659" t="s">
        <v>596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195</v>
      </c>
      <c r="AV659">
        <v>1</v>
      </c>
      <c r="AW659">
        <v>2</v>
      </c>
      <c r="AX659">
        <v>86755783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196.42</v>
      </c>
      <c r="CV659">
        <f>ROUND(Y659*Source!I240,7)</f>
        <v>0.28462500000000002</v>
      </c>
      <c r="CW659">
        <v>0</v>
      </c>
      <c r="CX659">
        <f>ROUND(Y659*Source!I240,7)</f>
        <v>0.28462500000000002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225.88</v>
      </c>
      <c r="DJ659">
        <f>DI659</f>
        <v>225.88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86751247</v>
      </c>
      <c r="C660">
        <v>86755773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597</v>
      </c>
      <c r="J660" t="s">
        <v>3</v>
      </c>
      <c r="K660" t="s">
        <v>598</v>
      </c>
      <c r="L660">
        <v>1191</v>
      </c>
      <c r="N660">
        <v>1013</v>
      </c>
      <c r="O660" t="s">
        <v>596</v>
      </c>
      <c r="P660" t="s">
        <v>596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195</v>
      </c>
      <c r="AV660">
        <v>2</v>
      </c>
      <c r="AW660">
        <v>2</v>
      </c>
      <c r="AX660">
        <v>86755784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4.4850000000000003E-3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86751247</v>
      </c>
      <c r="C661">
        <v>86755773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621</v>
      </c>
      <c r="J661" t="s">
        <v>622</v>
      </c>
      <c r="K661" t="s">
        <v>623</v>
      </c>
      <c r="L661">
        <v>1368</v>
      </c>
      <c r="N661">
        <v>1011</v>
      </c>
      <c r="O661" t="s">
        <v>602</v>
      </c>
      <c r="P661" t="s">
        <v>602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195</v>
      </c>
      <c r="AV661">
        <v>1</v>
      </c>
      <c r="AW661">
        <v>2</v>
      </c>
      <c r="AX661">
        <v>86755785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2.2425000000000001E-3</v>
      </c>
      <c r="CX661">
        <f>ROUND(Y661*Source!I240,7)</f>
        <v>2.2425000000000001E-3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3.65</v>
      </c>
      <c r="DH661">
        <f t="shared" si="223"/>
        <v>2.4500000000000002</v>
      </c>
      <c r="DI661">
        <f t="shared" si="224"/>
        <v>0</v>
      </c>
      <c r="DJ661">
        <f>DG661+DH661</f>
        <v>6.1</v>
      </c>
      <c r="DK661">
        <v>1</v>
      </c>
      <c r="DL661" t="s">
        <v>624</v>
      </c>
      <c r="DM661">
        <v>6</v>
      </c>
      <c r="DN661" t="s">
        <v>596</v>
      </c>
      <c r="DO661">
        <v>1</v>
      </c>
    </row>
    <row r="662" spans="1:119" x14ac:dyDescent="0.2">
      <c r="A662">
        <f>ROW(Source!A240)</f>
        <v>240</v>
      </c>
      <c r="B662">
        <v>86751247</v>
      </c>
      <c r="C662">
        <v>86755773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604</v>
      </c>
      <c r="J662" t="s">
        <v>605</v>
      </c>
      <c r="K662" t="s">
        <v>606</v>
      </c>
      <c r="L662">
        <v>1368</v>
      </c>
      <c r="N662">
        <v>1011</v>
      </c>
      <c r="O662" t="s">
        <v>602</v>
      </c>
      <c r="P662" t="s">
        <v>602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195</v>
      </c>
      <c r="AV662">
        <v>1</v>
      </c>
      <c r="AW662">
        <v>2</v>
      </c>
      <c r="AX662">
        <v>86755786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2.2425000000000001E-3</v>
      </c>
      <c r="CX662">
        <f>ROUND(Y662*Source!I240,7)</f>
        <v>2.2425000000000001E-3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1.44</v>
      </c>
      <c r="DH662">
        <f t="shared" si="223"/>
        <v>1.82</v>
      </c>
      <c r="DI662">
        <f t="shared" si="224"/>
        <v>0</v>
      </c>
      <c r="DJ662">
        <f>DG662+DH662</f>
        <v>3.26</v>
      </c>
      <c r="DK662">
        <v>1</v>
      </c>
      <c r="DL662" t="s">
        <v>603</v>
      </c>
      <c r="DM662">
        <v>4</v>
      </c>
      <c r="DN662" t="s">
        <v>596</v>
      </c>
      <c r="DO662">
        <v>1</v>
      </c>
    </row>
    <row r="663" spans="1:119" x14ac:dyDescent="0.2">
      <c r="A663">
        <f>ROW(Source!A240)</f>
        <v>240</v>
      </c>
      <c r="B663">
        <v>86751247</v>
      </c>
      <c r="C663">
        <v>86755773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642</v>
      </c>
      <c r="J663" t="s">
        <v>643</v>
      </c>
      <c r="K663" t="s">
        <v>644</v>
      </c>
      <c r="L663">
        <v>1368</v>
      </c>
      <c r="N663">
        <v>1011</v>
      </c>
      <c r="O663" t="s">
        <v>602</v>
      </c>
      <c r="P663" t="s">
        <v>602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195</v>
      </c>
      <c r="AV663">
        <v>1</v>
      </c>
      <c r="AW663">
        <v>2</v>
      </c>
      <c r="AX663">
        <v>86755787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4.6574999999999998E-2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1.61</v>
      </c>
      <c r="DH663">
        <f t="shared" si="223"/>
        <v>0</v>
      </c>
      <c r="DI663">
        <f t="shared" si="224"/>
        <v>0</v>
      </c>
      <c r="DJ663">
        <f>DG663+DH663</f>
        <v>1.61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86751247</v>
      </c>
      <c r="C664">
        <v>86755773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649</v>
      </c>
      <c r="J664" t="s">
        <v>650</v>
      </c>
      <c r="K664" t="s">
        <v>651</v>
      </c>
      <c r="L664">
        <v>1346</v>
      </c>
      <c r="N664">
        <v>1009</v>
      </c>
      <c r="O664" t="s">
        <v>426</v>
      </c>
      <c r="P664" t="s">
        <v>426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86755788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8.9999999999999993E-3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1.0900000000000001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1.0900000000000001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86751247</v>
      </c>
      <c r="C665">
        <v>86755773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811</v>
      </c>
      <c r="J665" t="s">
        <v>812</v>
      </c>
      <c r="K665" t="s">
        <v>813</v>
      </c>
      <c r="L665">
        <v>1346</v>
      </c>
      <c r="N665">
        <v>1009</v>
      </c>
      <c r="O665" t="s">
        <v>426</v>
      </c>
      <c r="P665" t="s">
        <v>426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86755789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0.03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34.18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34.18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86751247</v>
      </c>
      <c r="C666">
        <v>86755773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99</v>
      </c>
      <c r="J666" t="s">
        <v>3</v>
      </c>
      <c r="K666" t="s">
        <v>100</v>
      </c>
      <c r="L666">
        <v>3277935</v>
      </c>
      <c r="N666">
        <v>1013</v>
      </c>
      <c r="O666" t="s">
        <v>101</v>
      </c>
      <c r="P666" t="s">
        <v>101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86755790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0.03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86751247</v>
      </c>
      <c r="C667">
        <v>86755773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320</v>
      </c>
      <c r="J667" t="s">
        <v>3</v>
      </c>
      <c r="K667" t="s">
        <v>338</v>
      </c>
      <c r="L667">
        <v>1301</v>
      </c>
      <c r="N667">
        <v>1003</v>
      </c>
      <c r="O667" t="s">
        <v>322</v>
      </c>
      <c r="P667" t="s">
        <v>322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1.5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195.92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195.92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86751182</v>
      </c>
      <c r="C668">
        <v>86755773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664</v>
      </c>
      <c r="J668" t="s">
        <v>3</v>
      </c>
      <c r="K668" t="s">
        <v>665</v>
      </c>
      <c r="L668">
        <v>1191</v>
      </c>
      <c r="N668">
        <v>1013</v>
      </c>
      <c r="O668" t="s">
        <v>596</v>
      </c>
      <c r="P668" t="s">
        <v>596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195</v>
      </c>
      <c r="AV668">
        <v>1</v>
      </c>
      <c r="AW668">
        <v>2</v>
      </c>
      <c r="AX668">
        <v>86755783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196.42</v>
      </c>
      <c r="CV668">
        <f>ROUND(Y668*Source!I241,7)</f>
        <v>0.28462500000000002</v>
      </c>
      <c r="CW668">
        <v>0</v>
      </c>
      <c r="CX668">
        <f>ROUND(Y668*Source!I241,7)</f>
        <v>0.28462500000000002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225.88</v>
      </c>
      <c r="DJ668">
        <f>DI668</f>
        <v>225.88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86751182</v>
      </c>
      <c r="C669">
        <v>86755773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597</v>
      </c>
      <c r="J669" t="s">
        <v>3</v>
      </c>
      <c r="K669" t="s">
        <v>598</v>
      </c>
      <c r="L669">
        <v>1191</v>
      </c>
      <c r="N669">
        <v>1013</v>
      </c>
      <c r="O669" t="s">
        <v>596</v>
      </c>
      <c r="P669" t="s">
        <v>596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195</v>
      </c>
      <c r="AV669">
        <v>2</v>
      </c>
      <c r="AW669">
        <v>2</v>
      </c>
      <c r="AX669">
        <v>86755784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4.4850000000000003E-3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86751182</v>
      </c>
      <c r="C670">
        <v>86755773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621</v>
      </c>
      <c r="J670" t="s">
        <v>622</v>
      </c>
      <c r="K670" t="s">
        <v>623</v>
      </c>
      <c r="L670">
        <v>1368</v>
      </c>
      <c r="N670">
        <v>1011</v>
      </c>
      <c r="O670" t="s">
        <v>602</v>
      </c>
      <c r="P670" t="s">
        <v>602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195</v>
      </c>
      <c r="AV670">
        <v>1</v>
      </c>
      <c r="AW670">
        <v>2</v>
      </c>
      <c r="AX670">
        <v>86755785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2.2425000000000001E-3</v>
      </c>
      <c r="CX670">
        <f>ROUND(Y670*Source!I241,7)</f>
        <v>2.2425000000000001E-3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3.65</v>
      </c>
      <c r="DH670">
        <f t="shared" si="223"/>
        <v>2.4500000000000002</v>
      </c>
      <c r="DI670">
        <f t="shared" si="224"/>
        <v>0</v>
      </c>
      <c r="DJ670">
        <f>DG670+DH670</f>
        <v>6.1</v>
      </c>
      <c r="DK670">
        <v>1</v>
      </c>
      <c r="DL670" t="s">
        <v>624</v>
      </c>
      <c r="DM670">
        <v>6</v>
      </c>
      <c r="DN670" t="s">
        <v>596</v>
      </c>
      <c r="DO670">
        <v>1</v>
      </c>
    </row>
    <row r="671" spans="1:119" x14ac:dyDescent="0.2">
      <c r="A671">
        <f>ROW(Source!A241)</f>
        <v>241</v>
      </c>
      <c r="B671">
        <v>86751182</v>
      </c>
      <c r="C671">
        <v>86755773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604</v>
      </c>
      <c r="J671" t="s">
        <v>605</v>
      </c>
      <c r="K671" t="s">
        <v>606</v>
      </c>
      <c r="L671">
        <v>1368</v>
      </c>
      <c r="N671">
        <v>1011</v>
      </c>
      <c r="O671" t="s">
        <v>602</v>
      </c>
      <c r="P671" t="s">
        <v>602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195</v>
      </c>
      <c r="AV671">
        <v>1</v>
      </c>
      <c r="AW671">
        <v>2</v>
      </c>
      <c r="AX671">
        <v>86755786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2.2425000000000001E-3</v>
      </c>
      <c r="CX671">
        <f>ROUND(Y671*Source!I241,7)</f>
        <v>2.2425000000000001E-3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1.44</v>
      </c>
      <c r="DH671">
        <f t="shared" si="223"/>
        <v>1.82</v>
      </c>
      <c r="DI671">
        <f t="shared" si="224"/>
        <v>0</v>
      </c>
      <c r="DJ671">
        <f>DG671+DH671</f>
        <v>3.26</v>
      </c>
      <c r="DK671">
        <v>1</v>
      </c>
      <c r="DL671" t="s">
        <v>603</v>
      </c>
      <c r="DM671">
        <v>4</v>
      </c>
      <c r="DN671" t="s">
        <v>596</v>
      </c>
      <c r="DO671">
        <v>1</v>
      </c>
    </row>
    <row r="672" spans="1:119" x14ac:dyDescent="0.2">
      <c r="A672">
        <f>ROW(Source!A241)</f>
        <v>241</v>
      </c>
      <c r="B672">
        <v>86751182</v>
      </c>
      <c r="C672">
        <v>86755773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642</v>
      </c>
      <c r="J672" t="s">
        <v>643</v>
      </c>
      <c r="K672" t="s">
        <v>644</v>
      </c>
      <c r="L672">
        <v>1368</v>
      </c>
      <c r="N672">
        <v>1011</v>
      </c>
      <c r="O672" t="s">
        <v>602</v>
      </c>
      <c r="P672" t="s">
        <v>602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195</v>
      </c>
      <c r="AV672">
        <v>1</v>
      </c>
      <c r="AW672">
        <v>2</v>
      </c>
      <c r="AX672">
        <v>86755787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4.6574999999999998E-2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1.61</v>
      </c>
      <c r="DH672">
        <f t="shared" si="223"/>
        <v>0</v>
      </c>
      <c r="DI672">
        <f t="shared" si="224"/>
        <v>0</v>
      </c>
      <c r="DJ672">
        <f>DG672+DH672</f>
        <v>1.61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86751182</v>
      </c>
      <c r="C673">
        <v>86755773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649</v>
      </c>
      <c r="J673" t="s">
        <v>650</v>
      </c>
      <c r="K673" t="s">
        <v>651</v>
      </c>
      <c r="L673">
        <v>1346</v>
      </c>
      <c r="N673">
        <v>1009</v>
      </c>
      <c r="O673" t="s">
        <v>426</v>
      </c>
      <c r="P673" t="s">
        <v>426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86755788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8.9999999999999993E-3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1.0900000000000001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1.0900000000000001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86751182</v>
      </c>
      <c r="C674">
        <v>86755773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811</v>
      </c>
      <c r="J674" t="s">
        <v>812</v>
      </c>
      <c r="K674" t="s">
        <v>813</v>
      </c>
      <c r="L674">
        <v>1346</v>
      </c>
      <c r="N674">
        <v>1009</v>
      </c>
      <c r="O674" t="s">
        <v>426</v>
      </c>
      <c r="P674" t="s">
        <v>426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86755789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0.03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34.18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34.18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86751182</v>
      </c>
      <c r="C675">
        <v>86755773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99</v>
      </c>
      <c r="J675" t="s">
        <v>3</v>
      </c>
      <c r="K675" t="s">
        <v>100</v>
      </c>
      <c r="L675">
        <v>3277935</v>
      </c>
      <c r="N675">
        <v>1013</v>
      </c>
      <c r="O675" t="s">
        <v>101</v>
      </c>
      <c r="P675" t="s">
        <v>101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86755790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0.03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86751182</v>
      </c>
      <c r="C676">
        <v>86755773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320</v>
      </c>
      <c r="J676" t="s">
        <v>3</v>
      </c>
      <c r="K676" t="s">
        <v>338</v>
      </c>
      <c r="L676">
        <v>1301</v>
      </c>
      <c r="N676">
        <v>1003</v>
      </c>
      <c r="O676" t="s">
        <v>322</v>
      </c>
      <c r="P676" t="s">
        <v>322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1.5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195.92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195.92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86751247</v>
      </c>
      <c r="C677">
        <v>86755793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814</v>
      </c>
      <c r="J677" t="s">
        <v>3</v>
      </c>
      <c r="K677" t="s">
        <v>815</v>
      </c>
      <c r="L677">
        <v>1191</v>
      </c>
      <c r="N677">
        <v>1013</v>
      </c>
      <c r="O677" t="s">
        <v>596</v>
      </c>
      <c r="P677" t="s">
        <v>596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195</v>
      </c>
      <c r="AV677">
        <v>1</v>
      </c>
      <c r="AW677">
        <v>2</v>
      </c>
      <c r="AX677">
        <v>86755801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5.58</v>
      </c>
      <c r="CV677">
        <f>ROUND(Y677*Source!I246,7)</f>
        <v>6.9696000000000003E-3</v>
      </c>
      <c r="CW677">
        <v>0</v>
      </c>
      <c r="CX677">
        <f>ROUND(Y677*Source!I246,7)</f>
        <v>6.9696000000000003E-3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6.42</v>
      </c>
      <c r="DJ677">
        <f>DI677</f>
        <v>6.42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86751247</v>
      </c>
      <c r="C678">
        <v>86755793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597</v>
      </c>
      <c r="J678" t="s">
        <v>3</v>
      </c>
      <c r="K678" t="s">
        <v>598</v>
      </c>
      <c r="L678">
        <v>1191</v>
      </c>
      <c r="N678">
        <v>1013</v>
      </c>
      <c r="O678" t="s">
        <v>596</v>
      </c>
      <c r="P678" t="s">
        <v>596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195</v>
      </c>
      <c r="AV678">
        <v>2</v>
      </c>
      <c r="AW678">
        <v>2</v>
      </c>
      <c r="AX678">
        <v>86755802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7.1299999999999998E-5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86751247</v>
      </c>
      <c r="C679">
        <v>86755793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816</v>
      </c>
      <c r="J679" t="s">
        <v>817</v>
      </c>
      <c r="K679" t="s">
        <v>818</v>
      </c>
      <c r="L679">
        <v>1368</v>
      </c>
      <c r="N679">
        <v>1011</v>
      </c>
      <c r="O679" t="s">
        <v>602</v>
      </c>
      <c r="P679" t="s">
        <v>602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195</v>
      </c>
      <c r="AV679">
        <v>1</v>
      </c>
      <c r="AW679">
        <v>2</v>
      </c>
      <c r="AX679">
        <v>86755803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1.7799999999999999E-5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86751247</v>
      </c>
      <c r="C680">
        <v>86755793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819</v>
      </c>
      <c r="J680" t="s">
        <v>820</v>
      </c>
      <c r="K680" t="s">
        <v>821</v>
      </c>
      <c r="L680">
        <v>1368</v>
      </c>
      <c r="N680">
        <v>1011</v>
      </c>
      <c r="O680" t="s">
        <v>602</v>
      </c>
      <c r="P680" t="s">
        <v>602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195</v>
      </c>
      <c r="AV680">
        <v>1</v>
      </c>
      <c r="AW680">
        <v>2</v>
      </c>
      <c r="AX680">
        <v>86755804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1.7799999999999999E-5</v>
      </c>
      <c r="CX680">
        <f>ROUND(Y680*Source!I246,7)</f>
        <v>1.7799999999999999E-5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0.03</v>
      </c>
      <c r="DH680">
        <f t="shared" si="223"/>
        <v>0.02</v>
      </c>
      <c r="DI680">
        <f t="shared" si="224"/>
        <v>0</v>
      </c>
      <c r="DJ680">
        <f>DG680+DH680</f>
        <v>0.05</v>
      </c>
      <c r="DK680">
        <v>1</v>
      </c>
      <c r="DL680" t="s">
        <v>612</v>
      </c>
      <c r="DM680">
        <v>5</v>
      </c>
      <c r="DN680" t="s">
        <v>596</v>
      </c>
      <c r="DO680">
        <v>1</v>
      </c>
    </row>
    <row r="681" spans="1:119" x14ac:dyDescent="0.2">
      <c r="A681">
        <f>ROW(Source!A246)</f>
        <v>246</v>
      </c>
      <c r="B681">
        <v>86751247</v>
      </c>
      <c r="C681">
        <v>86755793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604</v>
      </c>
      <c r="J681" t="s">
        <v>605</v>
      </c>
      <c r="K681" t="s">
        <v>606</v>
      </c>
      <c r="L681">
        <v>1368</v>
      </c>
      <c r="N681">
        <v>1011</v>
      </c>
      <c r="O681" t="s">
        <v>602</v>
      </c>
      <c r="P681" t="s">
        <v>602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195</v>
      </c>
      <c r="AV681">
        <v>1</v>
      </c>
      <c r="AW681">
        <v>2</v>
      </c>
      <c r="AX681">
        <v>86755805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5.3499999999999999E-5</v>
      </c>
      <c r="CX681">
        <f>ROUND(Y681*Source!I246,7)</f>
        <v>5.3499999999999999E-5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0.03</v>
      </c>
      <c r="DH681">
        <f t="shared" si="223"/>
        <v>0.04</v>
      </c>
      <c r="DI681">
        <f t="shared" si="224"/>
        <v>0</v>
      </c>
      <c r="DJ681">
        <f>DG681+DH681</f>
        <v>7.0000000000000007E-2</v>
      </c>
      <c r="DK681">
        <v>1</v>
      </c>
      <c r="DL681" t="s">
        <v>603</v>
      </c>
      <c r="DM681">
        <v>4</v>
      </c>
      <c r="DN681" t="s">
        <v>596</v>
      </c>
      <c r="DO681">
        <v>1</v>
      </c>
    </row>
    <row r="682" spans="1:119" x14ac:dyDescent="0.2">
      <c r="A682">
        <f>ROW(Source!A246)</f>
        <v>246</v>
      </c>
      <c r="B682">
        <v>86751247</v>
      </c>
      <c r="C682">
        <v>86755793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822</v>
      </c>
      <c r="J682" t="s">
        <v>823</v>
      </c>
      <c r="K682" t="s">
        <v>824</v>
      </c>
      <c r="L682">
        <v>1368</v>
      </c>
      <c r="N682">
        <v>1011</v>
      </c>
      <c r="O682" t="s">
        <v>602</v>
      </c>
      <c r="P682" t="s">
        <v>602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195</v>
      </c>
      <c r="AV682">
        <v>1</v>
      </c>
      <c r="AW682">
        <v>2</v>
      </c>
      <c r="AX682">
        <v>86755806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1.9964000000000002E-3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0.01</v>
      </c>
      <c r="DH682">
        <f t="shared" si="223"/>
        <v>0</v>
      </c>
      <c r="DI682">
        <f t="shared" si="224"/>
        <v>0</v>
      </c>
      <c r="DJ682">
        <f>DG682+DH682</f>
        <v>0.01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86751247</v>
      </c>
      <c r="C683">
        <v>86755793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825</v>
      </c>
      <c r="J683" t="s">
        <v>826</v>
      </c>
      <c r="K683" t="s">
        <v>827</v>
      </c>
      <c r="L683">
        <v>1346</v>
      </c>
      <c r="N683">
        <v>1009</v>
      </c>
      <c r="O683" t="s">
        <v>426</v>
      </c>
      <c r="P683" t="s">
        <v>426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86755808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2.0149999999999999E-3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0.17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0.17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86751182</v>
      </c>
      <c r="C684">
        <v>86755793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814</v>
      </c>
      <c r="J684" t="s">
        <v>3</v>
      </c>
      <c r="K684" t="s">
        <v>815</v>
      </c>
      <c r="L684">
        <v>1191</v>
      </c>
      <c r="N684">
        <v>1013</v>
      </c>
      <c r="O684" t="s">
        <v>596</v>
      </c>
      <c r="P684" t="s">
        <v>596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195</v>
      </c>
      <c r="AV684">
        <v>1</v>
      </c>
      <c r="AW684">
        <v>2</v>
      </c>
      <c r="AX684">
        <v>86755801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5.58</v>
      </c>
      <c r="CV684">
        <f>ROUND(Y684*Source!I247,7)</f>
        <v>6.9696000000000003E-3</v>
      </c>
      <c r="CW684">
        <v>0</v>
      </c>
      <c r="CX684">
        <f>ROUND(Y684*Source!I247,7)</f>
        <v>6.9696000000000003E-3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6.42</v>
      </c>
      <c r="DJ684">
        <f>DI684</f>
        <v>6.42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86751182</v>
      </c>
      <c r="C685">
        <v>86755793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597</v>
      </c>
      <c r="J685" t="s">
        <v>3</v>
      </c>
      <c r="K685" t="s">
        <v>598</v>
      </c>
      <c r="L685">
        <v>1191</v>
      </c>
      <c r="N685">
        <v>1013</v>
      </c>
      <c r="O685" t="s">
        <v>596</v>
      </c>
      <c r="P685" t="s">
        <v>596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195</v>
      </c>
      <c r="AV685">
        <v>2</v>
      </c>
      <c r="AW685">
        <v>2</v>
      </c>
      <c r="AX685">
        <v>86755802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7.1299999999999998E-5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86751182</v>
      </c>
      <c r="C686">
        <v>86755793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816</v>
      </c>
      <c r="J686" t="s">
        <v>817</v>
      </c>
      <c r="K686" t="s">
        <v>818</v>
      </c>
      <c r="L686">
        <v>1368</v>
      </c>
      <c r="N686">
        <v>1011</v>
      </c>
      <c r="O686" t="s">
        <v>602</v>
      </c>
      <c r="P686" t="s">
        <v>602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195</v>
      </c>
      <c r="AV686">
        <v>1</v>
      </c>
      <c r="AW686">
        <v>2</v>
      </c>
      <c r="AX686">
        <v>86755803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1.7799999999999999E-5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86751182</v>
      </c>
      <c r="C687">
        <v>86755793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819</v>
      </c>
      <c r="J687" t="s">
        <v>820</v>
      </c>
      <c r="K687" t="s">
        <v>821</v>
      </c>
      <c r="L687">
        <v>1368</v>
      </c>
      <c r="N687">
        <v>1011</v>
      </c>
      <c r="O687" t="s">
        <v>602</v>
      </c>
      <c r="P687" t="s">
        <v>602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195</v>
      </c>
      <c r="AV687">
        <v>1</v>
      </c>
      <c r="AW687">
        <v>2</v>
      </c>
      <c r="AX687">
        <v>86755804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1.7799999999999999E-5</v>
      </c>
      <c r="CX687">
        <f>ROUND(Y687*Source!I247,7)</f>
        <v>1.7799999999999999E-5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0.03</v>
      </c>
      <c r="DH687">
        <f t="shared" si="223"/>
        <v>0.02</v>
      </c>
      <c r="DI687">
        <f t="shared" si="224"/>
        <v>0</v>
      </c>
      <c r="DJ687">
        <f>DG687+DH687</f>
        <v>0.05</v>
      </c>
      <c r="DK687">
        <v>1</v>
      </c>
      <c r="DL687" t="s">
        <v>612</v>
      </c>
      <c r="DM687">
        <v>5</v>
      </c>
      <c r="DN687" t="s">
        <v>596</v>
      </c>
      <c r="DO687">
        <v>1</v>
      </c>
    </row>
    <row r="688" spans="1:119" x14ac:dyDescent="0.2">
      <c r="A688">
        <f>ROW(Source!A247)</f>
        <v>247</v>
      </c>
      <c r="B688">
        <v>86751182</v>
      </c>
      <c r="C688">
        <v>86755793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604</v>
      </c>
      <c r="J688" t="s">
        <v>605</v>
      </c>
      <c r="K688" t="s">
        <v>606</v>
      </c>
      <c r="L688">
        <v>1368</v>
      </c>
      <c r="N688">
        <v>1011</v>
      </c>
      <c r="O688" t="s">
        <v>602</v>
      </c>
      <c r="P688" t="s">
        <v>602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195</v>
      </c>
      <c r="AV688">
        <v>1</v>
      </c>
      <c r="AW688">
        <v>2</v>
      </c>
      <c r="AX688">
        <v>86755805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5.3499999999999999E-5</v>
      </c>
      <c r="CX688">
        <f>ROUND(Y688*Source!I247,7)</f>
        <v>5.3499999999999999E-5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0.03</v>
      </c>
      <c r="DH688">
        <f t="shared" si="223"/>
        <v>0.04</v>
      </c>
      <c r="DI688">
        <f t="shared" si="224"/>
        <v>0</v>
      </c>
      <c r="DJ688">
        <f>DG688+DH688</f>
        <v>7.0000000000000007E-2</v>
      </c>
      <c r="DK688">
        <v>1</v>
      </c>
      <c r="DL688" t="s">
        <v>603</v>
      </c>
      <c r="DM688">
        <v>4</v>
      </c>
      <c r="DN688" t="s">
        <v>596</v>
      </c>
      <c r="DO688">
        <v>1</v>
      </c>
    </row>
    <row r="689" spans="1:119" x14ac:dyDescent="0.2">
      <c r="A689">
        <f>ROW(Source!A247)</f>
        <v>247</v>
      </c>
      <c r="B689">
        <v>86751182</v>
      </c>
      <c r="C689">
        <v>86755793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822</v>
      </c>
      <c r="J689" t="s">
        <v>823</v>
      </c>
      <c r="K689" t="s">
        <v>824</v>
      </c>
      <c r="L689">
        <v>1368</v>
      </c>
      <c r="N689">
        <v>1011</v>
      </c>
      <c r="O689" t="s">
        <v>602</v>
      </c>
      <c r="P689" t="s">
        <v>602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195</v>
      </c>
      <c r="AV689">
        <v>1</v>
      </c>
      <c r="AW689">
        <v>2</v>
      </c>
      <c r="AX689">
        <v>86755806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1.9964000000000002E-3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0.01</v>
      </c>
      <c r="DH689">
        <f t="shared" si="223"/>
        <v>0</v>
      </c>
      <c r="DI689">
        <f t="shared" si="224"/>
        <v>0</v>
      </c>
      <c r="DJ689">
        <f>DG689+DH689</f>
        <v>0.01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86751182</v>
      </c>
      <c r="C690">
        <v>86755793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825</v>
      </c>
      <c r="J690" t="s">
        <v>826</v>
      </c>
      <c r="K690" t="s">
        <v>827</v>
      </c>
      <c r="L690">
        <v>1346</v>
      </c>
      <c r="N690">
        <v>1009</v>
      </c>
      <c r="O690" t="s">
        <v>426</v>
      </c>
      <c r="P690" t="s">
        <v>426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86755808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2.0149999999999999E-3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0.17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0.17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86751247</v>
      </c>
      <c r="C691">
        <v>86755850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828</v>
      </c>
      <c r="J691" t="s">
        <v>3</v>
      </c>
      <c r="K691" t="s">
        <v>829</v>
      </c>
      <c r="L691">
        <v>1369</v>
      </c>
      <c r="N691">
        <v>1013</v>
      </c>
      <c r="O691" t="s">
        <v>701</v>
      </c>
      <c r="P691" t="s">
        <v>701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490</v>
      </c>
      <c r="AV691">
        <v>1</v>
      </c>
      <c r="AW691">
        <v>2</v>
      </c>
      <c r="AX691">
        <v>86755853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545.23</v>
      </c>
      <c r="CV691">
        <f>ROUND(Y691*Source!I479,7)</f>
        <v>0.6</v>
      </c>
      <c r="CW691">
        <v>0</v>
      </c>
      <c r="CX691">
        <f>ROUND(Y691*Source!I479,7)</f>
        <v>0.6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654.28</v>
      </c>
      <c r="DJ691">
        <f t="shared" ref="DJ691:DJ714" si="245">DI691</f>
        <v>654.28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86751247</v>
      </c>
      <c r="C692">
        <v>86755850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830</v>
      </c>
      <c r="J692" t="s">
        <v>3</v>
      </c>
      <c r="K692" t="s">
        <v>831</v>
      </c>
      <c r="L692">
        <v>1369</v>
      </c>
      <c r="N692">
        <v>1013</v>
      </c>
      <c r="O692" t="s">
        <v>701</v>
      </c>
      <c r="P692" t="s">
        <v>701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490</v>
      </c>
      <c r="AV692">
        <v>1</v>
      </c>
      <c r="AW692">
        <v>2</v>
      </c>
      <c r="AX692">
        <v>86755854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533.12</v>
      </c>
      <c r="CV692">
        <f>ROUND(Y692*Source!I479,7)</f>
        <v>0.6</v>
      </c>
      <c r="CW692">
        <v>0</v>
      </c>
      <c r="CX692">
        <f>ROUND(Y692*Source!I479,7)</f>
        <v>0.6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639.74</v>
      </c>
      <c r="DJ692">
        <f t="shared" si="245"/>
        <v>639.74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86751182</v>
      </c>
      <c r="C693">
        <v>86755850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828</v>
      </c>
      <c r="J693" t="s">
        <v>3</v>
      </c>
      <c r="K693" t="s">
        <v>829</v>
      </c>
      <c r="L693">
        <v>1369</v>
      </c>
      <c r="N693">
        <v>1013</v>
      </c>
      <c r="O693" t="s">
        <v>701</v>
      </c>
      <c r="P693" t="s">
        <v>701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490</v>
      </c>
      <c r="AV693">
        <v>1</v>
      </c>
      <c r="AW693">
        <v>2</v>
      </c>
      <c r="AX693">
        <v>86755853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545.23</v>
      </c>
      <c r="CV693">
        <f>ROUND(Y693*Source!I480,7)</f>
        <v>0.6</v>
      </c>
      <c r="CW693">
        <v>0</v>
      </c>
      <c r="CX693">
        <f>ROUND(Y693*Source!I480,7)</f>
        <v>0.6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654.28</v>
      </c>
      <c r="DJ693">
        <f t="shared" si="245"/>
        <v>654.28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86751182</v>
      </c>
      <c r="C694">
        <v>86755850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830</v>
      </c>
      <c r="J694" t="s">
        <v>3</v>
      </c>
      <c r="K694" t="s">
        <v>831</v>
      </c>
      <c r="L694">
        <v>1369</v>
      </c>
      <c r="N694">
        <v>1013</v>
      </c>
      <c r="O694" t="s">
        <v>701</v>
      </c>
      <c r="P694" t="s">
        <v>701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490</v>
      </c>
      <c r="AV694">
        <v>1</v>
      </c>
      <c r="AW694">
        <v>2</v>
      </c>
      <c r="AX694">
        <v>86755854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533.12</v>
      </c>
      <c r="CV694">
        <f>ROUND(Y694*Source!I480,7)</f>
        <v>0.6</v>
      </c>
      <c r="CW694">
        <v>0</v>
      </c>
      <c r="CX694">
        <f>ROUND(Y694*Source!I480,7)</f>
        <v>0.6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639.74</v>
      </c>
      <c r="DJ694">
        <f t="shared" si="245"/>
        <v>639.74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86751247</v>
      </c>
      <c r="C695">
        <v>86755855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828</v>
      </c>
      <c r="J695" t="s">
        <v>3</v>
      </c>
      <c r="K695" t="s">
        <v>829</v>
      </c>
      <c r="L695">
        <v>1369</v>
      </c>
      <c r="N695">
        <v>1013</v>
      </c>
      <c r="O695" t="s">
        <v>701</v>
      </c>
      <c r="P695" t="s">
        <v>701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490</v>
      </c>
      <c r="AV695">
        <v>1</v>
      </c>
      <c r="AW695">
        <v>2</v>
      </c>
      <c r="AX695">
        <v>86755858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141.32</v>
      </c>
      <c r="CV695">
        <f>ROUND(Y695*Source!I481,7)</f>
        <v>0.15551999999999999</v>
      </c>
      <c r="CW695">
        <v>0</v>
      </c>
      <c r="CX695">
        <f>ROUND(Y695*Source!I481,7)</f>
        <v>0.15551999999999999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169.59</v>
      </c>
      <c r="DJ695">
        <f t="shared" si="245"/>
        <v>169.59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86751247</v>
      </c>
      <c r="C696">
        <v>86755855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830</v>
      </c>
      <c r="J696" t="s">
        <v>3</v>
      </c>
      <c r="K696" t="s">
        <v>831</v>
      </c>
      <c r="L696">
        <v>1369</v>
      </c>
      <c r="N696">
        <v>1013</v>
      </c>
      <c r="O696" t="s">
        <v>701</v>
      </c>
      <c r="P696" t="s">
        <v>701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490</v>
      </c>
      <c r="AV696">
        <v>1</v>
      </c>
      <c r="AW696">
        <v>2</v>
      </c>
      <c r="AX696">
        <v>86755859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138.18</v>
      </c>
      <c r="CV696">
        <f>ROUND(Y696*Source!I481,7)</f>
        <v>0.15551999999999999</v>
      </c>
      <c r="CW696">
        <v>0</v>
      </c>
      <c r="CX696">
        <f>ROUND(Y696*Source!I481,7)</f>
        <v>0.15551999999999999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165.82</v>
      </c>
      <c r="DJ696">
        <f t="shared" si="245"/>
        <v>165.82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86751182</v>
      </c>
      <c r="C697">
        <v>86755855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828</v>
      </c>
      <c r="J697" t="s">
        <v>3</v>
      </c>
      <c r="K697" t="s">
        <v>829</v>
      </c>
      <c r="L697">
        <v>1369</v>
      </c>
      <c r="N697">
        <v>1013</v>
      </c>
      <c r="O697" t="s">
        <v>701</v>
      </c>
      <c r="P697" t="s">
        <v>701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490</v>
      </c>
      <c r="AV697">
        <v>1</v>
      </c>
      <c r="AW697">
        <v>2</v>
      </c>
      <c r="AX697">
        <v>86755858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141.32</v>
      </c>
      <c r="CV697">
        <f>ROUND(Y697*Source!I482,7)</f>
        <v>0.15551999999999999</v>
      </c>
      <c r="CW697">
        <v>0</v>
      </c>
      <c r="CX697">
        <f>ROUND(Y697*Source!I482,7)</f>
        <v>0.15551999999999999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169.59</v>
      </c>
      <c r="DJ697">
        <f t="shared" si="245"/>
        <v>169.59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86751182</v>
      </c>
      <c r="C698">
        <v>86755855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830</v>
      </c>
      <c r="J698" t="s">
        <v>3</v>
      </c>
      <c r="K698" t="s">
        <v>831</v>
      </c>
      <c r="L698">
        <v>1369</v>
      </c>
      <c r="N698">
        <v>1013</v>
      </c>
      <c r="O698" t="s">
        <v>701</v>
      </c>
      <c r="P698" t="s">
        <v>701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490</v>
      </c>
      <c r="AV698">
        <v>1</v>
      </c>
      <c r="AW698">
        <v>2</v>
      </c>
      <c r="AX698">
        <v>86755859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138.18</v>
      </c>
      <c r="CV698">
        <f>ROUND(Y698*Source!I482,7)</f>
        <v>0.15551999999999999</v>
      </c>
      <c r="CW698">
        <v>0</v>
      </c>
      <c r="CX698">
        <f>ROUND(Y698*Source!I482,7)</f>
        <v>0.15551999999999999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165.82</v>
      </c>
      <c r="DJ698">
        <f t="shared" si="245"/>
        <v>165.82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86751247</v>
      </c>
      <c r="C699">
        <v>86755860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828</v>
      </c>
      <c r="J699" t="s">
        <v>3</v>
      </c>
      <c r="K699" t="s">
        <v>829</v>
      </c>
      <c r="L699">
        <v>1369</v>
      </c>
      <c r="N699">
        <v>1013</v>
      </c>
      <c r="O699" t="s">
        <v>701</v>
      </c>
      <c r="P699" t="s">
        <v>701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490</v>
      </c>
      <c r="AV699">
        <v>1</v>
      </c>
      <c r="AW699">
        <v>2</v>
      </c>
      <c r="AX699">
        <v>86755863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1341.27</v>
      </c>
      <c r="CV699">
        <f>ROUND(Y699*Source!I483,7)</f>
        <v>1.476</v>
      </c>
      <c r="CW699">
        <v>0</v>
      </c>
      <c r="CX699">
        <f>ROUND(Y699*Source!I483,7)</f>
        <v>1.476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1609.52</v>
      </c>
      <c r="DJ699">
        <f t="shared" si="245"/>
        <v>1609.52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86751247</v>
      </c>
      <c r="C700">
        <v>86755860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830</v>
      </c>
      <c r="J700" t="s">
        <v>3</v>
      </c>
      <c r="K700" t="s">
        <v>831</v>
      </c>
      <c r="L700">
        <v>1369</v>
      </c>
      <c r="N700">
        <v>1013</v>
      </c>
      <c r="O700" t="s">
        <v>701</v>
      </c>
      <c r="P700" t="s">
        <v>701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490</v>
      </c>
      <c r="AV700">
        <v>1</v>
      </c>
      <c r="AW700">
        <v>2</v>
      </c>
      <c r="AX700">
        <v>86755864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1311.46</v>
      </c>
      <c r="CV700">
        <f>ROUND(Y700*Source!I483,7)</f>
        <v>1.476</v>
      </c>
      <c r="CW700">
        <v>0</v>
      </c>
      <c r="CX700">
        <f>ROUND(Y700*Source!I483,7)</f>
        <v>1.476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1573.76</v>
      </c>
      <c r="DJ700">
        <f t="shared" si="245"/>
        <v>1573.76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86751182</v>
      </c>
      <c r="C701">
        <v>86755860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828</v>
      </c>
      <c r="J701" t="s">
        <v>3</v>
      </c>
      <c r="K701" t="s">
        <v>829</v>
      </c>
      <c r="L701">
        <v>1369</v>
      </c>
      <c r="N701">
        <v>1013</v>
      </c>
      <c r="O701" t="s">
        <v>701</v>
      </c>
      <c r="P701" t="s">
        <v>701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490</v>
      </c>
      <c r="AV701">
        <v>1</v>
      </c>
      <c r="AW701">
        <v>2</v>
      </c>
      <c r="AX701">
        <v>86755863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1341.27</v>
      </c>
      <c r="CV701">
        <f>ROUND(Y701*Source!I484,7)</f>
        <v>1.476</v>
      </c>
      <c r="CW701">
        <v>0</v>
      </c>
      <c r="CX701">
        <f>ROUND(Y701*Source!I484,7)</f>
        <v>1.476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1609.52</v>
      </c>
      <c r="DJ701">
        <f t="shared" si="245"/>
        <v>1609.52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86751182</v>
      </c>
      <c r="C702">
        <v>86755860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830</v>
      </c>
      <c r="J702" t="s">
        <v>3</v>
      </c>
      <c r="K702" t="s">
        <v>831</v>
      </c>
      <c r="L702">
        <v>1369</v>
      </c>
      <c r="N702">
        <v>1013</v>
      </c>
      <c r="O702" t="s">
        <v>701</v>
      </c>
      <c r="P702" t="s">
        <v>701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490</v>
      </c>
      <c r="AV702">
        <v>1</v>
      </c>
      <c r="AW702">
        <v>2</v>
      </c>
      <c r="AX702">
        <v>86755864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1311.46</v>
      </c>
      <c r="CV702">
        <f>ROUND(Y702*Source!I484,7)</f>
        <v>1.476</v>
      </c>
      <c r="CW702">
        <v>0</v>
      </c>
      <c r="CX702">
        <f>ROUND(Y702*Source!I484,7)</f>
        <v>1.476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1573.76</v>
      </c>
      <c r="DJ702">
        <f t="shared" si="245"/>
        <v>1573.76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86751247</v>
      </c>
      <c r="C703">
        <v>86755865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828</v>
      </c>
      <c r="J703" t="s">
        <v>3</v>
      </c>
      <c r="K703" t="s">
        <v>829</v>
      </c>
      <c r="L703">
        <v>1369</v>
      </c>
      <c r="N703">
        <v>1013</v>
      </c>
      <c r="O703" t="s">
        <v>701</v>
      </c>
      <c r="P703" t="s">
        <v>701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490</v>
      </c>
      <c r="AV703">
        <v>1</v>
      </c>
      <c r="AW703">
        <v>2</v>
      </c>
      <c r="AX703">
        <v>86755868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174.47</v>
      </c>
      <c r="CV703">
        <f>ROUND(Y703*Source!I485,7)</f>
        <v>0.192</v>
      </c>
      <c r="CW703">
        <v>0</v>
      </c>
      <c r="CX703">
        <f>ROUND(Y703*Source!I485,7)</f>
        <v>0.192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209.37</v>
      </c>
      <c r="DJ703">
        <f t="shared" si="245"/>
        <v>209.37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86751247</v>
      </c>
      <c r="C704">
        <v>86755865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830</v>
      </c>
      <c r="J704" t="s">
        <v>3</v>
      </c>
      <c r="K704" t="s">
        <v>831</v>
      </c>
      <c r="L704">
        <v>1369</v>
      </c>
      <c r="N704">
        <v>1013</v>
      </c>
      <c r="O704" t="s">
        <v>701</v>
      </c>
      <c r="P704" t="s">
        <v>701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490</v>
      </c>
      <c r="AV704">
        <v>1</v>
      </c>
      <c r="AW704">
        <v>2</v>
      </c>
      <c r="AX704">
        <v>86755869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170.6</v>
      </c>
      <c r="CV704">
        <f>ROUND(Y704*Source!I485,7)</f>
        <v>0.192</v>
      </c>
      <c r="CW704">
        <v>0</v>
      </c>
      <c r="CX704">
        <f>ROUND(Y704*Source!I485,7)</f>
        <v>0.192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204.72</v>
      </c>
      <c r="DJ704">
        <f t="shared" si="245"/>
        <v>204.72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86751182</v>
      </c>
      <c r="C705">
        <v>86755865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828</v>
      </c>
      <c r="J705" t="s">
        <v>3</v>
      </c>
      <c r="K705" t="s">
        <v>829</v>
      </c>
      <c r="L705">
        <v>1369</v>
      </c>
      <c r="N705">
        <v>1013</v>
      </c>
      <c r="O705" t="s">
        <v>701</v>
      </c>
      <c r="P705" t="s">
        <v>701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490</v>
      </c>
      <c r="AV705">
        <v>1</v>
      </c>
      <c r="AW705">
        <v>2</v>
      </c>
      <c r="AX705">
        <v>86755868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174.47</v>
      </c>
      <c r="CV705">
        <f>ROUND(Y705*Source!I486,7)</f>
        <v>0.192</v>
      </c>
      <c r="CW705">
        <v>0</v>
      </c>
      <c r="CX705">
        <f>ROUND(Y705*Source!I486,7)</f>
        <v>0.192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209.37</v>
      </c>
      <c r="DJ705">
        <f t="shared" si="245"/>
        <v>209.37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86751182</v>
      </c>
      <c r="C706">
        <v>86755865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830</v>
      </c>
      <c r="J706" t="s">
        <v>3</v>
      </c>
      <c r="K706" t="s">
        <v>831</v>
      </c>
      <c r="L706">
        <v>1369</v>
      </c>
      <c r="N706">
        <v>1013</v>
      </c>
      <c r="O706" t="s">
        <v>701</v>
      </c>
      <c r="P706" t="s">
        <v>701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490</v>
      </c>
      <c r="AV706">
        <v>1</v>
      </c>
      <c r="AW706">
        <v>2</v>
      </c>
      <c r="AX706">
        <v>86755869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170.6</v>
      </c>
      <c r="CV706">
        <f>ROUND(Y706*Source!I486,7)</f>
        <v>0.192</v>
      </c>
      <c r="CW706">
        <v>0</v>
      </c>
      <c r="CX706">
        <f>ROUND(Y706*Source!I486,7)</f>
        <v>0.192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204.72</v>
      </c>
      <c r="DJ706">
        <f t="shared" si="245"/>
        <v>204.72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86751247</v>
      </c>
      <c r="C707">
        <v>86755870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828</v>
      </c>
      <c r="J707" t="s">
        <v>3</v>
      </c>
      <c r="K707" t="s">
        <v>829</v>
      </c>
      <c r="L707">
        <v>1369</v>
      </c>
      <c r="N707">
        <v>1013</v>
      </c>
      <c r="O707" t="s">
        <v>701</v>
      </c>
      <c r="P707" t="s">
        <v>701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490</v>
      </c>
      <c r="AV707">
        <v>1</v>
      </c>
      <c r="AW707">
        <v>2</v>
      </c>
      <c r="AX707">
        <v>86755873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545.23</v>
      </c>
      <c r="CV707">
        <f>ROUND(Y707*Source!I487,7)</f>
        <v>0.6</v>
      </c>
      <c r="CW707">
        <v>0</v>
      </c>
      <c r="CX707">
        <f>ROUND(Y707*Source!I487,7)</f>
        <v>0.6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654.28</v>
      </c>
      <c r="DJ707">
        <f t="shared" si="245"/>
        <v>654.28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86751247</v>
      </c>
      <c r="C708">
        <v>86755870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830</v>
      </c>
      <c r="J708" t="s">
        <v>3</v>
      </c>
      <c r="K708" t="s">
        <v>831</v>
      </c>
      <c r="L708">
        <v>1369</v>
      </c>
      <c r="N708">
        <v>1013</v>
      </c>
      <c r="O708" t="s">
        <v>701</v>
      </c>
      <c r="P708" t="s">
        <v>701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490</v>
      </c>
      <c r="AV708">
        <v>1</v>
      </c>
      <c r="AW708">
        <v>2</v>
      </c>
      <c r="AX708">
        <v>86755874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533.12</v>
      </c>
      <c r="CV708">
        <f>ROUND(Y708*Source!I487,7)</f>
        <v>0.6</v>
      </c>
      <c r="CW708">
        <v>0</v>
      </c>
      <c r="CX708">
        <f>ROUND(Y708*Source!I487,7)</f>
        <v>0.6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639.74</v>
      </c>
      <c r="DJ708">
        <f t="shared" si="245"/>
        <v>639.74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86751182</v>
      </c>
      <c r="C709">
        <v>86755870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828</v>
      </c>
      <c r="J709" t="s">
        <v>3</v>
      </c>
      <c r="K709" t="s">
        <v>829</v>
      </c>
      <c r="L709">
        <v>1369</v>
      </c>
      <c r="N709">
        <v>1013</v>
      </c>
      <c r="O709" t="s">
        <v>701</v>
      </c>
      <c r="P709" t="s">
        <v>701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490</v>
      </c>
      <c r="AV709">
        <v>1</v>
      </c>
      <c r="AW709">
        <v>2</v>
      </c>
      <c r="AX709">
        <v>86755873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545.23</v>
      </c>
      <c r="CV709">
        <f>ROUND(Y709*Source!I488,7)</f>
        <v>0.6</v>
      </c>
      <c r="CW709">
        <v>0</v>
      </c>
      <c r="CX709">
        <f>ROUND(Y709*Source!I488,7)</f>
        <v>0.6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654.28</v>
      </c>
      <c r="DJ709">
        <f t="shared" si="245"/>
        <v>654.28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86751182</v>
      </c>
      <c r="C710">
        <v>86755870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830</v>
      </c>
      <c r="J710" t="s">
        <v>3</v>
      </c>
      <c r="K710" t="s">
        <v>831</v>
      </c>
      <c r="L710">
        <v>1369</v>
      </c>
      <c r="N710">
        <v>1013</v>
      </c>
      <c r="O710" t="s">
        <v>701</v>
      </c>
      <c r="P710" t="s">
        <v>701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490</v>
      </c>
      <c r="AV710">
        <v>1</v>
      </c>
      <c r="AW710">
        <v>2</v>
      </c>
      <c r="AX710">
        <v>86755874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533.12</v>
      </c>
      <c r="CV710">
        <f>ROUND(Y710*Source!I488,7)</f>
        <v>0.6</v>
      </c>
      <c r="CW710">
        <v>0</v>
      </c>
      <c r="CX710">
        <f>ROUND(Y710*Source!I488,7)</f>
        <v>0.6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639.74</v>
      </c>
      <c r="DJ710">
        <f t="shared" si="245"/>
        <v>639.74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86751247</v>
      </c>
      <c r="C711">
        <v>86755875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704</v>
      </c>
      <c r="J711" t="s">
        <v>3</v>
      </c>
      <c r="K711" t="s">
        <v>705</v>
      </c>
      <c r="L711">
        <v>1369</v>
      </c>
      <c r="N711">
        <v>1013</v>
      </c>
      <c r="O711" t="s">
        <v>701</v>
      </c>
      <c r="P711" t="s">
        <v>701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514</v>
      </c>
      <c r="AV711">
        <v>1</v>
      </c>
      <c r="AW711">
        <v>2</v>
      </c>
      <c r="AX711">
        <v>86755878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86751247</v>
      </c>
      <c r="C712">
        <v>86755875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832</v>
      </c>
      <c r="J712" t="s">
        <v>3</v>
      </c>
      <c r="K712" t="s">
        <v>833</v>
      </c>
      <c r="L712">
        <v>1369</v>
      </c>
      <c r="N712">
        <v>1013</v>
      </c>
      <c r="O712" t="s">
        <v>701</v>
      </c>
      <c r="P712" t="s">
        <v>701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514</v>
      </c>
      <c r="AV712">
        <v>1</v>
      </c>
      <c r="AW712">
        <v>2</v>
      </c>
      <c r="AX712">
        <v>86755879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86751182</v>
      </c>
      <c r="C713">
        <v>86755875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704</v>
      </c>
      <c r="J713" t="s">
        <v>3</v>
      </c>
      <c r="K713" t="s">
        <v>705</v>
      </c>
      <c r="L713">
        <v>1369</v>
      </c>
      <c r="N713">
        <v>1013</v>
      </c>
      <c r="O713" t="s">
        <v>701</v>
      </c>
      <c r="P713" t="s">
        <v>701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514</v>
      </c>
      <c r="AV713">
        <v>1</v>
      </c>
      <c r="AW713">
        <v>2</v>
      </c>
      <c r="AX713">
        <v>86755878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86751182</v>
      </c>
      <c r="C714">
        <v>86755875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832</v>
      </c>
      <c r="J714" t="s">
        <v>3</v>
      </c>
      <c r="K714" t="s">
        <v>833</v>
      </c>
      <c r="L714">
        <v>1369</v>
      </c>
      <c r="N714">
        <v>1013</v>
      </c>
      <c r="O714" t="s">
        <v>701</v>
      </c>
      <c r="P714" t="s">
        <v>701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514</v>
      </c>
      <c r="AV714">
        <v>1</v>
      </c>
      <c r="AW714">
        <v>2</v>
      </c>
      <c r="AX714">
        <v>86755879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86754943</v>
      </c>
      <c r="C1">
        <v>86754938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594</v>
      </c>
      <c r="J1" t="s">
        <v>3</v>
      </c>
      <c r="K1" t="s">
        <v>595</v>
      </c>
      <c r="L1">
        <v>1191</v>
      </c>
      <c r="N1">
        <v>1013</v>
      </c>
      <c r="O1" t="s">
        <v>596</v>
      </c>
      <c r="P1" t="s">
        <v>596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35</v>
      </c>
      <c r="AG1">
        <v>2.8014000000000001</v>
      </c>
      <c r="AH1">
        <v>2</v>
      </c>
      <c r="AI1">
        <v>86754939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86754944</v>
      </c>
      <c r="C2">
        <v>86754938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597</v>
      </c>
      <c r="J2" t="s">
        <v>3</v>
      </c>
      <c r="K2" t="s">
        <v>598</v>
      </c>
      <c r="L2">
        <v>1191</v>
      </c>
      <c r="N2">
        <v>1013</v>
      </c>
      <c r="O2" t="s">
        <v>596</v>
      </c>
      <c r="P2" t="s">
        <v>596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35</v>
      </c>
      <c r="AG2">
        <v>0.75900000000000001</v>
      </c>
      <c r="AH2">
        <v>2</v>
      </c>
      <c r="AI2">
        <v>86754940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86754945</v>
      </c>
      <c r="C3">
        <v>86754938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599</v>
      </c>
      <c r="J3" t="s">
        <v>600</v>
      </c>
      <c r="K3" t="s">
        <v>601</v>
      </c>
      <c r="L3">
        <v>1368</v>
      </c>
      <c r="N3">
        <v>1011</v>
      </c>
      <c r="O3" t="s">
        <v>602</v>
      </c>
      <c r="P3" t="s">
        <v>602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0.621</v>
      </c>
      <c r="AH3">
        <v>2</v>
      </c>
      <c r="AI3">
        <v>86754941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86754946</v>
      </c>
      <c r="C4">
        <v>86754938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604</v>
      </c>
      <c r="J4" t="s">
        <v>605</v>
      </c>
      <c r="K4" t="s">
        <v>606</v>
      </c>
      <c r="L4">
        <v>1368</v>
      </c>
      <c r="N4">
        <v>1011</v>
      </c>
      <c r="O4" t="s">
        <v>602</v>
      </c>
      <c r="P4" t="s">
        <v>602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0.13800000000000001</v>
      </c>
      <c r="AH4">
        <v>2</v>
      </c>
      <c r="AI4">
        <v>86754942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86754943</v>
      </c>
      <c r="C5">
        <v>86754938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594</v>
      </c>
      <c r="J5" t="s">
        <v>3</v>
      </c>
      <c r="K5" t="s">
        <v>595</v>
      </c>
      <c r="L5">
        <v>1191</v>
      </c>
      <c r="N5">
        <v>1013</v>
      </c>
      <c r="O5" t="s">
        <v>596</v>
      </c>
      <c r="P5" t="s">
        <v>596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35</v>
      </c>
      <c r="AG5">
        <v>2.8014000000000001</v>
      </c>
      <c r="AH5">
        <v>2</v>
      </c>
      <c r="AI5">
        <v>86754939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86754944</v>
      </c>
      <c r="C6">
        <v>86754938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597</v>
      </c>
      <c r="J6" t="s">
        <v>3</v>
      </c>
      <c r="K6" t="s">
        <v>598</v>
      </c>
      <c r="L6">
        <v>1191</v>
      </c>
      <c r="N6">
        <v>1013</v>
      </c>
      <c r="O6" t="s">
        <v>596</v>
      </c>
      <c r="P6" t="s">
        <v>596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35</v>
      </c>
      <c r="AG6">
        <v>0.75900000000000001</v>
      </c>
      <c r="AH6">
        <v>2</v>
      </c>
      <c r="AI6">
        <v>86754940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86754945</v>
      </c>
      <c r="C7">
        <v>86754938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599</v>
      </c>
      <c r="J7" t="s">
        <v>600</v>
      </c>
      <c r="K7" t="s">
        <v>601</v>
      </c>
      <c r="L7">
        <v>1368</v>
      </c>
      <c r="N7">
        <v>1011</v>
      </c>
      <c r="O7" t="s">
        <v>602</v>
      </c>
      <c r="P7" t="s">
        <v>602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35</v>
      </c>
      <c r="AG7">
        <v>0.621</v>
      </c>
      <c r="AH7">
        <v>2</v>
      </c>
      <c r="AI7">
        <v>86754941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86754946</v>
      </c>
      <c r="C8">
        <v>86754938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604</v>
      </c>
      <c r="J8" t="s">
        <v>605</v>
      </c>
      <c r="K8" t="s">
        <v>606</v>
      </c>
      <c r="L8">
        <v>1368</v>
      </c>
      <c r="N8">
        <v>1011</v>
      </c>
      <c r="O8" t="s">
        <v>602</v>
      </c>
      <c r="P8" t="s">
        <v>602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35</v>
      </c>
      <c r="AG8">
        <v>0.13800000000000001</v>
      </c>
      <c r="AH8">
        <v>2</v>
      </c>
      <c r="AI8">
        <v>86754942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86754952</v>
      </c>
      <c r="C9">
        <v>86754947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607</v>
      </c>
      <c r="J9" t="s">
        <v>3</v>
      </c>
      <c r="K9" t="s">
        <v>608</v>
      </c>
      <c r="L9">
        <v>1191</v>
      </c>
      <c r="N9">
        <v>1013</v>
      </c>
      <c r="O9" t="s">
        <v>596</v>
      </c>
      <c r="P9" t="s">
        <v>596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35</v>
      </c>
      <c r="AG9">
        <v>1.7112000000000001</v>
      </c>
      <c r="AH9">
        <v>2</v>
      </c>
      <c r="AI9">
        <v>86754948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86754953</v>
      </c>
      <c r="C10">
        <v>86754947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597</v>
      </c>
      <c r="J10" t="s">
        <v>3</v>
      </c>
      <c r="K10" t="s">
        <v>598</v>
      </c>
      <c r="L10">
        <v>1191</v>
      </c>
      <c r="N10">
        <v>1013</v>
      </c>
      <c r="O10" t="s">
        <v>596</v>
      </c>
      <c r="P10" t="s">
        <v>596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35</v>
      </c>
      <c r="AG10">
        <v>1.518</v>
      </c>
      <c r="AH10">
        <v>2</v>
      </c>
      <c r="AI10">
        <v>86754949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86754954</v>
      </c>
      <c r="C11">
        <v>86754947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609</v>
      </c>
      <c r="J11" t="s">
        <v>610</v>
      </c>
      <c r="K11" t="s">
        <v>611</v>
      </c>
      <c r="L11">
        <v>1368</v>
      </c>
      <c r="N11">
        <v>1011</v>
      </c>
      <c r="O11" t="s">
        <v>602</v>
      </c>
      <c r="P11" t="s">
        <v>602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1.4352</v>
      </c>
      <c r="AH11">
        <v>2</v>
      </c>
      <c r="AI11">
        <v>86754950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86754955</v>
      </c>
      <c r="C12">
        <v>86754947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604</v>
      </c>
      <c r="J12" t="s">
        <v>605</v>
      </c>
      <c r="K12" t="s">
        <v>606</v>
      </c>
      <c r="L12">
        <v>1368</v>
      </c>
      <c r="N12">
        <v>1011</v>
      </c>
      <c r="O12" t="s">
        <v>602</v>
      </c>
      <c r="P12" t="s">
        <v>602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35</v>
      </c>
      <c r="AG12">
        <v>8.2799999999999999E-2</v>
      </c>
      <c r="AH12">
        <v>2</v>
      </c>
      <c r="AI12">
        <v>86754951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86754952</v>
      </c>
      <c r="C13">
        <v>86754947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607</v>
      </c>
      <c r="J13" t="s">
        <v>3</v>
      </c>
      <c r="K13" t="s">
        <v>608</v>
      </c>
      <c r="L13">
        <v>1191</v>
      </c>
      <c r="N13">
        <v>1013</v>
      </c>
      <c r="O13" t="s">
        <v>596</v>
      </c>
      <c r="P13" t="s">
        <v>596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35</v>
      </c>
      <c r="AG13">
        <v>1.7112000000000001</v>
      </c>
      <c r="AH13">
        <v>2</v>
      </c>
      <c r="AI13">
        <v>86754948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86754953</v>
      </c>
      <c r="C14">
        <v>86754947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597</v>
      </c>
      <c r="J14" t="s">
        <v>3</v>
      </c>
      <c r="K14" t="s">
        <v>598</v>
      </c>
      <c r="L14">
        <v>1191</v>
      </c>
      <c r="N14">
        <v>1013</v>
      </c>
      <c r="O14" t="s">
        <v>596</v>
      </c>
      <c r="P14" t="s">
        <v>596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35</v>
      </c>
      <c r="AG14">
        <v>1.518</v>
      </c>
      <c r="AH14">
        <v>2</v>
      </c>
      <c r="AI14">
        <v>86754949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86754954</v>
      </c>
      <c r="C15">
        <v>86754947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609</v>
      </c>
      <c r="J15" t="s">
        <v>610</v>
      </c>
      <c r="K15" t="s">
        <v>611</v>
      </c>
      <c r="L15">
        <v>1368</v>
      </c>
      <c r="N15">
        <v>1011</v>
      </c>
      <c r="O15" t="s">
        <v>602</v>
      </c>
      <c r="P15" t="s">
        <v>602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1.4352</v>
      </c>
      <c r="AH15">
        <v>2</v>
      </c>
      <c r="AI15">
        <v>86754950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86754955</v>
      </c>
      <c r="C16">
        <v>86754947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604</v>
      </c>
      <c r="J16" t="s">
        <v>605</v>
      </c>
      <c r="K16" t="s">
        <v>606</v>
      </c>
      <c r="L16">
        <v>1368</v>
      </c>
      <c r="N16">
        <v>1011</v>
      </c>
      <c r="O16" t="s">
        <v>602</v>
      </c>
      <c r="P16" t="s">
        <v>602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35</v>
      </c>
      <c r="AG16">
        <v>8.2799999999999999E-2</v>
      </c>
      <c r="AH16">
        <v>2</v>
      </c>
      <c r="AI16">
        <v>86754951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86754961</v>
      </c>
      <c r="C17">
        <v>86754956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613</v>
      </c>
      <c r="J17" t="s">
        <v>3</v>
      </c>
      <c r="K17" t="s">
        <v>614</v>
      </c>
      <c r="L17">
        <v>1191</v>
      </c>
      <c r="N17">
        <v>1013</v>
      </c>
      <c r="O17" t="s">
        <v>596</v>
      </c>
      <c r="P17" t="s">
        <v>596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35</v>
      </c>
      <c r="AG17">
        <v>0.27600000000000002</v>
      </c>
      <c r="AH17">
        <v>2</v>
      </c>
      <c r="AI17">
        <v>86754957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86754962</v>
      </c>
      <c r="C18">
        <v>86754956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597</v>
      </c>
      <c r="J18" t="s">
        <v>3</v>
      </c>
      <c r="K18" t="s">
        <v>598</v>
      </c>
      <c r="L18">
        <v>1191</v>
      </c>
      <c r="N18">
        <v>1013</v>
      </c>
      <c r="O18" t="s">
        <v>596</v>
      </c>
      <c r="P18" t="s">
        <v>596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35</v>
      </c>
      <c r="AG18">
        <v>0.15179999999999999</v>
      </c>
      <c r="AH18">
        <v>2</v>
      </c>
      <c r="AI18">
        <v>86754958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86754963</v>
      </c>
      <c r="C19">
        <v>86754956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615</v>
      </c>
      <c r="J19" t="s">
        <v>616</v>
      </c>
      <c r="K19" t="s">
        <v>617</v>
      </c>
      <c r="L19">
        <v>1368</v>
      </c>
      <c r="N19">
        <v>1011</v>
      </c>
      <c r="O19" t="s">
        <v>602</v>
      </c>
      <c r="P19" t="s">
        <v>602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35</v>
      </c>
      <c r="AG19">
        <v>0.15179999999999999</v>
      </c>
      <c r="AH19">
        <v>2</v>
      </c>
      <c r="AI19">
        <v>86754959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86754964</v>
      </c>
      <c r="C20">
        <v>86754956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618</v>
      </c>
      <c r="J20" t="s">
        <v>619</v>
      </c>
      <c r="K20" t="s">
        <v>620</v>
      </c>
      <c r="L20">
        <v>1368</v>
      </c>
      <c r="N20">
        <v>1011</v>
      </c>
      <c r="O20" t="s">
        <v>602</v>
      </c>
      <c r="P20" t="s">
        <v>602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35</v>
      </c>
      <c r="AG20">
        <v>0.15179999999999999</v>
      </c>
      <c r="AH20">
        <v>2</v>
      </c>
      <c r="AI20">
        <v>86754960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86754961</v>
      </c>
      <c r="C21">
        <v>86754956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613</v>
      </c>
      <c r="J21" t="s">
        <v>3</v>
      </c>
      <c r="K21" t="s">
        <v>614</v>
      </c>
      <c r="L21">
        <v>1191</v>
      </c>
      <c r="N21">
        <v>1013</v>
      </c>
      <c r="O21" t="s">
        <v>596</v>
      </c>
      <c r="P21" t="s">
        <v>596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35</v>
      </c>
      <c r="AG21">
        <v>0.27600000000000002</v>
      </c>
      <c r="AH21">
        <v>2</v>
      </c>
      <c r="AI21">
        <v>86754957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86754962</v>
      </c>
      <c r="C22">
        <v>86754956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597</v>
      </c>
      <c r="J22" t="s">
        <v>3</v>
      </c>
      <c r="K22" t="s">
        <v>598</v>
      </c>
      <c r="L22">
        <v>1191</v>
      </c>
      <c r="N22">
        <v>1013</v>
      </c>
      <c r="O22" t="s">
        <v>596</v>
      </c>
      <c r="P22" t="s">
        <v>596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35</v>
      </c>
      <c r="AG22">
        <v>0.15179999999999999</v>
      </c>
      <c r="AH22">
        <v>2</v>
      </c>
      <c r="AI22">
        <v>86754958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86754963</v>
      </c>
      <c r="C23">
        <v>86754956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615</v>
      </c>
      <c r="J23" t="s">
        <v>616</v>
      </c>
      <c r="K23" t="s">
        <v>617</v>
      </c>
      <c r="L23">
        <v>1368</v>
      </c>
      <c r="N23">
        <v>1011</v>
      </c>
      <c r="O23" t="s">
        <v>602</v>
      </c>
      <c r="P23" t="s">
        <v>602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0.15179999999999999</v>
      </c>
      <c r="AH23">
        <v>2</v>
      </c>
      <c r="AI23">
        <v>86754959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86754964</v>
      </c>
      <c r="C24">
        <v>86754956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618</v>
      </c>
      <c r="J24" t="s">
        <v>619</v>
      </c>
      <c r="K24" t="s">
        <v>620</v>
      </c>
      <c r="L24">
        <v>1368</v>
      </c>
      <c r="N24">
        <v>1011</v>
      </c>
      <c r="O24" t="s">
        <v>602</v>
      </c>
      <c r="P24" t="s">
        <v>602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35</v>
      </c>
      <c r="AG24">
        <v>0.15179999999999999</v>
      </c>
      <c r="AH24">
        <v>2</v>
      </c>
      <c r="AI24">
        <v>86754960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86754971</v>
      </c>
      <c r="C25">
        <v>86754965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613</v>
      </c>
      <c r="J25" t="s">
        <v>3</v>
      </c>
      <c r="K25" t="s">
        <v>614</v>
      </c>
      <c r="L25">
        <v>1191</v>
      </c>
      <c r="N25">
        <v>1013</v>
      </c>
      <c r="O25" t="s">
        <v>596</v>
      </c>
      <c r="P25" t="s">
        <v>596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35</v>
      </c>
      <c r="AG25">
        <v>0.56579999999999997</v>
      </c>
      <c r="AH25">
        <v>2</v>
      </c>
      <c r="AI25">
        <v>86754966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86754972</v>
      </c>
      <c r="C26">
        <v>86754965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597</v>
      </c>
      <c r="J26" t="s">
        <v>3</v>
      </c>
      <c r="K26" t="s">
        <v>598</v>
      </c>
      <c r="L26">
        <v>1191</v>
      </c>
      <c r="N26">
        <v>1013</v>
      </c>
      <c r="O26" t="s">
        <v>596</v>
      </c>
      <c r="P26" t="s">
        <v>596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35</v>
      </c>
      <c r="AG26">
        <v>0.60719999999999996</v>
      </c>
      <c r="AH26">
        <v>2</v>
      </c>
      <c r="AI26">
        <v>86754967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86754973</v>
      </c>
      <c r="C27">
        <v>86754965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621</v>
      </c>
      <c r="J27" t="s">
        <v>622</v>
      </c>
      <c r="K27" t="s">
        <v>623</v>
      </c>
      <c r="L27">
        <v>1368</v>
      </c>
      <c r="N27">
        <v>1011</v>
      </c>
      <c r="O27" t="s">
        <v>602</v>
      </c>
      <c r="P27" t="s">
        <v>602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0.30359999999999998</v>
      </c>
      <c r="AH27">
        <v>2</v>
      </c>
      <c r="AI27">
        <v>86754968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86754974</v>
      </c>
      <c r="C28">
        <v>86754965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615</v>
      </c>
      <c r="J28" t="s">
        <v>616</v>
      </c>
      <c r="K28" t="s">
        <v>617</v>
      </c>
      <c r="L28">
        <v>1368</v>
      </c>
      <c r="N28">
        <v>1011</v>
      </c>
      <c r="O28" t="s">
        <v>602</v>
      </c>
      <c r="P28" t="s">
        <v>602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35</v>
      </c>
      <c r="AG28">
        <v>0.30359999999999998</v>
      </c>
      <c r="AH28">
        <v>2</v>
      </c>
      <c r="AI28">
        <v>86754969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86754975</v>
      </c>
      <c r="C29">
        <v>86754965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618</v>
      </c>
      <c r="J29" t="s">
        <v>619</v>
      </c>
      <c r="K29" t="s">
        <v>620</v>
      </c>
      <c r="L29">
        <v>1368</v>
      </c>
      <c r="N29">
        <v>1011</v>
      </c>
      <c r="O29" t="s">
        <v>602</v>
      </c>
      <c r="P29" t="s">
        <v>602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35</v>
      </c>
      <c r="AG29">
        <v>0.30359999999999998</v>
      </c>
      <c r="AH29">
        <v>2</v>
      </c>
      <c r="AI29">
        <v>86754970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86754971</v>
      </c>
      <c r="C30">
        <v>86754965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613</v>
      </c>
      <c r="J30" t="s">
        <v>3</v>
      </c>
      <c r="K30" t="s">
        <v>614</v>
      </c>
      <c r="L30">
        <v>1191</v>
      </c>
      <c r="N30">
        <v>1013</v>
      </c>
      <c r="O30" t="s">
        <v>596</v>
      </c>
      <c r="P30" t="s">
        <v>596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35</v>
      </c>
      <c r="AG30">
        <v>0.56579999999999997</v>
      </c>
      <c r="AH30">
        <v>2</v>
      </c>
      <c r="AI30">
        <v>86754966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86754972</v>
      </c>
      <c r="C31">
        <v>86754965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597</v>
      </c>
      <c r="J31" t="s">
        <v>3</v>
      </c>
      <c r="K31" t="s">
        <v>598</v>
      </c>
      <c r="L31">
        <v>1191</v>
      </c>
      <c r="N31">
        <v>1013</v>
      </c>
      <c r="O31" t="s">
        <v>596</v>
      </c>
      <c r="P31" t="s">
        <v>596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35</v>
      </c>
      <c r="AG31">
        <v>0.60719999999999996</v>
      </c>
      <c r="AH31">
        <v>2</v>
      </c>
      <c r="AI31">
        <v>86754967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86754973</v>
      </c>
      <c r="C32">
        <v>86754965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621</v>
      </c>
      <c r="J32" t="s">
        <v>622</v>
      </c>
      <c r="K32" t="s">
        <v>623</v>
      </c>
      <c r="L32">
        <v>1368</v>
      </c>
      <c r="N32">
        <v>1011</v>
      </c>
      <c r="O32" t="s">
        <v>602</v>
      </c>
      <c r="P32" t="s">
        <v>602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0.30359999999999998</v>
      </c>
      <c r="AH32">
        <v>2</v>
      </c>
      <c r="AI32">
        <v>86754968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86754974</v>
      </c>
      <c r="C33">
        <v>86754965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615</v>
      </c>
      <c r="J33" t="s">
        <v>616</v>
      </c>
      <c r="K33" t="s">
        <v>617</v>
      </c>
      <c r="L33">
        <v>1368</v>
      </c>
      <c r="N33">
        <v>1011</v>
      </c>
      <c r="O33" t="s">
        <v>602</v>
      </c>
      <c r="P33" t="s">
        <v>602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0.30359999999999998</v>
      </c>
      <c r="AH33">
        <v>2</v>
      </c>
      <c r="AI33">
        <v>86754969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86754975</v>
      </c>
      <c r="C34">
        <v>86754965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618</v>
      </c>
      <c r="J34" t="s">
        <v>619</v>
      </c>
      <c r="K34" t="s">
        <v>620</v>
      </c>
      <c r="L34">
        <v>1368</v>
      </c>
      <c r="N34">
        <v>1011</v>
      </c>
      <c r="O34" t="s">
        <v>602</v>
      </c>
      <c r="P34" t="s">
        <v>602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0.30359999999999998</v>
      </c>
      <c r="AH34">
        <v>2</v>
      </c>
      <c r="AI34">
        <v>86754970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86754981</v>
      </c>
      <c r="C35">
        <v>86754976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607</v>
      </c>
      <c r="J35" t="s">
        <v>3</v>
      </c>
      <c r="K35" t="s">
        <v>608</v>
      </c>
      <c r="L35">
        <v>1191</v>
      </c>
      <c r="N35">
        <v>1013</v>
      </c>
      <c r="O35" t="s">
        <v>596</v>
      </c>
      <c r="P35" t="s">
        <v>596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35</v>
      </c>
      <c r="AG35">
        <v>1.1177999999999999</v>
      </c>
      <c r="AH35">
        <v>2</v>
      </c>
      <c r="AI35">
        <v>86754977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86754982</v>
      </c>
      <c r="C36">
        <v>86754976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597</v>
      </c>
      <c r="J36" t="s">
        <v>3</v>
      </c>
      <c r="K36" t="s">
        <v>598</v>
      </c>
      <c r="L36">
        <v>1191</v>
      </c>
      <c r="N36">
        <v>1013</v>
      </c>
      <c r="O36" t="s">
        <v>596</v>
      </c>
      <c r="P36" t="s">
        <v>596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35</v>
      </c>
      <c r="AG36">
        <v>0.66239999999999999</v>
      </c>
      <c r="AH36">
        <v>2</v>
      </c>
      <c r="AI36">
        <v>86754978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86754983</v>
      </c>
      <c r="C37">
        <v>86754976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609</v>
      </c>
      <c r="J37" t="s">
        <v>610</v>
      </c>
      <c r="K37" t="s">
        <v>611</v>
      </c>
      <c r="L37">
        <v>1368</v>
      </c>
      <c r="N37">
        <v>1011</v>
      </c>
      <c r="O37" t="s">
        <v>602</v>
      </c>
      <c r="P37" t="s">
        <v>602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0.60719999999999996</v>
      </c>
      <c r="AH37">
        <v>2</v>
      </c>
      <c r="AI37">
        <v>86754979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86754984</v>
      </c>
      <c r="C38">
        <v>86754976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604</v>
      </c>
      <c r="J38" t="s">
        <v>605</v>
      </c>
      <c r="K38" t="s">
        <v>606</v>
      </c>
      <c r="L38">
        <v>1368</v>
      </c>
      <c r="N38">
        <v>1011</v>
      </c>
      <c r="O38" t="s">
        <v>602</v>
      </c>
      <c r="P38" t="s">
        <v>602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5.5199999999999999E-2</v>
      </c>
      <c r="AH38">
        <v>2</v>
      </c>
      <c r="AI38">
        <v>86754980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86754981</v>
      </c>
      <c r="C39">
        <v>86754976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607</v>
      </c>
      <c r="J39" t="s">
        <v>3</v>
      </c>
      <c r="K39" t="s">
        <v>608</v>
      </c>
      <c r="L39">
        <v>1191</v>
      </c>
      <c r="N39">
        <v>1013</v>
      </c>
      <c r="O39" t="s">
        <v>596</v>
      </c>
      <c r="P39" t="s">
        <v>596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35</v>
      </c>
      <c r="AG39">
        <v>1.1177999999999999</v>
      </c>
      <c r="AH39">
        <v>2</v>
      </c>
      <c r="AI39">
        <v>86754977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86754982</v>
      </c>
      <c r="C40">
        <v>86754976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597</v>
      </c>
      <c r="J40" t="s">
        <v>3</v>
      </c>
      <c r="K40" t="s">
        <v>598</v>
      </c>
      <c r="L40">
        <v>1191</v>
      </c>
      <c r="N40">
        <v>1013</v>
      </c>
      <c r="O40" t="s">
        <v>596</v>
      </c>
      <c r="P40" t="s">
        <v>596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35</v>
      </c>
      <c r="AG40">
        <v>0.66239999999999999</v>
      </c>
      <c r="AH40">
        <v>2</v>
      </c>
      <c r="AI40">
        <v>86754978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86754983</v>
      </c>
      <c r="C41">
        <v>86754976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609</v>
      </c>
      <c r="J41" t="s">
        <v>610</v>
      </c>
      <c r="K41" t="s">
        <v>611</v>
      </c>
      <c r="L41">
        <v>1368</v>
      </c>
      <c r="N41">
        <v>1011</v>
      </c>
      <c r="O41" t="s">
        <v>602</v>
      </c>
      <c r="P41" t="s">
        <v>602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35</v>
      </c>
      <c r="AG41">
        <v>0.60719999999999996</v>
      </c>
      <c r="AH41">
        <v>2</v>
      </c>
      <c r="AI41">
        <v>86754979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86754984</v>
      </c>
      <c r="C42">
        <v>86754976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604</v>
      </c>
      <c r="J42" t="s">
        <v>605</v>
      </c>
      <c r="K42" t="s">
        <v>606</v>
      </c>
      <c r="L42">
        <v>1368</v>
      </c>
      <c r="N42">
        <v>1011</v>
      </c>
      <c r="O42" t="s">
        <v>602</v>
      </c>
      <c r="P42" t="s">
        <v>602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35</v>
      </c>
      <c r="AG42">
        <v>5.5199999999999999E-2</v>
      </c>
      <c r="AH42">
        <v>2</v>
      </c>
      <c r="AI42">
        <v>86754980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86754991</v>
      </c>
      <c r="C43">
        <v>86754985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607</v>
      </c>
      <c r="J43" t="s">
        <v>3</v>
      </c>
      <c r="K43" t="s">
        <v>608</v>
      </c>
      <c r="L43">
        <v>1191</v>
      </c>
      <c r="N43">
        <v>1013</v>
      </c>
      <c r="O43" t="s">
        <v>596</v>
      </c>
      <c r="P43" t="s">
        <v>596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35</v>
      </c>
      <c r="AG43">
        <v>2.415</v>
      </c>
      <c r="AH43">
        <v>2</v>
      </c>
      <c r="AI43">
        <v>86754986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86754992</v>
      </c>
      <c r="C44">
        <v>86754985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597</v>
      </c>
      <c r="J44" t="s">
        <v>3</v>
      </c>
      <c r="K44" t="s">
        <v>598</v>
      </c>
      <c r="L44">
        <v>1191</v>
      </c>
      <c r="N44">
        <v>1013</v>
      </c>
      <c r="O44" t="s">
        <v>596</v>
      </c>
      <c r="P44" t="s">
        <v>596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35</v>
      </c>
      <c r="AG44">
        <v>2.6082000000000001</v>
      </c>
      <c r="AH44">
        <v>2</v>
      </c>
      <c r="AI44">
        <v>86754987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86754993</v>
      </c>
      <c r="C45">
        <v>86754985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609</v>
      </c>
      <c r="J45" t="s">
        <v>610</v>
      </c>
      <c r="K45" t="s">
        <v>611</v>
      </c>
      <c r="L45">
        <v>1368</v>
      </c>
      <c r="N45">
        <v>1011</v>
      </c>
      <c r="O45" t="s">
        <v>602</v>
      </c>
      <c r="P45" t="s">
        <v>602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35</v>
      </c>
      <c r="AG45">
        <v>1.3248</v>
      </c>
      <c r="AH45">
        <v>2</v>
      </c>
      <c r="AI45">
        <v>86754988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86754994</v>
      </c>
      <c r="C46">
        <v>86754985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599</v>
      </c>
      <c r="J46" t="s">
        <v>600</v>
      </c>
      <c r="K46" t="s">
        <v>601</v>
      </c>
      <c r="L46">
        <v>1368</v>
      </c>
      <c r="N46">
        <v>1011</v>
      </c>
      <c r="O46" t="s">
        <v>602</v>
      </c>
      <c r="P46" t="s">
        <v>602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35</v>
      </c>
      <c r="AG46">
        <v>1.1592</v>
      </c>
      <c r="AH46">
        <v>2</v>
      </c>
      <c r="AI46">
        <v>86754989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86754995</v>
      </c>
      <c r="C47">
        <v>86754985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604</v>
      </c>
      <c r="J47" t="s">
        <v>605</v>
      </c>
      <c r="K47" t="s">
        <v>606</v>
      </c>
      <c r="L47">
        <v>1368</v>
      </c>
      <c r="N47">
        <v>1011</v>
      </c>
      <c r="O47" t="s">
        <v>602</v>
      </c>
      <c r="P47" t="s">
        <v>602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35</v>
      </c>
      <c r="AG47">
        <v>0.1242</v>
      </c>
      <c r="AH47">
        <v>2</v>
      </c>
      <c r="AI47">
        <v>86754990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86754991</v>
      </c>
      <c r="C48">
        <v>86754985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607</v>
      </c>
      <c r="J48" t="s">
        <v>3</v>
      </c>
      <c r="K48" t="s">
        <v>608</v>
      </c>
      <c r="L48">
        <v>1191</v>
      </c>
      <c r="N48">
        <v>1013</v>
      </c>
      <c r="O48" t="s">
        <v>596</v>
      </c>
      <c r="P48" t="s">
        <v>596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35</v>
      </c>
      <c r="AG48">
        <v>2.415</v>
      </c>
      <c r="AH48">
        <v>2</v>
      </c>
      <c r="AI48">
        <v>86754986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86754992</v>
      </c>
      <c r="C49">
        <v>86754985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597</v>
      </c>
      <c r="J49" t="s">
        <v>3</v>
      </c>
      <c r="K49" t="s">
        <v>598</v>
      </c>
      <c r="L49">
        <v>1191</v>
      </c>
      <c r="N49">
        <v>1013</v>
      </c>
      <c r="O49" t="s">
        <v>596</v>
      </c>
      <c r="P49" t="s">
        <v>596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35</v>
      </c>
      <c r="AG49">
        <v>2.6082000000000001</v>
      </c>
      <c r="AH49">
        <v>2</v>
      </c>
      <c r="AI49">
        <v>86754987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86754993</v>
      </c>
      <c r="C50">
        <v>86754985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602</v>
      </c>
      <c r="P50" t="s">
        <v>602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35</v>
      </c>
      <c r="AG50">
        <v>1.3248</v>
      </c>
      <c r="AH50">
        <v>2</v>
      </c>
      <c r="AI50">
        <v>86754988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86754994</v>
      </c>
      <c r="C51">
        <v>86754985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599</v>
      </c>
      <c r="J51" t="s">
        <v>600</v>
      </c>
      <c r="K51" t="s">
        <v>601</v>
      </c>
      <c r="L51">
        <v>1368</v>
      </c>
      <c r="N51">
        <v>1011</v>
      </c>
      <c r="O51" t="s">
        <v>602</v>
      </c>
      <c r="P51" t="s">
        <v>602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35</v>
      </c>
      <c r="AG51">
        <v>1.1592</v>
      </c>
      <c r="AH51">
        <v>2</v>
      </c>
      <c r="AI51">
        <v>86754989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86754995</v>
      </c>
      <c r="C52">
        <v>86754985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604</v>
      </c>
      <c r="J52" t="s">
        <v>605</v>
      </c>
      <c r="K52" t="s">
        <v>606</v>
      </c>
      <c r="L52">
        <v>1368</v>
      </c>
      <c r="N52">
        <v>1011</v>
      </c>
      <c r="O52" t="s">
        <v>602</v>
      </c>
      <c r="P52" t="s">
        <v>602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35</v>
      </c>
      <c r="AG52">
        <v>0.1242</v>
      </c>
      <c r="AH52">
        <v>2</v>
      </c>
      <c r="AI52">
        <v>86754990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86755002</v>
      </c>
      <c r="C53">
        <v>86754996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613</v>
      </c>
      <c r="J53" t="s">
        <v>3</v>
      </c>
      <c r="K53" t="s">
        <v>614</v>
      </c>
      <c r="L53">
        <v>1191</v>
      </c>
      <c r="N53">
        <v>1013</v>
      </c>
      <c r="O53" t="s">
        <v>596</v>
      </c>
      <c r="P53" t="s">
        <v>596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35</v>
      </c>
      <c r="AG53">
        <v>0.60719999999999996</v>
      </c>
      <c r="AH53">
        <v>2</v>
      </c>
      <c r="AI53">
        <v>86754997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86755003</v>
      </c>
      <c r="C54">
        <v>86754996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597</v>
      </c>
      <c r="J54" t="s">
        <v>3</v>
      </c>
      <c r="K54" t="s">
        <v>598</v>
      </c>
      <c r="L54">
        <v>1191</v>
      </c>
      <c r="N54">
        <v>1013</v>
      </c>
      <c r="O54" t="s">
        <v>596</v>
      </c>
      <c r="P54" t="s">
        <v>596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35</v>
      </c>
      <c r="AG54">
        <v>0.66239999999999999</v>
      </c>
      <c r="AH54">
        <v>2</v>
      </c>
      <c r="AI54">
        <v>86754998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86755004</v>
      </c>
      <c r="C55">
        <v>86754996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621</v>
      </c>
      <c r="J55" t="s">
        <v>622</v>
      </c>
      <c r="K55" t="s">
        <v>623</v>
      </c>
      <c r="L55">
        <v>1368</v>
      </c>
      <c r="N55">
        <v>1011</v>
      </c>
      <c r="O55" t="s">
        <v>602</v>
      </c>
      <c r="P55" t="s">
        <v>602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0.33119999999999999</v>
      </c>
      <c r="AH55">
        <v>2</v>
      </c>
      <c r="AI55">
        <v>86754999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86755005</v>
      </c>
      <c r="C56">
        <v>86754996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615</v>
      </c>
      <c r="J56" t="s">
        <v>616</v>
      </c>
      <c r="K56" t="s">
        <v>617</v>
      </c>
      <c r="L56">
        <v>1368</v>
      </c>
      <c r="N56">
        <v>1011</v>
      </c>
      <c r="O56" t="s">
        <v>602</v>
      </c>
      <c r="P56" t="s">
        <v>602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0.33119999999999999</v>
      </c>
      <c r="AH56">
        <v>2</v>
      </c>
      <c r="AI56">
        <v>86755000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86755006</v>
      </c>
      <c r="C57">
        <v>86754996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618</v>
      </c>
      <c r="J57" t="s">
        <v>619</v>
      </c>
      <c r="K57" t="s">
        <v>620</v>
      </c>
      <c r="L57">
        <v>1368</v>
      </c>
      <c r="N57">
        <v>1011</v>
      </c>
      <c r="O57" t="s">
        <v>602</v>
      </c>
      <c r="P57" t="s">
        <v>602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35</v>
      </c>
      <c r="AG57">
        <v>0.33119999999999999</v>
      </c>
      <c r="AH57">
        <v>2</v>
      </c>
      <c r="AI57">
        <v>86755001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86755002</v>
      </c>
      <c r="C58">
        <v>86754996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613</v>
      </c>
      <c r="J58" t="s">
        <v>3</v>
      </c>
      <c r="K58" t="s">
        <v>614</v>
      </c>
      <c r="L58">
        <v>1191</v>
      </c>
      <c r="N58">
        <v>1013</v>
      </c>
      <c r="O58" t="s">
        <v>596</v>
      </c>
      <c r="P58" t="s">
        <v>596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35</v>
      </c>
      <c r="AG58">
        <v>0.60719999999999996</v>
      </c>
      <c r="AH58">
        <v>2</v>
      </c>
      <c r="AI58">
        <v>86754997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86755003</v>
      </c>
      <c r="C59">
        <v>86754996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597</v>
      </c>
      <c r="J59" t="s">
        <v>3</v>
      </c>
      <c r="K59" t="s">
        <v>598</v>
      </c>
      <c r="L59">
        <v>1191</v>
      </c>
      <c r="N59">
        <v>1013</v>
      </c>
      <c r="O59" t="s">
        <v>596</v>
      </c>
      <c r="P59" t="s">
        <v>596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35</v>
      </c>
      <c r="AG59">
        <v>0.66239999999999999</v>
      </c>
      <c r="AH59">
        <v>2</v>
      </c>
      <c r="AI59">
        <v>86754998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86755004</v>
      </c>
      <c r="C60">
        <v>86754996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621</v>
      </c>
      <c r="J60" t="s">
        <v>622</v>
      </c>
      <c r="K60" t="s">
        <v>623</v>
      </c>
      <c r="L60">
        <v>1368</v>
      </c>
      <c r="N60">
        <v>1011</v>
      </c>
      <c r="O60" t="s">
        <v>602</v>
      </c>
      <c r="P60" t="s">
        <v>602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0.33119999999999999</v>
      </c>
      <c r="AH60">
        <v>2</v>
      </c>
      <c r="AI60">
        <v>86754999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86755005</v>
      </c>
      <c r="C61">
        <v>86754996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615</v>
      </c>
      <c r="J61" t="s">
        <v>616</v>
      </c>
      <c r="K61" t="s">
        <v>617</v>
      </c>
      <c r="L61">
        <v>1368</v>
      </c>
      <c r="N61">
        <v>1011</v>
      </c>
      <c r="O61" t="s">
        <v>602</v>
      </c>
      <c r="P61" t="s">
        <v>602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0.33119999999999999</v>
      </c>
      <c r="AH61">
        <v>2</v>
      </c>
      <c r="AI61">
        <v>86755000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86755006</v>
      </c>
      <c r="C62">
        <v>86754996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618</v>
      </c>
      <c r="J62" t="s">
        <v>619</v>
      </c>
      <c r="K62" t="s">
        <v>620</v>
      </c>
      <c r="L62">
        <v>1368</v>
      </c>
      <c r="N62">
        <v>1011</v>
      </c>
      <c r="O62" t="s">
        <v>602</v>
      </c>
      <c r="P62" t="s">
        <v>602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0.33119999999999999</v>
      </c>
      <c r="AH62">
        <v>2</v>
      </c>
      <c r="AI62">
        <v>86755001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86755012</v>
      </c>
      <c r="C63">
        <v>86755007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613</v>
      </c>
      <c r="J63" t="s">
        <v>3</v>
      </c>
      <c r="K63" t="s">
        <v>614</v>
      </c>
      <c r="L63">
        <v>1191</v>
      </c>
      <c r="N63">
        <v>1013</v>
      </c>
      <c r="O63" t="s">
        <v>596</v>
      </c>
      <c r="P63" t="s">
        <v>596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35</v>
      </c>
      <c r="AG63">
        <v>0.34499999999999997</v>
      </c>
      <c r="AH63">
        <v>2</v>
      </c>
      <c r="AI63">
        <v>86755008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86755013</v>
      </c>
      <c r="C64">
        <v>86755007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597</v>
      </c>
      <c r="J64" t="s">
        <v>3</v>
      </c>
      <c r="K64" t="s">
        <v>598</v>
      </c>
      <c r="L64">
        <v>1191</v>
      </c>
      <c r="N64">
        <v>1013</v>
      </c>
      <c r="O64" t="s">
        <v>596</v>
      </c>
      <c r="P64" t="s">
        <v>596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35</v>
      </c>
      <c r="AG64">
        <v>0.19320000000000001</v>
      </c>
      <c r="AH64">
        <v>2</v>
      </c>
      <c r="AI64">
        <v>86755009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86755014</v>
      </c>
      <c r="C65">
        <v>86755007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615</v>
      </c>
      <c r="J65" t="s">
        <v>616</v>
      </c>
      <c r="K65" t="s">
        <v>617</v>
      </c>
      <c r="L65">
        <v>1368</v>
      </c>
      <c r="N65">
        <v>1011</v>
      </c>
      <c r="O65" t="s">
        <v>602</v>
      </c>
      <c r="P65" t="s">
        <v>602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35</v>
      </c>
      <c r="AG65">
        <v>0.19320000000000001</v>
      </c>
      <c r="AH65">
        <v>2</v>
      </c>
      <c r="AI65">
        <v>86755010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86755015</v>
      </c>
      <c r="C66">
        <v>86755007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618</v>
      </c>
      <c r="J66" t="s">
        <v>619</v>
      </c>
      <c r="K66" t="s">
        <v>620</v>
      </c>
      <c r="L66">
        <v>1368</v>
      </c>
      <c r="N66">
        <v>1011</v>
      </c>
      <c r="O66" t="s">
        <v>602</v>
      </c>
      <c r="P66" t="s">
        <v>602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35</v>
      </c>
      <c r="AG66">
        <v>0.19320000000000001</v>
      </c>
      <c r="AH66">
        <v>2</v>
      </c>
      <c r="AI66">
        <v>86755011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86755012</v>
      </c>
      <c r="C67">
        <v>86755007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613</v>
      </c>
      <c r="J67" t="s">
        <v>3</v>
      </c>
      <c r="K67" t="s">
        <v>614</v>
      </c>
      <c r="L67">
        <v>1191</v>
      </c>
      <c r="N67">
        <v>1013</v>
      </c>
      <c r="O67" t="s">
        <v>596</v>
      </c>
      <c r="P67" t="s">
        <v>596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35</v>
      </c>
      <c r="AG67">
        <v>0.34499999999999997</v>
      </c>
      <c r="AH67">
        <v>2</v>
      </c>
      <c r="AI67">
        <v>86755008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86755013</v>
      </c>
      <c r="C68">
        <v>86755007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597</v>
      </c>
      <c r="J68" t="s">
        <v>3</v>
      </c>
      <c r="K68" t="s">
        <v>598</v>
      </c>
      <c r="L68">
        <v>1191</v>
      </c>
      <c r="N68">
        <v>1013</v>
      </c>
      <c r="O68" t="s">
        <v>596</v>
      </c>
      <c r="P68" t="s">
        <v>596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35</v>
      </c>
      <c r="AG68">
        <v>0.19320000000000001</v>
      </c>
      <c r="AH68">
        <v>2</v>
      </c>
      <c r="AI68">
        <v>86755009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86755014</v>
      </c>
      <c r="C69">
        <v>86755007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615</v>
      </c>
      <c r="J69" t="s">
        <v>616</v>
      </c>
      <c r="K69" t="s">
        <v>617</v>
      </c>
      <c r="L69">
        <v>1368</v>
      </c>
      <c r="N69">
        <v>1011</v>
      </c>
      <c r="O69" t="s">
        <v>602</v>
      </c>
      <c r="P69" t="s">
        <v>602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35</v>
      </c>
      <c r="AG69">
        <v>0.19320000000000001</v>
      </c>
      <c r="AH69">
        <v>2</v>
      </c>
      <c r="AI69">
        <v>86755010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86755015</v>
      </c>
      <c r="C70">
        <v>86755007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618</v>
      </c>
      <c r="J70" t="s">
        <v>619</v>
      </c>
      <c r="K70" t="s">
        <v>620</v>
      </c>
      <c r="L70">
        <v>1368</v>
      </c>
      <c r="N70">
        <v>1011</v>
      </c>
      <c r="O70" t="s">
        <v>602</v>
      </c>
      <c r="P70" t="s">
        <v>602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0.19320000000000001</v>
      </c>
      <c r="AH70">
        <v>2</v>
      </c>
      <c r="AI70">
        <v>86755011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86755021</v>
      </c>
      <c r="C71">
        <v>86755016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613</v>
      </c>
      <c r="J71" t="s">
        <v>3</v>
      </c>
      <c r="K71" t="s">
        <v>614</v>
      </c>
      <c r="L71">
        <v>1191</v>
      </c>
      <c r="N71">
        <v>1013</v>
      </c>
      <c r="O71" t="s">
        <v>596</v>
      </c>
      <c r="P71" t="s">
        <v>596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35</v>
      </c>
      <c r="AG71">
        <v>0.41399999999999998</v>
      </c>
      <c r="AH71">
        <v>2</v>
      </c>
      <c r="AI71">
        <v>86755017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86755022</v>
      </c>
      <c r="C72">
        <v>86755016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597</v>
      </c>
      <c r="J72" t="s">
        <v>3</v>
      </c>
      <c r="K72" t="s">
        <v>598</v>
      </c>
      <c r="L72">
        <v>1191</v>
      </c>
      <c r="N72">
        <v>1013</v>
      </c>
      <c r="O72" t="s">
        <v>596</v>
      </c>
      <c r="P72" t="s">
        <v>596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35</v>
      </c>
      <c r="AG72">
        <v>0.2208</v>
      </c>
      <c r="AH72">
        <v>2</v>
      </c>
      <c r="AI72">
        <v>86755018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86755023</v>
      </c>
      <c r="C73">
        <v>86755016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615</v>
      </c>
      <c r="J73" t="s">
        <v>616</v>
      </c>
      <c r="K73" t="s">
        <v>617</v>
      </c>
      <c r="L73">
        <v>1368</v>
      </c>
      <c r="N73">
        <v>1011</v>
      </c>
      <c r="O73" t="s">
        <v>602</v>
      </c>
      <c r="P73" t="s">
        <v>602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0.2208</v>
      </c>
      <c r="AH73">
        <v>2</v>
      </c>
      <c r="AI73">
        <v>86755019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86755024</v>
      </c>
      <c r="C74">
        <v>86755016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618</v>
      </c>
      <c r="J74" t="s">
        <v>619</v>
      </c>
      <c r="K74" t="s">
        <v>620</v>
      </c>
      <c r="L74">
        <v>1368</v>
      </c>
      <c r="N74">
        <v>1011</v>
      </c>
      <c r="O74" t="s">
        <v>602</v>
      </c>
      <c r="P74" t="s">
        <v>602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35</v>
      </c>
      <c r="AG74">
        <v>0.2208</v>
      </c>
      <c r="AH74">
        <v>2</v>
      </c>
      <c r="AI74">
        <v>86755020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86755021</v>
      </c>
      <c r="C75">
        <v>86755016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613</v>
      </c>
      <c r="J75" t="s">
        <v>3</v>
      </c>
      <c r="K75" t="s">
        <v>614</v>
      </c>
      <c r="L75">
        <v>1191</v>
      </c>
      <c r="N75">
        <v>1013</v>
      </c>
      <c r="O75" t="s">
        <v>596</v>
      </c>
      <c r="P75" t="s">
        <v>596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35</v>
      </c>
      <c r="AG75">
        <v>0.41399999999999998</v>
      </c>
      <c r="AH75">
        <v>2</v>
      </c>
      <c r="AI75">
        <v>86755017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86755022</v>
      </c>
      <c r="C76">
        <v>86755016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597</v>
      </c>
      <c r="J76" t="s">
        <v>3</v>
      </c>
      <c r="K76" t="s">
        <v>598</v>
      </c>
      <c r="L76">
        <v>1191</v>
      </c>
      <c r="N76">
        <v>1013</v>
      </c>
      <c r="O76" t="s">
        <v>596</v>
      </c>
      <c r="P76" t="s">
        <v>596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35</v>
      </c>
      <c r="AG76">
        <v>0.2208</v>
      </c>
      <c r="AH76">
        <v>2</v>
      </c>
      <c r="AI76">
        <v>86755018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86755023</v>
      </c>
      <c r="C77">
        <v>86755016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615</v>
      </c>
      <c r="J77" t="s">
        <v>616</v>
      </c>
      <c r="K77" t="s">
        <v>617</v>
      </c>
      <c r="L77">
        <v>1368</v>
      </c>
      <c r="N77">
        <v>1011</v>
      </c>
      <c r="O77" t="s">
        <v>602</v>
      </c>
      <c r="P77" t="s">
        <v>602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0.2208</v>
      </c>
      <c r="AH77">
        <v>2</v>
      </c>
      <c r="AI77">
        <v>86755019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86755024</v>
      </c>
      <c r="C78">
        <v>86755016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618</v>
      </c>
      <c r="J78" t="s">
        <v>619</v>
      </c>
      <c r="K78" t="s">
        <v>620</v>
      </c>
      <c r="L78">
        <v>1368</v>
      </c>
      <c r="N78">
        <v>1011</v>
      </c>
      <c r="O78" t="s">
        <v>602</v>
      </c>
      <c r="P78" t="s">
        <v>602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0.2208</v>
      </c>
      <c r="AH78">
        <v>2</v>
      </c>
      <c r="AI78">
        <v>86755020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86755037</v>
      </c>
      <c r="C79">
        <v>86755025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625</v>
      </c>
      <c r="J79" t="s">
        <v>3</v>
      </c>
      <c r="K79" t="s">
        <v>626</v>
      </c>
      <c r="L79">
        <v>1191</v>
      </c>
      <c r="N79">
        <v>1013</v>
      </c>
      <c r="O79" t="s">
        <v>596</v>
      </c>
      <c r="P79" t="s">
        <v>596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72</v>
      </c>
      <c r="AG79">
        <v>15.5526</v>
      </c>
      <c r="AH79">
        <v>2</v>
      </c>
      <c r="AI79">
        <v>86755026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86755038</v>
      </c>
      <c r="C80">
        <v>86755025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597</v>
      </c>
      <c r="J80" t="s">
        <v>3</v>
      </c>
      <c r="K80" t="s">
        <v>598</v>
      </c>
      <c r="L80">
        <v>1191</v>
      </c>
      <c r="N80">
        <v>1013</v>
      </c>
      <c r="O80" t="s">
        <v>596</v>
      </c>
      <c r="P80" t="s">
        <v>596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72</v>
      </c>
      <c r="AG80">
        <v>4.28904</v>
      </c>
      <c r="AH80">
        <v>2</v>
      </c>
      <c r="AI80">
        <v>86755027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86755039</v>
      </c>
      <c r="C81">
        <v>86755025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599</v>
      </c>
      <c r="J81" t="s">
        <v>600</v>
      </c>
      <c r="K81" t="s">
        <v>601</v>
      </c>
      <c r="L81">
        <v>1368</v>
      </c>
      <c r="N81">
        <v>1011</v>
      </c>
      <c r="O81" t="s">
        <v>602</v>
      </c>
      <c r="P81" t="s">
        <v>602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72</v>
      </c>
      <c r="AG81">
        <v>1.13988</v>
      </c>
      <c r="AH81">
        <v>2</v>
      </c>
      <c r="AI81">
        <v>86755028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86755040</v>
      </c>
      <c r="C82">
        <v>86755025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604</v>
      </c>
      <c r="J82" t="s">
        <v>605</v>
      </c>
      <c r="K82" t="s">
        <v>606</v>
      </c>
      <c r="L82">
        <v>1368</v>
      </c>
      <c r="N82">
        <v>1011</v>
      </c>
      <c r="O82" t="s">
        <v>602</v>
      </c>
      <c r="P82" t="s">
        <v>602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72</v>
      </c>
      <c r="AG82">
        <v>0.85973999999999995</v>
      </c>
      <c r="AH82">
        <v>2</v>
      </c>
      <c r="AI82">
        <v>86755029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86755041</v>
      </c>
      <c r="C83">
        <v>86755025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618</v>
      </c>
      <c r="J83" t="s">
        <v>619</v>
      </c>
      <c r="K83" t="s">
        <v>620</v>
      </c>
      <c r="L83">
        <v>1368</v>
      </c>
      <c r="N83">
        <v>1011</v>
      </c>
      <c r="O83" t="s">
        <v>602</v>
      </c>
      <c r="P83" t="s">
        <v>602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72</v>
      </c>
      <c r="AG83">
        <v>2.2894199999999998</v>
      </c>
      <c r="AH83">
        <v>2</v>
      </c>
      <c r="AI83">
        <v>86755030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86755042</v>
      </c>
      <c r="C84">
        <v>86755025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627</v>
      </c>
      <c r="J84" t="s">
        <v>628</v>
      </c>
      <c r="K84" t="s">
        <v>629</v>
      </c>
      <c r="L84">
        <v>1346</v>
      </c>
      <c r="N84">
        <v>1009</v>
      </c>
      <c r="O84" t="s">
        <v>426</v>
      </c>
      <c r="P84" t="s">
        <v>426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71</v>
      </c>
      <c r="AG84">
        <v>0</v>
      </c>
      <c r="AH84">
        <v>2</v>
      </c>
      <c r="AI84">
        <v>86755031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86755043</v>
      </c>
      <c r="C85">
        <v>86755025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630</v>
      </c>
      <c r="J85" t="s">
        <v>631</v>
      </c>
      <c r="K85" t="s">
        <v>632</v>
      </c>
      <c r="L85">
        <v>1346</v>
      </c>
      <c r="N85">
        <v>1009</v>
      </c>
      <c r="O85" t="s">
        <v>426</v>
      </c>
      <c r="P85" t="s">
        <v>426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71</v>
      </c>
      <c r="AG85">
        <v>0</v>
      </c>
      <c r="AH85">
        <v>2</v>
      </c>
      <c r="AI85">
        <v>86755032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86755044</v>
      </c>
      <c r="C86">
        <v>86755025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633</v>
      </c>
      <c r="J86" t="s">
        <v>634</v>
      </c>
      <c r="K86" t="s">
        <v>635</v>
      </c>
      <c r="L86">
        <v>1346</v>
      </c>
      <c r="N86">
        <v>1009</v>
      </c>
      <c r="O86" t="s">
        <v>426</v>
      </c>
      <c r="P86" t="s">
        <v>426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71</v>
      </c>
      <c r="AG86">
        <v>0</v>
      </c>
      <c r="AH86">
        <v>2</v>
      </c>
      <c r="AI86">
        <v>86755033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86755045</v>
      </c>
      <c r="C87">
        <v>86755025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636</v>
      </c>
      <c r="J87" t="s">
        <v>637</v>
      </c>
      <c r="K87" t="s">
        <v>638</v>
      </c>
      <c r="L87">
        <v>1348</v>
      </c>
      <c r="N87">
        <v>1009</v>
      </c>
      <c r="O87" t="s">
        <v>76</v>
      </c>
      <c r="P87" t="s">
        <v>76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71</v>
      </c>
      <c r="AG87">
        <v>0</v>
      </c>
      <c r="AH87">
        <v>2</v>
      </c>
      <c r="AI87">
        <v>86755034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86755046</v>
      </c>
      <c r="C88">
        <v>86755025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639</v>
      </c>
      <c r="J88" t="s">
        <v>640</v>
      </c>
      <c r="K88" t="s">
        <v>641</v>
      </c>
      <c r="L88">
        <v>1371</v>
      </c>
      <c r="N88">
        <v>1013</v>
      </c>
      <c r="O88" t="s">
        <v>32</v>
      </c>
      <c r="P88" t="s">
        <v>32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71</v>
      </c>
      <c r="AG88">
        <v>0</v>
      </c>
      <c r="AH88">
        <v>2</v>
      </c>
      <c r="AI88">
        <v>86755035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86755047</v>
      </c>
      <c r="C89">
        <v>86755025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74</v>
      </c>
      <c r="J89" t="s">
        <v>3</v>
      </c>
      <c r="K89" t="s">
        <v>75</v>
      </c>
      <c r="L89">
        <v>1348</v>
      </c>
      <c r="N89">
        <v>1009</v>
      </c>
      <c r="O89" t="s">
        <v>76</v>
      </c>
      <c r="P89" t="s">
        <v>76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71</v>
      </c>
      <c r="AG89">
        <v>0</v>
      </c>
      <c r="AH89">
        <v>2</v>
      </c>
      <c r="AI89">
        <v>86755036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86755037</v>
      </c>
      <c r="C90">
        <v>86755025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625</v>
      </c>
      <c r="J90" t="s">
        <v>3</v>
      </c>
      <c r="K90" t="s">
        <v>626</v>
      </c>
      <c r="L90">
        <v>1191</v>
      </c>
      <c r="N90">
        <v>1013</v>
      </c>
      <c r="O90" t="s">
        <v>596</v>
      </c>
      <c r="P90" t="s">
        <v>596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72</v>
      </c>
      <c r="AG90">
        <v>15.5526</v>
      </c>
      <c r="AH90">
        <v>2</v>
      </c>
      <c r="AI90">
        <v>86755026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86755038</v>
      </c>
      <c r="C91">
        <v>86755025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597</v>
      </c>
      <c r="J91" t="s">
        <v>3</v>
      </c>
      <c r="K91" t="s">
        <v>598</v>
      </c>
      <c r="L91">
        <v>1191</v>
      </c>
      <c r="N91">
        <v>1013</v>
      </c>
      <c r="O91" t="s">
        <v>596</v>
      </c>
      <c r="P91" t="s">
        <v>596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72</v>
      </c>
      <c r="AG91">
        <v>4.28904</v>
      </c>
      <c r="AH91">
        <v>2</v>
      </c>
      <c r="AI91">
        <v>86755027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86755039</v>
      </c>
      <c r="C92">
        <v>86755025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599</v>
      </c>
      <c r="J92" t="s">
        <v>600</v>
      </c>
      <c r="K92" t="s">
        <v>601</v>
      </c>
      <c r="L92">
        <v>1368</v>
      </c>
      <c r="N92">
        <v>1011</v>
      </c>
      <c r="O92" t="s">
        <v>602</v>
      </c>
      <c r="P92" t="s">
        <v>602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72</v>
      </c>
      <c r="AG92">
        <v>1.13988</v>
      </c>
      <c r="AH92">
        <v>2</v>
      </c>
      <c r="AI92">
        <v>86755028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86755040</v>
      </c>
      <c r="C93">
        <v>86755025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604</v>
      </c>
      <c r="J93" t="s">
        <v>605</v>
      </c>
      <c r="K93" t="s">
        <v>606</v>
      </c>
      <c r="L93">
        <v>1368</v>
      </c>
      <c r="N93">
        <v>1011</v>
      </c>
      <c r="O93" t="s">
        <v>602</v>
      </c>
      <c r="P93" t="s">
        <v>602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72</v>
      </c>
      <c r="AG93">
        <v>0.85973999999999995</v>
      </c>
      <c r="AH93">
        <v>2</v>
      </c>
      <c r="AI93">
        <v>86755029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86755041</v>
      </c>
      <c r="C94">
        <v>86755025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618</v>
      </c>
      <c r="J94" t="s">
        <v>619</v>
      </c>
      <c r="K94" t="s">
        <v>620</v>
      </c>
      <c r="L94">
        <v>1368</v>
      </c>
      <c r="N94">
        <v>1011</v>
      </c>
      <c r="O94" t="s">
        <v>602</v>
      </c>
      <c r="P94" t="s">
        <v>602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72</v>
      </c>
      <c r="AG94">
        <v>2.2894199999999998</v>
      </c>
      <c r="AH94">
        <v>2</v>
      </c>
      <c r="AI94">
        <v>86755030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86755042</v>
      </c>
      <c r="C95">
        <v>86755025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627</v>
      </c>
      <c r="J95" t="s">
        <v>628</v>
      </c>
      <c r="K95" t="s">
        <v>629</v>
      </c>
      <c r="L95">
        <v>1346</v>
      </c>
      <c r="N95">
        <v>1009</v>
      </c>
      <c r="O95" t="s">
        <v>426</v>
      </c>
      <c r="P95" t="s">
        <v>426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71</v>
      </c>
      <c r="AG95">
        <v>0</v>
      </c>
      <c r="AH95">
        <v>2</v>
      </c>
      <c r="AI95">
        <v>86755031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86755043</v>
      </c>
      <c r="C96">
        <v>86755025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630</v>
      </c>
      <c r="J96" t="s">
        <v>631</v>
      </c>
      <c r="K96" t="s">
        <v>632</v>
      </c>
      <c r="L96">
        <v>1346</v>
      </c>
      <c r="N96">
        <v>1009</v>
      </c>
      <c r="O96" t="s">
        <v>426</v>
      </c>
      <c r="P96" t="s">
        <v>426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71</v>
      </c>
      <c r="AG96">
        <v>0</v>
      </c>
      <c r="AH96">
        <v>2</v>
      </c>
      <c r="AI96">
        <v>86755032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86755044</v>
      </c>
      <c r="C97">
        <v>86755025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633</v>
      </c>
      <c r="J97" t="s">
        <v>634</v>
      </c>
      <c r="K97" t="s">
        <v>635</v>
      </c>
      <c r="L97">
        <v>1346</v>
      </c>
      <c r="N97">
        <v>1009</v>
      </c>
      <c r="O97" t="s">
        <v>426</v>
      </c>
      <c r="P97" t="s">
        <v>426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71</v>
      </c>
      <c r="AG97">
        <v>0</v>
      </c>
      <c r="AH97">
        <v>2</v>
      </c>
      <c r="AI97">
        <v>86755033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86755045</v>
      </c>
      <c r="C98">
        <v>86755025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636</v>
      </c>
      <c r="J98" t="s">
        <v>637</v>
      </c>
      <c r="K98" t="s">
        <v>638</v>
      </c>
      <c r="L98">
        <v>1348</v>
      </c>
      <c r="N98">
        <v>1009</v>
      </c>
      <c r="O98" t="s">
        <v>76</v>
      </c>
      <c r="P98" t="s">
        <v>76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71</v>
      </c>
      <c r="AG98">
        <v>0</v>
      </c>
      <c r="AH98">
        <v>2</v>
      </c>
      <c r="AI98">
        <v>86755034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86755046</v>
      </c>
      <c r="C99">
        <v>86755025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639</v>
      </c>
      <c r="J99" t="s">
        <v>640</v>
      </c>
      <c r="K99" t="s">
        <v>641</v>
      </c>
      <c r="L99">
        <v>1371</v>
      </c>
      <c r="N99">
        <v>1013</v>
      </c>
      <c r="O99" t="s">
        <v>32</v>
      </c>
      <c r="P99" t="s">
        <v>32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71</v>
      </c>
      <c r="AG99">
        <v>0</v>
      </c>
      <c r="AH99">
        <v>2</v>
      </c>
      <c r="AI99">
        <v>86755035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86755047</v>
      </c>
      <c r="C100">
        <v>86755025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74</v>
      </c>
      <c r="J100" t="s">
        <v>3</v>
      </c>
      <c r="K100" t="s">
        <v>75</v>
      </c>
      <c r="L100">
        <v>1348</v>
      </c>
      <c r="N100">
        <v>1009</v>
      </c>
      <c r="O100" t="s">
        <v>76</v>
      </c>
      <c r="P100" t="s">
        <v>76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71</v>
      </c>
      <c r="AG100">
        <v>0</v>
      </c>
      <c r="AH100">
        <v>2</v>
      </c>
      <c r="AI100">
        <v>86755036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86755058</v>
      </c>
      <c r="C101">
        <v>86755049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625</v>
      </c>
      <c r="J101" t="s">
        <v>3</v>
      </c>
      <c r="K101" t="s">
        <v>626</v>
      </c>
      <c r="L101">
        <v>1191</v>
      </c>
      <c r="N101">
        <v>1013</v>
      </c>
      <c r="O101" t="s">
        <v>596</v>
      </c>
      <c r="P101" t="s">
        <v>596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82</v>
      </c>
      <c r="AG101">
        <v>59.283000000000001</v>
      </c>
      <c r="AH101">
        <v>2</v>
      </c>
      <c r="AI101">
        <v>86755050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86755059</v>
      </c>
      <c r="C102">
        <v>86755049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597</v>
      </c>
      <c r="J102" t="s">
        <v>3</v>
      </c>
      <c r="K102" t="s">
        <v>598</v>
      </c>
      <c r="L102">
        <v>1191</v>
      </c>
      <c r="N102">
        <v>1013</v>
      </c>
      <c r="O102" t="s">
        <v>596</v>
      </c>
      <c r="P102" t="s">
        <v>596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82</v>
      </c>
      <c r="AG102">
        <v>0.45500000000000002</v>
      </c>
      <c r="AH102">
        <v>2</v>
      </c>
      <c r="AI102">
        <v>86755051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86755060</v>
      </c>
      <c r="C103">
        <v>86755049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604</v>
      </c>
      <c r="J103" t="s">
        <v>605</v>
      </c>
      <c r="K103" t="s">
        <v>606</v>
      </c>
      <c r="L103">
        <v>1368</v>
      </c>
      <c r="N103">
        <v>1011</v>
      </c>
      <c r="O103" t="s">
        <v>602</v>
      </c>
      <c r="P103" t="s">
        <v>602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82</v>
      </c>
      <c r="AG103">
        <v>0.45500000000000002</v>
      </c>
      <c r="AH103">
        <v>2</v>
      </c>
      <c r="AI103">
        <v>86755052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86755061</v>
      </c>
      <c r="C104">
        <v>86755049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642</v>
      </c>
      <c r="J104" t="s">
        <v>643</v>
      </c>
      <c r="K104" t="s">
        <v>644</v>
      </c>
      <c r="L104">
        <v>1368</v>
      </c>
      <c r="N104">
        <v>1011</v>
      </c>
      <c r="O104" t="s">
        <v>602</v>
      </c>
      <c r="P104" t="s">
        <v>602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82</v>
      </c>
      <c r="AG104">
        <v>6.657</v>
      </c>
      <c r="AH104">
        <v>2</v>
      </c>
      <c r="AI104">
        <v>86755053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86755062</v>
      </c>
      <c r="C105">
        <v>86755049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645</v>
      </c>
      <c r="J105" t="s">
        <v>646</v>
      </c>
      <c r="K105" t="s">
        <v>647</v>
      </c>
      <c r="L105">
        <v>1383</v>
      </c>
      <c r="N105">
        <v>1013</v>
      </c>
      <c r="O105" t="s">
        <v>648</v>
      </c>
      <c r="P105" t="s">
        <v>648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71</v>
      </c>
      <c r="AG105">
        <v>0</v>
      </c>
      <c r="AH105">
        <v>2</v>
      </c>
      <c r="AI105">
        <v>86755054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86755063</v>
      </c>
      <c r="C106">
        <v>86755049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649</v>
      </c>
      <c r="J106" t="s">
        <v>650</v>
      </c>
      <c r="K106" t="s">
        <v>651</v>
      </c>
      <c r="L106">
        <v>1346</v>
      </c>
      <c r="N106">
        <v>1009</v>
      </c>
      <c r="O106" t="s">
        <v>426</v>
      </c>
      <c r="P106" t="s">
        <v>426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71</v>
      </c>
      <c r="AG106">
        <v>0</v>
      </c>
      <c r="AH106">
        <v>2</v>
      </c>
      <c r="AI106">
        <v>86755055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86755064</v>
      </c>
      <c r="C107">
        <v>86755049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89</v>
      </c>
      <c r="J107" t="s">
        <v>3</v>
      </c>
      <c r="K107" t="s">
        <v>90</v>
      </c>
      <c r="L107">
        <v>1348</v>
      </c>
      <c r="N107">
        <v>1009</v>
      </c>
      <c r="O107" t="s">
        <v>76</v>
      </c>
      <c r="P107" t="s">
        <v>76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71</v>
      </c>
      <c r="AG107">
        <v>0</v>
      </c>
      <c r="AH107">
        <v>2</v>
      </c>
      <c r="AI107">
        <v>86755056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86755065</v>
      </c>
      <c r="C108">
        <v>86755049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652</v>
      </c>
      <c r="J108" t="s">
        <v>653</v>
      </c>
      <c r="K108" t="s">
        <v>654</v>
      </c>
      <c r="L108">
        <v>1348</v>
      </c>
      <c r="N108">
        <v>1009</v>
      </c>
      <c r="O108" t="s">
        <v>76</v>
      </c>
      <c r="P108" t="s">
        <v>76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71</v>
      </c>
      <c r="AG108">
        <v>0</v>
      </c>
      <c r="AH108">
        <v>2</v>
      </c>
      <c r="AI108">
        <v>86755057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86755058</v>
      </c>
      <c r="C109">
        <v>86755049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625</v>
      </c>
      <c r="J109" t="s">
        <v>3</v>
      </c>
      <c r="K109" t="s">
        <v>626</v>
      </c>
      <c r="L109">
        <v>1191</v>
      </c>
      <c r="N109">
        <v>1013</v>
      </c>
      <c r="O109" t="s">
        <v>596</v>
      </c>
      <c r="P109" t="s">
        <v>596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82</v>
      </c>
      <c r="AG109">
        <v>59.283000000000001</v>
      </c>
      <c r="AH109">
        <v>2</v>
      </c>
      <c r="AI109">
        <v>86755050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86755059</v>
      </c>
      <c r="C110">
        <v>86755049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597</v>
      </c>
      <c r="J110" t="s">
        <v>3</v>
      </c>
      <c r="K110" t="s">
        <v>598</v>
      </c>
      <c r="L110">
        <v>1191</v>
      </c>
      <c r="N110">
        <v>1013</v>
      </c>
      <c r="O110" t="s">
        <v>596</v>
      </c>
      <c r="P110" t="s">
        <v>596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82</v>
      </c>
      <c r="AG110">
        <v>0.45500000000000002</v>
      </c>
      <c r="AH110">
        <v>2</v>
      </c>
      <c r="AI110">
        <v>86755051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86755060</v>
      </c>
      <c r="C111">
        <v>86755049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604</v>
      </c>
      <c r="J111" t="s">
        <v>605</v>
      </c>
      <c r="K111" t="s">
        <v>606</v>
      </c>
      <c r="L111">
        <v>1368</v>
      </c>
      <c r="N111">
        <v>1011</v>
      </c>
      <c r="O111" t="s">
        <v>602</v>
      </c>
      <c r="P111" t="s">
        <v>602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82</v>
      </c>
      <c r="AG111">
        <v>0.45500000000000002</v>
      </c>
      <c r="AH111">
        <v>2</v>
      </c>
      <c r="AI111">
        <v>86755052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86755061</v>
      </c>
      <c r="C112">
        <v>86755049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642</v>
      </c>
      <c r="J112" t="s">
        <v>643</v>
      </c>
      <c r="K112" t="s">
        <v>644</v>
      </c>
      <c r="L112">
        <v>1368</v>
      </c>
      <c r="N112">
        <v>1011</v>
      </c>
      <c r="O112" t="s">
        <v>602</v>
      </c>
      <c r="P112" t="s">
        <v>602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82</v>
      </c>
      <c r="AG112">
        <v>6.657</v>
      </c>
      <c r="AH112">
        <v>2</v>
      </c>
      <c r="AI112">
        <v>86755053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86755062</v>
      </c>
      <c r="C113">
        <v>86755049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645</v>
      </c>
      <c r="J113" t="s">
        <v>646</v>
      </c>
      <c r="K113" t="s">
        <v>647</v>
      </c>
      <c r="L113">
        <v>1383</v>
      </c>
      <c r="N113">
        <v>1013</v>
      </c>
      <c r="O113" t="s">
        <v>648</v>
      </c>
      <c r="P113" t="s">
        <v>648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71</v>
      </c>
      <c r="AG113">
        <v>0</v>
      </c>
      <c r="AH113">
        <v>2</v>
      </c>
      <c r="AI113">
        <v>86755054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86755063</v>
      </c>
      <c r="C114">
        <v>86755049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426</v>
      </c>
      <c r="P114" t="s">
        <v>426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71</v>
      </c>
      <c r="AG114">
        <v>0</v>
      </c>
      <c r="AH114">
        <v>2</v>
      </c>
      <c r="AI114">
        <v>86755055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86755064</v>
      </c>
      <c r="C115">
        <v>86755049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89</v>
      </c>
      <c r="J115" t="s">
        <v>3</v>
      </c>
      <c r="K115" t="s">
        <v>90</v>
      </c>
      <c r="L115">
        <v>1348</v>
      </c>
      <c r="N115">
        <v>1009</v>
      </c>
      <c r="O115" t="s">
        <v>76</v>
      </c>
      <c r="P115" t="s">
        <v>76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71</v>
      </c>
      <c r="AG115">
        <v>0</v>
      </c>
      <c r="AH115">
        <v>2</v>
      </c>
      <c r="AI115">
        <v>86755056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86755065</v>
      </c>
      <c r="C116">
        <v>86755049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652</v>
      </c>
      <c r="J116" t="s">
        <v>653</v>
      </c>
      <c r="K116" t="s">
        <v>654</v>
      </c>
      <c r="L116">
        <v>1348</v>
      </c>
      <c r="N116">
        <v>1009</v>
      </c>
      <c r="O116" t="s">
        <v>76</v>
      </c>
      <c r="P116" t="s">
        <v>76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71</v>
      </c>
      <c r="AG116">
        <v>0</v>
      </c>
      <c r="AH116">
        <v>2</v>
      </c>
      <c r="AI116">
        <v>86755057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86755072</v>
      </c>
      <c r="C117">
        <v>86755067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625</v>
      </c>
      <c r="J117" t="s">
        <v>3</v>
      </c>
      <c r="K117" t="s">
        <v>626</v>
      </c>
      <c r="L117">
        <v>1191</v>
      </c>
      <c r="N117">
        <v>1013</v>
      </c>
      <c r="O117" t="s">
        <v>596</v>
      </c>
      <c r="P117" t="s">
        <v>596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72</v>
      </c>
      <c r="AG117">
        <v>0.33810000000000001</v>
      </c>
      <c r="AH117">
        <v>2</v>
      </c>
      <c r="AI117">
        <v>86755068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86755073</v>
      </c>
      <c r="C118">
        <v>86755067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597</v>
      </c>
      <c r="J118" t="s">
        <v>3</v>
      </c>
      <c r="K118" t="s">
        <v>598</v>
      </c>
      <c r="L118">
        <v>1191</v>
      </c>
      <c r="N118">
        <v>1013</v>
      </c>
      <c r="O118" t="s">
        <v>596</v>
      </c>
      <c r="P118" t="s">
        <v>596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72</v>
      </c>
      <c r="AG118">
        <v>0.1449</v>
      </c>
      <c r="AH118">
        <v>2</v>
      </c>
      <c r="AI118">
        <v>86755069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86755074</v>
      </c>
      <c r="C119">
        <v>86755067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621</v>
      </c>
      <c r="J119" t="s">
        <v>622</v>
      </c>
      <c r="K119" t="s">
        <v>623</v>
      </c>
      <c r="L119">
        <v>1368</v>
      </c>
      <c r="N119">
        <v>1011</v>
      </c>
      <c r="O119" t="s">
        <v>602</v>
      </c>
      <c r="P119" t="s">
        <v>602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72</v>
      </c>
      <c r="AG119">
        <v>0.1449</v>
      </c>
      <c r="AH119">
        <v>2</v>
      </c>
      <c r="AI119">
        <v>86755070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86755075</v>
      </c>
      <c r="C120">
        <v>86755067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99</v>
      </c>
      <c r="J120" t="s">
        <v>3</v>
      </c>
      <c r="K120" t="s">
        <v>100</v>
      </c>
      <c r="L120">
        <v>3277935</v>
      </c>
      <c r="N120">
        <v>1013</v>
      </c>
      <c r="O120" t="s">
        <v>101</v>
      </c>
      <c r="P120" t="s">
        <v>101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71</v>
      </c>
      <c r="AG120">
        <v>0</v>
      </c>
      <c r="AH120">
        <v>2</v>
      </c>
      <c r="AI120">
        <v>86755071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86755072</v>
      </c>
      <c r="C121">
        <v>86755067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625</v>
      </c>
      <c r="J121" t="s">
        <v>3</v>
      </c>
      <c r="K121" t="s">
        <v>626</v>
      </c>
      <c r="L121">
        <v>1191</v>
      </c>
      <c r="N121">
        <v>1013</v>
      </c>
      <c r="O121" t="s">
        <v>596</v>
      </c>
      <c r="P121" t="s">
        <v>596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72</v>
      </c>
      <c r="AG121">
        <v>0.33810000000000001</v>
      </c>
      <c r="AH121">
        <v>2</v>
      </c>
      <c r="AI121">
        <v>86755068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86755073</v>
      </c>
      <c r="C122">
        <v>86755067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597</v>
      </c>
      <c r="J122" t="s">
        <v>3</v>
      </c>
      <c r="K122" t="s">
        <v>598</v>
      </c>
      <c r="L122">
        <v>1191</v>
      </c>
      <c r="N122">
        <v>1013</v>
      </c>
      <c r="O122" t="s">
        <v>596</v>
      </c>
      <c r="P122" t="s">
        <v>596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72</v>
      </c>
      <c r="AG122">
        <v>0.1449</v>
      </c>
      <c r="AH122">
        <v>2</v>
      </c>
      <c r="AI122">
        <v>86755069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86755074</v>
      </c>
      <c r="C123">
        <v>86755067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621</v>
      </c>
      <c r="J123" t="s">
        <v>622</v>
      </c>
      <c r="K123" t="s">
        <v>623</v>
      </c>
      <c r="L123">
        <v>1368</v>
      </c>
      <c r="N123">
        <v>1011</v>
      </c>
      <c r="O123" t="s">
        <v>602</v>
      </c>
      <c r="P123" t="s">
        <v>602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72</v>
      </c>
      <c r="AG123">
        <v>0.1449</v>
      </c>
      <c r="AH123">
        <v>2</v>
      </c>
      <c r="AI123">
        <v>86755070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86755075</v>
      </c>
      <c r="C124">
        <v>86755067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99</v>
      </c>
      <c r="J124" t="s">
        <v>3</v>
      </c>
      <c r="K124" t="s">
        <v>100</v>
      </c>
      <c r="L124">
        <v>3277935</v>
      </c>
      <c r="N124">
        <v>1013</v>
      </c>
      <c r="O124" t="s">
        <v>101</v>
      </c>
      <c r="P124" t="s">
        <v>101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71</v>
      </c>
      <c r="AG124">
        <v>0</v>
      </c>
      <c r="AH124">
        <v>2</v>
      </c>
      <c r="AI124">
        <v>86755071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86755084</v>
      </c>
      <c r="C125">
        <v>86755077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655</v>
      </c>
      <c r="J125" t="s">
        <v>3</v>
      </c>
      <c r="K125" t="s">
        <v>656</v>
      </c>
      <c r="L125">
        <v>1191</v>
      </c>
      <c r="N125">
        <v>1013</v>
      </c>
      <c r="O125" t="s">
        <v>596</v>
      </c>
      <c r="P125" t="s">
        <v>596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72</v>
      </c>
      <c r="AG125">
        <v>0.38640000000000002</v>
      </c>
      <c r="AH125">
        <v>2</v>
      </c>
      <c r="AI125">
        <v>86755078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86755085</v>
      </c>
      <c r="C126">
        <v>86755077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597</v>
      </c>
      <c r="J126" t="s">
        <v>3</v>
      </c>
      <c r="K126" t="s">
        <v>598</v>
      </c>
      <c r="L126">
        <v>1191</v>
      </c>
      <c r="N126">
        <v>1013</v>
      </c>
      <c r="O126" t="s">
        <v>596</v>
      </c>
      <c r="P126" t="s">
        <v>596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72</v>
      </c>
      <c r="AG126">
        <v>9.6600000000000002E-3</v>
      </c>
      <c r="AH126">
        <v>2</v>
      </c>
      <c r="AI126">
        <v>86755079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86755086</v>
      </c>
      <c r="C127">
        <v>86755077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621</v>
      </c>
      <c r="J127" t="s">
        <v>622</v>
      </c>
      <c r="K127" t="s">
        <v>623</v>
      </c>
      <c r="L127">
        <v>1368</v>
      </c>
      <c r="N127">
        <v>1011</v>
      </c>
      <c r="O127" t="s">
        <v>602</v>
      </c>
      <c r="P127" t="s">
        <v>602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72</v>
      </c>
      <c r="AG127">
        <v>3.8639999999999998E-3</v>
      </c>
      <c r="AH127">
        <v>2</v>
      </c>
      <c r="AI127">
        <v>86755080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86755087</v>
      </c>
      <c r="C128">
        <v>86755077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604</v>
      </c>
      <c r="J128" t="s">
        <v>605</v>
      </c>
      <c r="K128" t="s">
        <v>606</v>
      </c>
      <c r="L128">
        <v>1368</v>
      </c>
      <c r="N128">
        <v>1011</v>
      </c>
      <c r="O128" t="s">
        <v>602</v>
      </c>
      <c r="P128" t="s">
        <v>602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72</v>
      </c>
      <c r="AG128">
        <v>3.8639999999999998E-3</v>
      </c>
      <c r="AH128">
        <v>2</v>
      </c>
      <c r="AI128">
        <v>86755081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86755088</v>
      </c>
      <c r="C129">
        <v>86755077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657</v>
      </c>
      <c r="J129" t="s">
        <v>658</v>
      </c>
      <c r="K129" t="s">
        <v>659</v>
      </c>
      <c r="L129">
        <v>1346</v>
      </c>
      <c r="N129">
        <v>1009</v>
      </c>
      <c r="O129" t="s">
        <v>426</v>
      </c>
      <c r="P129" t="s">
        <v>426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71</v>
      </c>
      <c r="AG129">
        <v>0</v>
      </c>
      <c r="AH129">
        <v>2</v>
      </c>
      <c r="AI129">
        <v>86755082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86755089</v>
      </c>
      <c r="C130">
        <v>86755077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99</v>
      </c>
      <c r="J130" t="s">
        <v>3</v>
      </c>
      <c r="K130" t="s">
        <v>100</v>
      </c>
      <c r="L130">
        <v>3277935</v>
      </c>
      <c r="N130">
        <v>1013</v>
      </c>
      <c r="O130" t="s">
        <v>101</v>
      </c>
      <c r="P130" t="s">
        <v>101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71</v>
      </c>
      <c r="AG130">
        <v>0</v>
      </c>
      <c r="AH130">
        <v>2</v>
      </c>
      <c r="AI130">
        <v>86755083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86755084</v>
      </c>
      <c r="C131">
        <v>86755077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655</v>
      </c>
      <c r="J131" t="s">
        <v>3</v>
      </c>
      <c r="K131" t="s">
        <v>656</v>
      </c>
      <c r="L131">
        <v>1191</v>
      </c>
      <c r="N131">
        <v>1013</v>
      </c>
      <c r="O131" t="s">
        <v>596</v>
      </c>
      <c r="P131" t="s">
        <v>596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72</v>
      </c>
      <c r="AG131">
        <v>0.38640000000000002</v>
      </c>
      <c r="AH131">
        <v>2</v>
      </c>
      <c r="AI131">
        <v>86755078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86755085</v>
      </c>
      <c r="C132">
        <v>86755077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597</v>
      </c>
      <c r="J132" t="s">
        <v>3</v>
      </c>
      <c r="K132" t="s">
        <v>598</v>
      </c>
      <c r="L132">
        <v>1191</v>
      </c>
      <c r="N132">
        <v>1013</v>
      </c>
      <c r="O132" t="s">
        <v>596</v>
      </c>
      <c r="P132" t="s">
        <v>596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72</v>
      </c>
      <c r="AG132">
        <v>9.6600000000000002E-3</v>
      </c>
      <c r="AH132">
        <v>2</v>
      </c>
      <c r="AI132">
        <v>86755079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86755086</v>
      </c>
      <c r="C133">
        <v>86755077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621</v>
      </c>
      <c r="J133" t="s">
        <v>622</v>
      </c>
      <c r="K133" t="s">
        <v>623</v>
      </c>
      <c r="L133">
        <v>1368</v>
      </c>
      <c r="N133">
        <v>1011</v>
      </c>
      <c r="O133" t="s">
        <v>602</v>
      </c>
      <c r="P133" t="s">
        <v>602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72</v>
      </c>
      <c r="AG133">
        <v>3.8639999999999998E-3</v>
      </c>
      <c r="AH133">
        <v>2</v>
      </c>
      <c r="AI133">
        <v>86755080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86755087</v>
      </c>
      <c r="C134">
        <v>86755077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604</v>
      </c>
      <c r="J134" t="s">
        <v>605</v>
      </c>
      <c r="K134" t="s">
        <v>606</v>
      </c>
      <c r="L134">
        <v>1368</v>
      </c>
      <c r="N134">
        <v>1011</v>
      </c>
      <c r="O134" t="s">
        <v>602</v>
      </c>
      <c r="P134" t="s">
        <v>602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72</v>
      </c>
      <c r="AG134">
        <v>3.8639999999999998E-3</v>
      </c>
      <c r="AH134">
        <v>2</v>
      </c>
      <c r="AI134">
        <v>86755081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86755088</v>
      </c>
      <c r="C135">
        <v>86755077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657</v>
      </c>
      <c r="J135" t="s">
        <v>658</v>
      </c>
      <c r="K135" t="s">
        <v>659</v>
      </c>
      <c r="L135">
        <v>1346</v>
      </c>
      <c r="N135">
        <v>1009</v>
      </c>
      <c r="O135" t="s">
        <v>426</v>
      </c>
      <c r="P135" t="s">
        <v>426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71</v>
      </c>
      <c r="AG135">
        <v>0</v>
      </c>
      <c r="AH135">
        <v>2</v>
      </c>
      <c r="AI135">
        <v>86755082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86755089</v>
      </c>
      <c r="C136">
        <v>86755077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99</v>
      </c>
      <c r="J136" t="s">
        <v>3</v>
      </c>
      <c r="K136" t="s">
        <v>100</v>
      </c>
      <c r="L136">
        <v>3277935</v>
      </c>
      <c r="N136">
        <v>1013</v>
      </c>
      <c r="O136" t="s">
        <v>101</v>
      </c>
      <c r="P136" t="s">
        <v>101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71</v>
      </c>
      <c r="AG136">
        <v>0</v>
      </c>
      <c r="AH136">
        <v>2</v>
      </c>
      <c r="AI136">
        <v>86755083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86755096</v>
      </c>
      <c r="C137">
        <v>86755091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660</v>
      </c>
      <c r="J137" t="s">
        <v>3</v>
      </c>
      <c r="K137" t="s">
        <v>661</v>
      </c>
      <c r="L137">
        <v>1191</v>
      </c>
      <c r="N137">
        <v>1013</v>
      </c>
      <c r="O137" t="s">
        <v>596</v>
      </c>
      <c r="P137" t="s">
        <v>596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35</v>
      </c>
      <c r="AG137">
        <v>1.7525999999999999</v>
      </c>
      <c r="AH137">
        <v>2</v>
      </c>
      <c r="AI137">
        <v>86755092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86755097</v>
      </c>
      <c r="C138">
        <v>86755091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597</v>
      </c>
      <c r="J138" t="s">
        <v>3</v>
      </c>
      <c r="K138" t="s">
        <v>598</v>
      </c>
      <c r="L138">
        <v>1191</v>
      </c>
      <c r="N138">
        <v>1013</v>
      </c>
      <c r="O138" t="s">
        <v>596</v>
      </c>
      <c r="P138" t="s">
        <v>596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35</v>
      </c>
      <c r="AG138">
        <v>0.56579999999999997</v>
      </c>
      <c r="AH138">
        <v>2</v>
      </c>
      <c r="AI138">
        <v>86755093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86755098</v>
      </c>
      <c r="C139">
        <v>86755091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599</v>
      </c>
      <c r="J139" t="s">
        <v>600</v>
      </c>
      <c r="K139" t="s">
        <v>601</v>
      </c>
      <c r="L139">
        <v>1368</v>
      </c>
      <c r="N139">
        <v>1011</v>
      </c>
      <c r="O139" t="s">
        <v>602</v>
      </c>
      <c r="P139" t="s">
        <v>602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35</v>
      </c>
      <c r="AG139">
        <v>0.48299999999999998</v>
      </c>
      <c r="AH139">
        <v>2</v>
      </c>
      <c r="AI139">
        <v>86755094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86755099</v>
      </c>
      <c r="C140">
        <v>86755091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604</v>
      </c>
      <c r="J140" t="s">
        <v>605</v>
      </c>
      <c r="K140" t="s">
        <v>606</v>
      </c>
      <c r="L140">
        <v>1368</v>
      </c>
      <c r="N140">
        <v>1011</v>
      </c>
      <c r="O140" t="s">
        <v>602</v>
      </c>
      <c r="P140" t="s">
        <v>602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35</v>
      </c>
      <c r="AG140">
        <v>8.2799999999999999E-2</v>
      </c>
      <c r="AH140">
        <v>2</v>
      </c>
      <c r="AI140">
        <v>86755095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86755096</v>
      </c>
      <c r="C141">
        <v>86755091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660</v>
      </c>
      <c r="J141" t="s">
        <v>3</v>
      </c>
      <c r="K141" t="s">
        <v>661</v>
      </c>
      <c r="L141">
        <v>1191</v>
      </c>
      <c r="N141">
        <v>1013</v>
      </c>
      <c r="O141" t="s">
        <v>596</v>
      </c>
      <c r="P141" t="s">
        <v>596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35</v>
      </c>
      <c r="AG141">
        <v>1.7525999999999999</v>
      </c>
      <c r="AH141">
        <v>2</v>
      </c>
      <c r="AI141">
        <v>86755092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86755097</v>
      </c>
      <c r="C142">
        <v>86755091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597</v>
      </c>
      <c r="J142" t="s">
        <v>3</v>
      </c>
      <c r="K142" t="s">
        <v>598</v>
      </c>
      <c r="L142">
        <v>1191</v>
      </c>
      <c r="N142">
        <v>1013</v>
      </c>
      <c r="O142" t="s">
        <v>596</v>
      </c>
      <c r="P142" t="s">
        <v>596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35</v>
      </c>
      <c r="AG142">
        <v>0.56579999999999997</v>
      </c>
      <c r="AH142">
        <v>2</v>
      </c>
      <c r="AI142">
        <v>86755093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86755098</v>
      </c>
      <c r="C143">
        <v>86755091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599</v>
      </c>
      <c r="J143" t="s">
        <v>600</v>
      </c>
      <c r="K143" t="s">
        <v>601</v>
      </c>
      <c r="L143">
        <v>1368</v>
      </c>
      <c r="N143">
        <v>1011</v>
      </c>
      <c r="O143" t="s">
        <v>602</v>
      </c>
      <c r="P143" t="s">
        <v>602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35</v>
      </c>
      <c r="AG143">
        <v>0.48299999999999998</v>
      </c>
      <c r="AH143">
        <v>2</v>
      </c>
      <c r="AI143">
        <v>86755094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86755099</v>
      </c>
      <c r="C144">
        <v>86755091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604</v>
      </c>
      <c r="J144" t="s">
        <v>605</v>
      </c>
      <c r="K144" t="s">
        <v>606</v>
      </c>
      <c r="L144">
        <v>1368</v>
      </c>
      <c r="N144">
        <v>1011</v>
      </c>
      <c r="O144" t="s">
        <v>602</v>
      </c>
      <c r="P144" t="s">
        <v>602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35</v>
      </c>
      <c r="AG144">
        <v>8.2799999999999999E-2</v>
      </c>
      <c r="AH144">
        <v>2</v>
      </c>
      <c r="AI144">
        <v>86755095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86755105</v>
      </c>
      <c r="C145">
        <v>86755100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662</v>
      </c>
      <c r="J145" t="s">
        <v>3</v>
      </c>
      <c r="K145" t="s">
        <v>663</v>
      </c>
      <c r="L145">
        <v>1191</v>
      </c>
      <c r="N145">
        <v>1013</v>
      </c>
      <c r="O145" t="s">
        <v>596</v>
      </c>
      <c r="P145" t="s">
        <v>596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35</v>
      </c>
      <c r="AG145">
        <v>0.20699999999999999</v>
      </c>
      <c r="AH145">
        <v>2</v>
      </c>
      <c r="AI145">
        <v>86755101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86755106</v>
      </c>
      <c r="C146">
        <v>86755100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597</v>
      </c>
      <c r="J146" t="s">
        <v>3</v>
      </c>
      <c r="K146" t="s">
        <v>598</v>
      </c>
      <c r="L146">
        <v>1191</v>
      </c>
      <c r="N146">
        <v>1013</v>
      </c>
      <c r="O146" t="s">
        <v>596</v>
      </c>
      <c r="P146" t="s">
        <v>596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35</v>
      </c>
      <c r="AG146">
        <v>0.1104</v>
      </c>
      <c r="AH146">
        <v>2</v>
      </c>
      <c r="AI146">
        <v>86755102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86755107</v>
      </c>
      <c r="C147">
        <v>86755100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599</v>
      </c>
      <c r="J147" t="s">
        <v>600</v>
      </c>
      <c r="K147" t="s">
        <v>601</v>
      </c>
      <c r="L147">
        <v>1368</v>
      </c>
      <c r="N147">
        <v>1011</v>
      </c>
      <c r="O147" t="s">
        <v>602</v>
      </c>
      <c r="P147" t="s">
        <v>602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35</v>
      </c>
      <c r="AG147">
        <v>9.6600000000000005E-2</v>
      </c>
      <c r="AH147">
        <v>2</v>
      </c>
      <c r="AI147">
        <v>86755103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86755108</v>
      </c>
      <c r="C148">
        <v>86755100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604</v>
      </c>
      <c r="J148" t="s">
        <v>605</v>
      </c>
      <c r="K148" t="s">
        <v>606</v>
      </c>
      <c r="L148">
        <v>1368</v>
      </c>
      <c r="N148">
        <v>1011</v>
      </c>
      <c r="O148" t="s">
        <v>602</v>
      </c>
      <c r="P148" t="s">
        <v>602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35</v>
      </c>
      <c r="AG148">
        <v>1.38E-2</v>
      </c>
      <c r="AH148">
        <v>2</v>
      </c>
      <c r="AI148">
        <v>86755104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86755105</v>
      </c>
      <c r="C149">
        <v>86755100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662</v>
      </c>
      <c r="J149" t="s">
        <v>3</v>
      </c>
      <c r="K149" t="s">
        <v>663</v>
      </c>
      <c r="L149">
        <v>1191</v>
      </c>
      <c r="N149">
        <v>1013</v>
      </c>
      <c r="O149" t="s">
        <v>596</v>
      </c>
      <c r="P149" t="s">
        <v>596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35</v>
      </c>
      <c r="AG149">
        <v>0.20699999999999999</v>
      </c>
      <c r="AH149">
        <v>2</v>
      </c>
      <c r="AI149">
        <v>86755101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86755106</v>
      </c>
      <c r="C150">
        <v>86755100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597</v>
      </c>
      <c r="J150" t="s">
        <v>3</v>
      </c>
      <c r="K150" t="s">
        <v>598</v>
      </c>
      <c r="L150">
        <v>1191</v>
      </c>
      <c r="N150">
        <v>1013</v>
      </c>
      <c r="O150" t="s">
        <v>596</v>
      </c>
      <c r="P150" t="s">
        <v>596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35</v>
      </c>
      <c r="AG150">
        <v>0.1104</v>
      </c>
      <c r="AH150">
        <v>2</v>
      </c>
      <c r="AI150">
        <v>86755102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86755107</v>
      </c>
      <c r="C151">
        <v>86755100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599</v>
      </c>
      <c r="J151" t="s">
        <v>600</v>
      </c>
      <c r="K151" t="s">
        <v>601</v>
      </c>
      <c r="L151">
        <v>1368</v>
      </c>
      <c r="N151">
        <v>1011</v>
      </c>
      <c r="O151" t="s">
        <v>602</v>
      </c>
      <c r="P151" t="s">
        <v>602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35</v>
      </c>
      <c r="AG151">
        <v>9.6600000000000005E-2</v>
      </c>
      <c r="AH151">
        <v>2</v>
      </c>
      <c r="AI151">
        <v>86755103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86755108</v>
      </c>
      <c r="C152">
        <v>86755100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604</v>
      </c>
      <c r="J152" t="s">
        <v>605</v>
      </c>
      <c r="K152" t="s">
        <v>606</v>
      </c>
      <c r="L152">
        <v>1368</v>
      </c>
      <c r="N152">
        <v>1011</v>
      </c>
      <c r="O152" t="s">
        <v>602</v>
      </c>
      <c r="P152" t="s">
        <v>602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35</v>
      </c>
      <c r="AG152">
        <v>1.38E-2</v>
      </c>
      <c r="AH152">
        <v>2</v>
      </c>
      <c r="AI152">
        <v>86755104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86755113</v>
      </c>
      <c r="C153">
        <v>86755109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613</v>
      </c>
      <c r="J153" t="s">
        <v>3</v>
      </c>
      <c r="K153" t="s">
        <v>614</v>
      </c>
      <c r="L153">
        <v>1191</v>
      </c>
      <c r="N153">
        <v>1013</v>
      </c>
      <c r="O153" t="s">
        <v>596</v>
      </c>
      <c r="P153" t="s">
        <v>596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86755110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86755114</v>
      </c>
      <c r="C154">
        <v>86755109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597</v>
      </c>
      <c r="J154" t="s">
        <v>3</v>
      </c>
      <c r="K154" t="s">
        <v>598</v>
      </c>
      <c r="L154">
        <v>1191</v>
      </c>
      <c r="N154">
        <v>1013</v>
      </c>
      <c r="O154" t="s">
        <v>596</v>
      </c>
      <c r="P154" t="s">
        <v>596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86755111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86755115</v>
      </c>
      <c r="C155">
        <v>86755109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604</v>
      </c>
      <c r="J155" t="s">
        <v>605</v>
      </c>
      <c r="K155" t="s">
        <v>606</v>
      </c>
      <c r="L155">
        <v>1368</v>
      </c>
      <c r="N155">
        <v>1011</v>
      </c>
      <c r="O155" t="s">
        <v>602</v>
      </c>
      <c r="P155" t="s">
        <v>602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86755112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86755113</v>
      </c>
      <c r="C156">
        <v>86755109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613</v>
      </c>
      <c r="J156" t="s">
        <v>3</v>
      </c>
      <c r="K156" t="s">
        <v>614</v>
      </c>
      <c r="L156">
        <v>1191</v>
      </c>
      <c r="N156">
        <v>1013</v>
      </c>
      <c r="O156" t="s">
        <v>596</v>
      </c>
      <c r="P156" t="s">
        <v>596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86755110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86755114</v>
      </c>
      <c r="C157">
        <v>86755109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597</v>
      </c>
      <c r="J157" t="s">
        <v>3</v>
      </c>
      <c r="K157" t="s">
        <v>598</v>
      </c>
      <c r="L157">
        <v>1191</v>
      </c>
      <c r="N157">
        <v>1013</v>
      </c>
      <c r="O157" t="s">
        <v>596</v>
      </c>
      <c r="P157" t="s">
        <v>596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86755111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86755115</v>
      </c>
      <c r="C158">
        <v>86755109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604</v>
      </c>
      <c r="J158" t="s">
        <v>605</v>
      </c>
      <c r="K158" t="s">
        <v>606</v>
      </c>
      <c r="L158">
        <v>1368</v>
      </c>
      <c r="N158">
        <v>1011</v>
      </c>
      <c r="O158" t="s">
        <v>602</v>
      </c>
      <c r="P158" t="s">
        <v>602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86755112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86755120</v>
      </c>
      <c r="C159">
        <v>86755116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613</v>
      </c>
      <c r="J159" t="s">
        <v>3</v>
      </c>
      <c r="K159" t="s">
        <v>614</v>
      </c>
      <c r="L159">
        <v>1191</v>
      </c>
      <c r="N159">
        <v>1013</v>
      </c>
      <c r="O159" t="s">
        <v>596</v>
      </c>
      <c r="P159" t="s">
        <v>596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35</v>
      </c>
      <c r="AG159">
        <v>1.4214</v>
      </c>
      <c r="AH159">
        <v>2</v>
      </c>
      <c r="AI159">
        <v>86755117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86755121</v>
      </c>
      <c r="C160">
        <v>86755116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597</v>
      </c>
      <c r="J160" t="s">
        <v>3</v>
      </c>
      <c r="K160" t="s">
        <v>598</v>
      </c>
      <c r="L160">
        <v>1191</v>
      </c>
      <c r="N160">
        <v>1013</v>
      </c>
      <c r="O160" t="s">
        <v>596</v>
      </c>
      <c r="P160" t="s">
        <v>596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35</v>
      </c>
      <c r="AG160">
        <v>6.9000000000000006E-2</v>
      </c>
      <c r="AH160">
        <v>2</v>
      </c>
      <c r="AI160">
        <v>86755118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86755122</v>
      </c>
      <c r="C161">
        <v>86755116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604</v>
      </c>
      <c r="J161" t="s">
        <v>605</v>
      </c>
      <c r="K161" t="s">
        <v>606</v>
      </c>
      <c r="L161">
        <v>1368</v>
      </c>
      <c r="N161">
        <v>1011</v>
      </c>
      <c r="O161" t="s">
        <v>602</v>
      </c>
      <c r="P161" t="s">
        <v>602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35</v>
      </c>
      <c r="AG161">
        <v>6.9000000000000006E-2</v>
      </c>
      <c r="AH161">
        <v>2</v>
      </c>
      <c r="AI161">
        <v>86755119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86755120</v>
      </c>
      <c r="C162">
        <v>86755116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613</v>
      </c>
      <c r="J162" t="s">
        <v>3</v>
      </c>
      <c r="K162" t="s">
        <v>614</v>
      </c>
      <c r="L162">
        <v>1191</v>
      </c>
      <c r="N162">
        <v>1013</v>
      </c>
      <c r="O162" t="s">
        <v>596</v>
      </c>
      <c r="P162" t="s">
        <v>596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35</v>
      </c>
      <c r="AG162">
        <v>1.4214</v>
      </c>
      <c r="AH162">
        <v>2</v>
      </c>
      <c r="AI162">
        <v>86755117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86755121</v>
      </c>
      <c r="C163">
        <v>86755116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597</v>
      </c>
      <c r="J163" t="s">
        <v>3</v>
      </c>
      <c r="K163" t="s">
        <v>598</v>
      </c>
      <c r="L163">
        <v>1191</v>
      </c>
      <c r="N163">
        <v>1013</v>
      </c>
      <c r="O163" t="s">
        <v>596</v>
      </c>
      <c r="P163" t="s">
        <v>596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35</v>
      </c>
      <c r="AG163">
        <v>6.9000000000000006E-2</v>
      </c>
      <c r="AH163">
        <v>2</v>
      </c>
      <c r="AI163">
        <v>86755118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86755122</v>
      </c>
      <c r="C164">
        <v>86755116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604</v>
      </c>
      <c r="J164" t="s">
        <v>605</v>
      </c>
      <c r="K164" t="s">
        <v>606</v>
      </c>
      <c r="L164">
        <v>1368</v>
      </c>
      <c r="N164">
        <v>1011</v>
      </c>
      <c r="O164" t="s">
        <v>602</v>
      </c>
      <c r="P164" t="s">
        <v>602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35</v>
      </c>
      <c r="AG164">
        <v>6.9000000000000006E-2</v>
      </c>
      <c r="AH164">
        <v>2</v>
      </c>
      <c r="AI164">
        <v>86755119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86755131</v>
      </c>
      <c r="C165">
        <v>86755123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664</v>
      </c>
      <c r="J165" t="s">
        <v>3</v>
      </c>
      <c r="K165" t="s">
        <v>665</v>
      </c>
      <c r="L165">
        <v>1191</v>
      </c>
      <c r="N165">
        <v>1013</v>
      </c>
      <c r="O165" t="s">
        <v>596</v>
      </c>
      <c r="P165" t="s">
        <v>596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123</v>
      </c>
      <c r="AG165">
        <v>3.0332400000000002</v>
      </c>
      <c r="AH165">
        <v>2</v>
      </c>
      <c r="AI165">
        <v>86755124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86755132</v>
      </c>
      <c r="C166">
        <v>86755123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666</v>
      </c>
      <c r="J166" t="s">
        <v>667</v>
      </c>
      <c r="K166" t="s">
        <v>668</v>
      </c>
      <c r="L166">
        <v>1346</v>
      </c>
      <c r="N166">
        <v>1009</v>
      </c>
      <c r="O166" t="s">
        <v>426</v>
      </c>
      <c r="P166" t="s">
        <v>426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71</v>
      </c>
      <c r="AG166">
        <v>0</v>
      </c>
      <c r="AH166">
        <v>2</v>
      </c>
      <c r="AI166">
        <v>86755125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86755133</v>
      </c>
      <c r="C167">
        <v>86755123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669</v>
      </c>
      <c r="J167" t="s">
        <v>670</v>
      </c>
      <c r="K167" t="s">
        <v>671</v>
      </c>
      <c r="L167">
        <v>1348</v>
      </c>
      <c r="N167">
        <v>1009</v>
      </c>
      <c r="O167" t="s">
        <v>76</v>
      </c>
      <c r="P167" t="s">
        <v>76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71</v>
      </c>
      <c r="AG167">
        <v>0</v>
      </c>
      <c r="AH167">
        <v>2</v>
      </c>
      <c r="AI167">
        <v>86755126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86755134</v>
      </c>
      <c r="C168">
        <v>86755123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672</v>
      </c>
      <c r="J168" t="s">
        <v>673</v>
      </c>
      <c r="K168" t="s">
        <v>674</v>
      </c>
      <c r="L168">
        <v>1346</v>
      </c>
      <c r="N168">
        <v>1009</v>
      </c>
      <c r="O168" t="s">
        <v>426</v>
      </c>
      <c r="P168" t="s">
        <v>426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71</v>
      </c>
      <c r="AG168">
        <v>0</v>
      </c>
      <c r="AH168">
        <v>2</v>
      </c>
      <c r="AI168">
        <v>86755127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86755135</v>
      </c>
      <c r="C169">
        <v>86755123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675</v>
      </c>
      <c r="J169" t="s">
        <v>676</v>
      </c>
      <c r="K169" t="s">
        <v>677</v>
      </c>
      <c r="L169">
        <v>1346</v>
      </c>
      <c r="N169">
        <v>1009</v>
      </c>
      <c r="O169" t="s">
        <v>426</v>
      </c>
      <c r="P169" t="s">
        <v>426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71</v>
      </c>
      <c r="AG169">
        <v>0</v>
      </c>
      <c r="AH169">
        <v>2</v>
      </c>
      <c r="AI169">
        <v>86755128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86755136</v>
      </c>
      <c r="C170">
        <v>86755123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678</v>
      </c>
      <c r="J170" t="s">
        <v>679</v>
      </c>
      <c r="K170" t="s">
        <v>680</v>
      </c>
      <c r="L170">
        <v>1348</v>
      </c>
      <c r="N170">
        <v>1009</v>
      </c>
      <c r="O170" t="s">
        <v>76</v>
      </c>
      <c r="P170" t="s">
        <v>76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71</v>
      </c>
      <c r="AG170">
        <v>0</v>
      </c>
      <c r="AH170">
        <v>2</v>
      </c>
      <c r="AI170">
        <v>86755129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86755137</v>
      </c>
      <c r="C171">
        <v>86755123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681</v>
      </c>
      <c r="J171" t="s">
        <v>682</v>
      </c>
      <c r="K171" t="s">
        <v>683</v>
      </c>
      <c r="L171">
        <v>1371</v>
      </c>
      <c r="N171">
        <v>1013</v>
      </c>
      <c r="O171" t="s">
        <v>32</v>
      </c>
      <c r="P171" t="s">
        <v>32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71</v>
      </c>
      <c r="AG171">
        <v>0</v>
      </c>
      <c r="AH171">
        <v>2</v>
      </c>
      <c r="AI171">
        <v>86755130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86755131</v>
      </c>
      <c r="C172">
        <v>86755123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664</v>
      </c>
      <c r="J172" t="s">
        <v>3</v>
      </c>
      <c r="K172" t="s">
        <v>665</v>
      </c>
      <c r="L172">
        <v>1191</v>
      </c>
      <c r="N172">
        <v>1013</v>
      </c>
      <c r="O172" t="s">
        <v>596</v>
      </c>
      <c r="P172" t="s">
        <v>596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123</v>
      </c>
      <c r="AG172">
        <v>3.0332400000000002</v>
      </c>
      <c r="AH172">
        <v>2</v>
      </c>
      <c r="AI172">
        <v>86755124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86755132</v>
      </c>
      <c r="C173">
        <v>86755123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666</v>
      </c>
      <c r="J173" t="s">
        <v>667</v>
      </c>
      <c r="K173" t="s">
        <v>668</v>
      </c>
      <c r="L173">
        <v>1346</v>
      </c>
      <c r="N173">
        <v>1009</v>
      </c>
      <c r="O173" t="s">
        <v>426</v>
      </c>
      <c r="P173" t="s">
        <v>426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71</v>
      </c>
      <c r="AG173">
        <v>0</v>
      </c>
      <c r="AH173">
        <v>2</v>
      </c>
      <c r="AI173">
        <v>86755125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86755133</v>
      </c>
      <c r="C174">
        <v>86755123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669</v>
      </c>
      <c r="J174" t="s">
        <v>670</v>
      </c>
      <c r="K174" t="s">
        <v>671</v>
      </c>
      <c r="L174">
        <v>1348</v>
      </c>
      <c r="N174">
        <v>1009</v>
      </c>
      <c r="O174" t="s">
        <v>76</v>
      </c>
      <c r="P174" t="s">
        <v>76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71</v>
      </c>
      <c r="AG174">
        <v>0</v>
      </c>
      <c r="AH174">
        <v>2</v>
      </c>
      <c r="AI174">
        <v>86755126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86755134</v>
      </c>
      <c r="C175">
        <v>86755123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672</v>
      </c>
      <c r="J175" t="s">
        <v>673</v>
      </c>
      <c r="K175" t="s">
        <v>674</v>
      </c>
      <c r="L175">
        <v>1346</v>
      </c>
      <c r="N175">
        <v>1009</v>
      </c>
      <c r="O175" t="s">
        <v>426</v>
      </c>
      <c r="P175" t="s">
        <v>426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71</v>
      </c>
      <c r="AG175">
        <v>0</v>
      </c>
      <c r="AH175">
        <v>2</v>
      </c>
      <c r="AI175">
        <v>86755127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86755135</v>
      </c>
      <c r="C176">
        <v>86755123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675</v>
      </c>
      <c r="J176" t="s">
        <v>676</v>
      </c>
      <c r="K176" t="s">
        <v>677</v>
      </c>
      <c r="L176">
        <v>1346</v>
      </c>
      <c r="N176">
        <v>1009</v>
      </c>
      <c r="O176" t="s">
        <v>426</v>
      </c>
      <c r="P176" t="s">
        <v>426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71</v>
      </c>
      <c r="AG176">
        <v>0</v>
      </c>
      <c r="AH176">
        <v>2</v>
      </c>
      <c r="AI176">
        <v>86755128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86755136</v>
      </c>
      <c r="C177">
        <v>86755123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678</v>
      </c>
      <c r="J177" t="s">
        <v>679</v>
      </c>
      <c r="K177" t="s">
        <v>680</v>
      </c>
      <c r="L177">
        <v>1348</v>
      </c>
      <c r="N177">
        <v>1009</v>
      </c>
      <c r="O177" t="s">
        <v>76</v>
      </c>
      <c r="P177" t="s">
        <v>76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71</v>
      </c>
      <c r="AG177">
        <v>0</v>
      </c>
      <c r="AH177">
        <v>2</v>
      </c>
      <c r="AI177">
        <v>86755129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86755137</v>
      </c>
      <c r="C178">
        <v>86755123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681</v>
      </c>
      <c r="J178" t="s">
        <v>682</v>
      </c>
      <c r="K178" t="s">
        <v>683</v>
      </c>
      <c r="L178">
        <v>1371</v>
      </c>
      <c r="N178">
        <v>1013</v>
      </c>
      <c r="O178" t="s">
        <v>32</v>
      </c>
      <c r="P178" t="s">
        <v>32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71</v>
      </c>
      <c r="AG178">
        <v>0</v>
      </c>
      <c r="AH178">
        <v>2</v>
      </c>
      <c r="AI178">
        <v>86755130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86755149</v>
      </c>
      <c r="C179">
        <v>86755138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684</v>
      </c>
      <c r="J179" t="s">
        <v>3</v>
      </c>
      <c r="K179" t="s">
        <v>685</v>
      </c>
      <c r="L179">
        <v>1191</v>
      </c>
      <c r="N179">
        <v>1013</v>
      </c>
      <c r="O179" t="s">
        <v>596</v>
      </c>
      <c r="P179" t="s">
        <v>596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123</v>
      </c>
      <c r="AG179">
        <v>1.98996</v>
      </c>
      <c r="AH179">
        <v>2</v>
      </c>
      <c r="AI179">
        <v>86755139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86755150</v>
      </c>
      <c r="C180">
        <v>86755138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597</v>
      </c>
      <c r="J180" t="s">
        <v>3</v>
      </c>
      <c r="K180" t="s">
        <v>598</v>
      </c>
      <c r="L180">
        <v>1191</v>
      </c>
      <c r="N180">
        <v>1013</v>
      </c>
      <c r="O180" t="s">
        <v>596</v>
      </c>
      <c r="P180" t="s">
        <v>596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123</v>
      </c>
      <c r="AG180">
        <v>0.17388000000000001</v>
      </c>
      <c r="AH180">
        <v>2</v>
      </c>
      <c r="AI180">
        <v>86755140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86755151</v>
      </c>
      <c r="C181">
        <v>86755138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621</v>
      </c>
      <c r="J181" t="s">
        <v>622</v>
      </c>
      <c r="K181" t="s">
        <v>623</v>
      </c>
      <c r="L181">
        <v>1368</v>
      </c>
      <c r="N181">
        <v>1011</v>
      </c>
      <c r="O181" t="s">
        <v>602</v>
      </c>
      <c r="P181" t="s">
        <v>602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123</v>
      </c>
      <c r="AG181">
        <v>8.6940000000000003E-2</v>
      </c>
      <c r="AH181">
        <v>2</v>
      </c>
      <c r="AI181">
        <v>86755141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86755152</v>
      </c>
      <c r="C182">
        <v>86755138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604</v>
      </c>
      <c r="J182" t="s">
        <v>605</v>
      </c>
      <c r="K182" t="s">
        <v>606</v>
      </c>
      <c r="L182">
        <v>1368</v>
      </c>
      <c r="N182">
        <v>1011</v>
      </c>
      <c r="O182" t="s">
        <v>602</v>
      </c>
      <c r="P182" t="s">
        <v>602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123</v>
      </c>
      <c r="AG182">
        <v>8.6940000000000003E-2</v>
      </c>
      <c r="AH182">
        <v>2</v>
      </c>
      <c r="AI182">
        <v>86755142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86755153</v>
      </c>
      <c r="C183">
        <v>86755138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642</v>
      </c>
      <c r="J183" t="s">
        <v>643</v>
      </c>
      <c r="K183" t="s">
        <v>644</v>
      </c>
      <c r="L183">
        <v>1368</v>
      </c>
      <c r="N183">
        <v>1011</v>
      </c>
      <c r="O183" t="s">
        <v>602</v>
      </c>
      <c r="P183" t="s">
        <v>602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123</v>
      </c>
      <c r="AG183">
        <v>0.63756000000000002</v>
      </c>
      <c r="AH183">
        <v>2</v>
      </c>
      <c r="AI183">
        <v>86755143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86755154</v>
      </c>
      <c r="C184">
        <v>86755138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649</v>
      </c>
      <c r="J184" t="s">
        <v>650</v>
      </c>
      <c r="K184" t="s">
        <v>651</v>
      </c>
      <c r="L184">
        <v>1346</v>
      </c>
      <c r="N184">
        <v>1009</v>
      </c>
      <c r="O184" t="s">
        <v>426</v>
      </c>
      <c r="P184" t="s">
        <v>426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71</v>
      </c>
      <c r="AG184">
        <v>0</v>
      </c>
      <c r="AH184">
        <v>2</v>
      </c>
      <c r="AI184">
        <v>86755144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86755155</v>
      </c>
      <c r="C185">
        <v>86755138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657</v>
      </c>
      <c r="J185" t="s">
        <v>658</v>
      </c>
      <c r="K185" t="s">
        <v>659</v>
      </c>
      <c r="L185">
        <v>1346</v>
      </c>
      <c r="N185">
        <v>1009</v>
      </c>
      <c r="O185" t="s">
        <v>426</v>
      </c>
      <c r="P185" t="s">
        <v>426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71</v>
      </c>
      <c r="AG185">
        <v>0</v>
      </c>
      <c r="AH185">
        <v>2</v>
      </c>
      <c r="AI185">
        <v>86755145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86755156</v>
      </c>
      <c r="C186">
        <v>86755138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686</v>
      </c>
      <c r="J186" t="s">
        <v>687</v>
      </c>
      <c r="K186" t="s">
        <v>688</v>
      </c>
      <c r="L186">
        <v>1348</v>
      </c>
      <c r="N186">
        <v>1009</v>
      </c>
      <c r="O186" t="s">
        <v>76</v>
      </c>
      <c r="P186" t="s">
        <v>76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71</v>
      </c>
      <c r="AG186">
        <v>0</v>
      </c>
      <c r="AH186">
        <v>2</v>
      </c>
      <c r="AI186">
        <v>86755146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86755157</v>
      </c>
      <c r="C187">
        <v>86755138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672</v>
      </c>
      <c r="J187" t="s">
        <v>673</v>
      </c>
      <c r="K187" t="s">
        <v>674</v>
      </c>
      <c r="L187">
        <v>1346</v>
      </c>
      <c r="N187">
        <v>1009</v>
      </c>
      <c r="O187" t="s">
        <v>426</v>
      </c>
      <c r="P187" t="s">
        <v>426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71</v>
      </c>
      <c r="AG187">
        <v>0</v>
      </c>
      <c r="AH187">
        <v>2</v>
      </c>
      <c r="AI187">
        <v>86755147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86755158</v>
      </c>
      <c r="C188">
        <v>86755138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99</v>
      </c>
      <c r="J188" t="s">
        <v>3</v>
      </c>
      <c r="K188" t="s">
        <v>100</v>
      </c>
      <c r="L188">
        <v>3277935</v>
      </c>
      <c r="N188">
        <v>1013</v>
      </c>
      <c r="O188" t="s">
        <v>101</v>
      </c>
      <c r="P188" t="s">
        <v>101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71</v>
      </c>
      <c r="AG188">
        <v>0</v>
      </c>
      <c r="AH188">
        <v>2</v>
      </c>
      <c r="AI188">
        <v>86755148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86755149</v>
      </c>
      <c r="C189">
        <v>86755138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684</v>
      </c>
      <c r="J189" t="s">
        <v>3</v>
      </c>
      <c r="K189" t="s">
        <v>685</v>
      </c>
      <c r="L189">
        <v>1191</v>
      </c>
      <c r="N189">
        <v>1013</v>
      </c>
      <c r="O189" t="s">
        <v>596</v>
      </c>
      <c r="P189" t="s">
        <v>596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123</v>
      </c>
      <c r="AG189">
        <v>1.98996</v>
      </c>
      <c r="AH189">
        <v>2</v>
      </c>
      <c r="AI189">
        <v>86755139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86755150</v>
      </c>
      <c r="C190">
        <v>86755138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597</v>
      </c>
      <c r="J190" t="s">
        <v>3</v>
      </c>
      <c r="K190" t="s">
        <v>598</v>
      </c>
      <c r="L190">
        <v>1191</v>
      </c>
      <c r="N190">
        <v>1013</v>
      </c>
      <c r="O190" t="s">
        <v>596</v>
      </c>
      <c r="P190" t="s">
        <v>596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123</v>
      </c>
      <c r="AG190">
        <v>0.17388000000000001</v>
      </c>
      <c r="AH190">
        <v>2</v>
      </c>
      <c r="AI190">
        <v>86755140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86755151</v>
      </c>
      <c r="C191">
        <v>86755138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621</v>
      </c>
      <c r="J191" t="s">
        <v>622</v>
      </c>
      <c r="K191" t="s">
        <v>623</v>
      </c>
      <c r="L191">
        <v>1368</v>
      </c>
      <c r="N191">
        <v>1011</v>
      </c>
      <c r="O191" t="s">
        <v>602</v>
      </c>
      <c r="P191" t="s">
        <v>602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123</v>
      </c>
      <c r="AG191">
        <v>8.6940000000000003E-2</v>
      </c>
      <c r="AH191">
        <v>2</v>
      </c>
      <c r="AI191">
        <v>86755141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86755152</v>
      </c>
      <c r="C192">
        <v>86755138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604</v>
      </c>
      <c r="J192" t="s">
        <v>605</v>
      </c>
      <c r="K192" t="s">
        <v>606</v>
      </c>
      <c r="L192">
        <v>1368</v>
      </c>
      <c r="N192">
        <v>1011</v>
      </c>
      <c r="O192" t="s">
        <v>602</v>
      </c>
      <c r="P192" t="s">
        <v>602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123</v>
      </c>
      <c r="AG192">
        <v>8.6940000000000003E-2</v>
      </c>
      <c r="AH192">
        <v>2</v>
      </c>
      <c r="AI192">
        <v>86755142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86755153</v>
      </c>
      <c r="C193">
        <v>86755138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642</v>
      </c>
      <c r="J193" t="s">
        <v>643</v>
      </c>
      <c r="K193" t="s">
        <v>644</v>
      </c>
      <c r="L193">
        <v>1368</v>
      </c>
      <c r="N193">
        <v>1011</v>
      </c>
      <c r="O193" t="s">
        <v>602</v>
      </c>
      <c r="P193" t="s">
        <v>602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123</v>
      </c>
      <c r="AG193">
        <v>0.63756000000000002</v>
      </c>
      <c r="AH193">
        <v>2</v>
      </c>
      <c r="AI193">
        <v>86755143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86755154</v>
      </c>
      <c r="C194">
        <v>86755138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649</v>
      </c>
      <c r="J194" t="s">
        <v>650</v>
      </c>
      <c r="K194" t="s">
        <v>651</v>
      </c>
      <c r="L194">
        <v>1346</v>
      </c>
      <c r="N194">
        <v>1009</v>
      </c>
      <c r="O194" t="s">
        <v>426</v>
      </c>
      <c r="P194" t="s">
        <v>426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71</v>
      </c>
      <c r="AG194">
        <v>0</v>
      </c>
      <c r="AH194">
        <v>2</v>
      </c>
      <c r="AI194">
        <v>86755144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86755155</v>
      </c>
      <c r="C195">
        <v>86755138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657</v>
      </c>
      <c r="J195" t="s">
        <v>658</v>
      </c>
      <c r="K195" t="s">
        <v>659</v>
      </c>
      <c r="L195">
        <v>1346</v>
      </c>
      <c r="N195">
        <v>1009</v>
      </c>
      <c r="O195" t="s">
        <v>426</v>
      </c>
      <c r="P195" t="s">
        <v>426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71</v>
      </c>
      <c r="AG195">
        <v>0</v>
      </c>
      <c r="AH195">
        <v>2</v>
      </c>
      <c r="AI195">
        <v>86755145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86755156</v>
      </c>
      <c r="C196">
        <v>86755138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686</v>
      </c>
      <c r="J196" t="s">
        <v>687</v>
      </c>
      <c r="K196" t="s">
        <v>688</v>
      </c>
      <c r="L196">
        <v>1348</v>
      </c>
      <c r="N196">
        <v>1009</v>
      </c>
      <c r="O196" t="s">
        <v>76</v>
      </c>
      <c r="P196" t="s">
        <v>76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71</v>
      </c>
      <c r="AG196">
        <v>0</v>
      </c>
      <c r="AH196">
        <v>2</v>
      </c>
      <c r="AI196">
        <v>86755146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86755157</v>
      </c>
      <c r="C197">
        <v>86755138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672</v>
      </c>
      <c r="J197" t="s">
        <v>673</v>
      </c>
      <c r="K197" t="s">
        <v>674</v>
      </c>
      <c r="L197">
        <v>1346</v>
      </c>
      <c r="N197">
        <v>1009</v>
      </c>
      <c r="O197" t="s">
        <v>426</v>
      </c>
      <c r="P197" t="s">
        <v>426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71</v>
      </c>
      <c r="AG197">
        <v>0</v>
      </c>
      <c r="AH197">
        <v>2</v>
      </c>
      <c r="AI197">
        <v>86755147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86755158</v>
      </c>
      <c r="C198">
        <v>86755138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99</v>
      </c>
      <c r="J198" t="s">
        <v>3</v>
      </c>
      <c r="K198" t="s">
        <v>100</v>
      </c>
      <c r="L198">
        <v>3277935</v>
      </c>
      <c r="N198">
        <v>1013</v>
      </c>
      <c r="O198" t="s">
        <v>101</v>
      </c>
      <c r="P198" t="s">
        <v>101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71</v>
      </c>
      <c r="AG198">
        <v>0</v>
      </c>
      <c r="AH198">
        <v>2</v>
      </c>
      <c r="AI198">
        <v>86755148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86755164</v>
      </c>
      <c r="C199">
        <v>86755160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689</v>
      </c>
      <c r="J199" t="s">
        <v>3</v>
      </c>
      <c r="K199" t="s">
        <v>690</v>
      </c>
      <c r="L199">
        <v>1191</v>
      </c>
      <c r="N199">
        <v>1013</v>
      </c>
      <c r="O199" t="s">
        <v>596</v>
      </c>
      <c r="P199" t="s">
        <v>596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195</v>
      </c>
      <c r="AG199">
        <v>3.3119999999999998</v>
      </c>
      <c r="AH199">
        <v>2</v>
      </c>
      <c r="AI199">
        <v>86755161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86755165</v>
      </c>
      <c r="C200">
        <v>86755160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597</v>
      </c>
      <c r="J200" t="s">
        <v>3</v>
      </c>
      <c r="K200" t="s">
        <v>598</v>
      </c>
      <c r="L200">
        <v>1191</v>
      </c>
      <c r="N200">
        <v>1013</v>
      </c>
      <c r="O200" t="s">
        <v>596</v>
      </c>
      <c r="P200" t="s">
        <v>596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195</v>
      </c>
      <c r="AG200">
        <v>1.61</v>
      </c>
      <c r="AH200">
        <v>2</v>
      </c>
      <c r="AI200">
        <v>86755162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86755166</v>
      </c>
      <c r="C201">
        <v>86755160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691</v>
      </c>
      <c r="J201" t="s">
        <v>692</v>
      </c>
      <c r="K201" t="s">
        <v>693</v>
      </c>
      <c r="L201">
        <v>1368</v>
      </c>
      <c r="N201">
        <v>1011</v>
      </c>
      <c r="O201" t="s">
        <v>602</v>
      </c>
      <c r="P201" t="s">
        <v>602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195</v>
      </c>
      <c r="AG201">
        <v>1.61</v>
      </c>
      <c r="AH201">
        <v>2</v>
      </c>
      <c r="AI201">
        <v>86755163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86755167</v>
      </c>
      <c r="C202">
        <v>86755160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834</v>
      </c>
      <c r="J202" t="s">
        <v>3</v>
      </c>
      <c r="K202" t="s">
        <v>835</v>
      </c>
      <c r="L202">
        <v>1346</v>
      </c>
      <c r="N202">
        <v>1009</v>
      </c>
      <c r="O202" t="s">
        <v>426</v>
      </c>
      <c r="P202" t="s">
        <v>426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86755164</v>
      </c>
      <c r="C203">
        <v>86755160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689</v>
      </c>
      <c r="J203" t="s">
        <v>3</v>
      </c>
      <c r="K203" t="s">
        <v>690</v>
      </c>
      <c r="L203">
        <v>1191</v>
      </c>
      <c r="N203">
        <v>1013</v>
      </c>
      <c r="O203" t="s">
        <v>596</v>
      </c>
      <c r="P203" t="s">
        <v>596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195</v>
      </c>
      <c r="AG203">
        <v>3.3119999999999998</v>
      </c>
      <c r="AH203">
        <v>2</v>
      </c>
      <c r="AI203">
        <v>86755161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86755165</v>
      </c>
      <c r="C204">
        <v>86755160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597</v>
      </c>
      <c r="J204" t="s">
        <v>3</v>
      </c>
      <c r="K204" t="s">
        <v>598</v>
      </c>
      <c r="L204">
        <v>1191</v>
      </c>
      <c r="N204">
        <v>1013</v>
      </c>
      <c r="O204" t="s">
        <v>596</v>
      </c>
      <c r="P204" t="s">
        <v>596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195</v>
      </c>
      <c r="AG204">
        <v>1.61</v>
      </c>
      <c r="AH204">
        <v>2</v>
      </c>
      <c r="AI204">
        <v>86755162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86755166</v>
      </c>
      <c r="C205">
        <v>86755160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691</v>
      </c>
      <c r="J205" t="s">
        <v>692</v>
      </c>
      <c r="K205" t="s">
        <v>693</v>
      </c>
      <c r="L205">
        <v>1368</v>
      </c>
      <c r="N205">
        <v>1011</v>
      </c>
      <c r="O205" t="s">
        <v>602</v>
      </c>
      <c r="P205" t="s">
        <v>602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195</v>
      </c>
      <c r="AG205">
        <v>1.61</v>
      </c>
      <c r="AH205">
        <v>2</v>
      </c>
      <c r="AI205">
        <v>86755163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86755167</v>
      </c>
      <c r="C206">
        <v>86755160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834</v>
      </c>
      <c r="J206" t="s">
        <v>3</v>
      </c>
      <c r="K206" t="s">
        <v>835</v>
      </c>
      <c r="L206">
        <v>1346</v>
      </c>
      <c r="N206">
        <v>1009</v>
      </c>
      <c r="O206" t="s">
        <v>426</v>
      </c>
      <c r="P206" t="s">
        <v>426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86755170</v>
      </c>
      <c r="C207">
        <v>86755168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594</v>
      </c>
      <c r="J207" t="s">
        <v>3</v>
      </c>
      <c r="K207" t="s">
        <v>595</v>
      </c>
      <c r="L207">
        <v>1191</v>
      </c>
      <c r="N207">
        <v>1013</v>
      </c>
      <c r="O207" t="s">
        <v>596</v>
      </c>
      <c r="P207" t="s">
        <v>596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195</v>
      </c>
      <c r="AG207">
        <v>5.0945</v>
      </c>
      <c r="AH207">
        <v>2</v>
      </c>
      <c r="AI207">
        <v>86755169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86755170</v>
      </c>
      <c r="C208">
        <v>86755168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594</v>
      </c>
      <c r="J208" t="s">
        <v>3</v>
      </c>
      <c r="K208" t="s">
        <v>595</v>
      </c>
      <c r="L208">
        <v>1191</v>
      </c>
      <c r="N208">
        <v>1013</v>
      </c>
      <c r="O208" t="s">
        <v>596</v>
      </c>
      <c r="P208" t="s">
        <v>596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195</v>
      </c>
      <c r="AG208">
        <v>5.0945</v>
      </c>
      <c r="AH208">
        <v>2</v>
      </c>
      <c r="AI208">
        <v>86755169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86755177</v>
      </c>
      <c r="C209">
        <v>86755171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613</v>
      </c>
      <c r="J209" t="s">
        <v>3</v>
      </c>
      <c r="K209" t="s">
        <v>614</v>
      </c>
      <c r="L209">
        <v>1191</v>
      </c>
      <c r="N209">
        <v>1013</v>
      </c>
      <c r="O209" t="s">
        <v>596</v>
      </c>
      <c r="P209" t="s">
        <v>596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195</v>
      </c>
      <c r="AG209">
        <v>0.50600000000000001</v>
      </c>
      <c r="AH209">
        <v>2</v>
      </c>
      <c r="AI209">
        <v>86755172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86755178</v>
      </c>
      <c r="C210">
        <v>86755171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597</v>
      </c>
      <c r="J210" t="s">
        <v>3</v>
      </c>
      <c r="K210" t="s">
        <v>598</v>
      </c>
      <c r="L210">
        <v>1191</v>
      </c>
      <c r="N210">
        <v>1013</v>
      </c>
      <c r="O210" t="s">
        <v>596</v>
      </c>
      <c r="P210" t="s">
        <v>596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195</v>
      </c>
      <c r="AG210">
        <v>0.55200000000000005</v>
      </c>
      <c r="AH210">
        <v>2</v>
      </c>
      <c r="AI210">
        <v>86755173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86755179</v>
      </c>
      <c r="C211">
        <v>86755171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621</v>
      </c>
      <c r="J211" t="s">
        <v>622</v>
      </c>
      <c r="K211" t="s">
        <v>623</v>
      </c>
      <c r="L211">
        <v>1368</v>
      </c>
      <c r="N211">
        <v>1011</v>
      </c>
      <c r="O211" t="s">
        <v>602</v>
      </c>
      <c r="P211" t="s">
        <v>602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195</v>
      </c>
      <c r="AG211">
        <v>0.27600000000000002</v>
      </c>
      <c r="AH211">
        <v>2</v>
      </c>
      <c r="AI211">
        <v>86755174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86755180</v>
      </c>
      <c r="C212">
        <v>86755171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615</v>
      </c>
      <c r="J212" t="s">
        <v>616</v>
      </c>
      <c r="K212" t="s">
        <v>617</v>
      </c>
      <c r="L212">
        <v>1368</v>
      </c>
      <c r="N212">
        <v>1011</v>
      </c>
      <c r="O212" t="s">
        <v>602</v>
      </c>
      <c r="P212" t="s">
        <v>602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195</v>
      </c>
      <c r="AG212">
        <v>0.27600000000000002</v>
      </c>
      <c r="AH212">
        <v>2</v>
      </c>
      <c r="AI212">
        <v>86755175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86755181</v>
      </c>
      <c r="C213">
        <v>86755171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618</v>
      </c>
      <c r="J213" t="s">
        <v>619</v>
      </c>
      <c r="K213" t="s">
        <v>620</v>
      </c>
      <c r="L213">
        <v>1368</v>
      </c>
      <c r="N213">
        <v>1011</v>
      </c>
      <c r="O213" t="s">
        <v>602</v>
      </c>
      <c r="P213" t="s">
        <v>602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195</v>
      </c>
      <c r="AG213">
        <v>0.27600000000000002</v>
      </c>
      <c r="AH213">
        <v>2</v>
      </c>
      <c r="AI213">
        <v>86755176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86755177</v>
      </c>
      <c r="C214">
        <v>86755171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613</v>
      </c>
      <c r="J214" t="s">
        <v>3</v>
      </c>
      <c r="K214" t="s">
        <v>614</v>
      </c>
      <c r="L214">
        <v>1191</v>
      </c>
      <c r="N214">
        <v>1013</v>
      </c>
      <c r="O214" t="s">
        <v>596</v>
      </c>
      <c r="P214" t="s">
        <v>596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195</v>
      </c>
      <c r="AG214">
        <v>0.50600000000000001</v>
      </c>
      <c r="AH214">
        <v>2</v>
      </c>
      <c r="AI214">
        <v>86755172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86755178</v>
      </c>
      <c r="C215">
        <v>86755171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597</v>
      </c>
      <c r="J215" t="s">
        <v>3</v>
      </c>
      <c r="K215" t="s">
        <v>598</v>
      </c>
      <c r="L215">
        <v>1191</v>
      </c>
      <c r="N215">
        <v>1013</v>
      </c>
      <c r="O215" t="s">
        <v>596</v>
      </c>
      <c r="P215" t="s">
        <v>596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195</v>
      </c>
      <c r="AG215">
        <v>0.55200000000000005</v>
      </c>
      <c r="AH215">
        <v>2</v>
      </c>
      <c r="AI215">
        <v>86755173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86755179</v>
      </c>
      <c r="C216">
        <v>86755171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621</v>
      </c>
      <c r="J216" t="s">
        <v>622</v>
      </c>
      <c r="K216" t="s">
        <v>623</v>
      </c>
      <c r="L216">
        <v>1368</v>
      </c>
      <c r="N216">
        <v>1011</v>
      </c>
      <c r="O216" t="s">
        <v>602</v>
      </c>
      <c r="P216" t="s">
        <v>602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195</v>
      </c>
      <c r="AG216">
        <v>0.27600000000000002</v>
      </c>
      <c r="AH216">
        <v>2</v>
      </c>
      <c r="AI216">
        <v>86755174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86755180</v>
      </c>
      <c r="C217">
        <v>86755171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615</v>
      </c>
      <c r="J217" t="s">
        <v>616</v>
      </c>
      <c r="K217" t="s">
        <v>617</v>
      </c>
      <c r="L217">
        <v>1368</v>
      </c>
      <c r="N217">
        <v>1011</v>
      </c>
      <c r="O217" t="s">
        <v>602</v>
      </c>
      <c r="P217" t="s">
        <v>602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195</v>
      </c>
      <c r="AG217">
        <v>0.27600000000000002</v>
      </c>
      <c r="AH217">
        <v>2</v>
      </c>
      <c r="AI217">
        <v>86755175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86755181</v>
      </c>
      <c r="C218">
        <v>86755171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618</v>
      </c>
      <c r="J218" t="s">
        <v>619</v>
      </c>
      <c r="K218" t="s">
        <v>620</v>
      </c>
      <c r="L218">
        <v>1368</v>
      </c>
      <c r="N218">
        <v>1011</v>
      </c>
      <c r="O218" t="s">
        <v>602</v>
      </c>
      <c r="P218" t="s">
        <v>602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195</v>
      </c>
      <c r="AG218">
        <v>0.27600000000000002</v>
      </c>
      <c r="AH218">
        <v>2</v>
      </c>
      <c r="AI218">
        <v>86755176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86755188</v>
      </c>
      <c r="C219">
        <v>86755182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613</v>
      </c>
      <c r="J219" t="s">
        <v>3</v>
      </c>
      <c r="K219" t="s">
        <v>614</v>
      </c>
      <c r="L219">
        <v>1191</v>
      </c>
      <c r="N219">
        <v>1013</v>
      </c>
      <c r="O219" t="s">
        <v>596</v>
      </c>
      <c r="P219" t="s">
        <v>596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86755183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86755189</v>
      </c>
      <c r="C220">
        <v>86755182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597</v>
      </c>
      <c r="J220" t="s">
        <v>3</v>
      </c>
      <c r="K220" t="s">
        <v>598</v>
      </c>
      <c r="L220">
        <v>1191</v>
      </c>
      <c r="N220">
        <v>1013</v>
      </c>
      <c r="O220" t="s">
        <v>596</v>
      </c>
      <c r="P220" t="s">
        <v>596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86755184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86755190</v>
      </c>
      <c r="C221">
        <v>86755182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602</v>
      </c>
      <c r="P221" t="s">
        <v>602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86755185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86755191</v>
      </c>
      <c r="C222">
        <v>86755182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615</v>
      </c>
      <c r="J222" t="s">
        <v>616</v>
      </c>
      <c r="K222" t="s">
        <v>617</v>
      </c>
      <c r="L222">
        <v>1368</v>
      </c>
      <c r="N222">
        <v>1011</v>
      </c>
      <c r="O222" t="s">
        <v>602</v>
      </c>
      <c r="P222" t="s">
        <v>602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86755186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86755192</v>
      </c>
      <c r="C223">
        <v>86755182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618</v>
      </c>
      <c r="J223" t="s">
        <v>619</v>
      </c>
      <c r="K223" t="s">
        <v>620</v>
      </c>
      <c r="L223">
        <v>1368</v>
      </c>
      <c r="N223">
        <v>1011</v>
      </c>
      <c r="O223" t="s">
        <v>602</v>
      </c>
      <c r="P223" t="s">
        <v>602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86755187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86755188</v>
      </c>
      <c r="C224">
        <v>86755182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613</v>
      </c>
      <c r="J224" t="s">
        <v>3</v>
      </c>
      <c r="K224" t="s">
        <v>614</v>
      </c>
      <c r="L224">
        <v>1191</v>
      </c>
      <c r="N224">
        <v>1013</v>
      </c>
      <c r="O224" t="s">
        <v>596</v>
      </c>
      <c r="P224" t="s">
        <v>596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86755183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86755189</v>
      </c>
      <c r="C225">
        <v>86755182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597</v>
      </c>
      <c r="J225" t="s">
        <v>3</v>
      </c>
      <c r="K225" t="s">
        <v>598</v>
      </c>
      <c r="L225">
        <v>1191</v>
      </c>
      <c r="N225">
        <v>1013</v>
      </c>
      <c r="O225" t="s">
        <v>596</v>
      </c>
      <c r="P225" t="s">
        <v>596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86755184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86755190</v>
      </c>
      <c r="C226">
        <v>86755182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621</v>
      </c>
      <c r="J226" t="s">
        <v>622</v>
      </c>
      <c r="K226" t="s">
        <v>623</v>
      </c>
      <c r="L226">
        <v>1368</v>
      </c>
      <c r="N226">
        <v>1011</v>
      </c>
      <c r="O226" t="s">
        <v>602</v>
      </c>
      <c r="P226" t="s">
        <v>602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86755185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86755191</v>
      </c>
      <c r="C227">
        <v>86755182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615</v>
      </c>
      <c r="J227" t="s">
        <v>616</v>
      </c>
      <c r="K227" t="s">
        <v>617</v>
      </c>
      <c r="L227">
        <v>1368</v>
      </c>
      <c r="N227">
        <v>1011</v>
      </c>
      <c r="O227" t="s">
        <v>602</v>
      </c>
      <c r="P227" t="s">
        <v>602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86755186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86755192</v>
      </c>
      <c r="C228">
        <v>86755182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618</v>
      </c>
      <c r="J228" t="s">
        <v>619</v>
      </c>
      <c r="K228" t="s">
        <v>620</v>
      </c>
      <c r="L228">
        <v>1368</v>
      </c>
      <c r="N228">
        <v>1011</v>
      </c>
      <c r="O228" t="s">
        <v>602</v>
      </c>
      <c r="P228" t="s">
        <v>602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86755187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86755198</v>
      </c>
      <c r="C229">
        <v>86755193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613</v>
      </c>
      <c r="J229" t="s">
        <v>3</v>
      </c>
      <c r="K229" t="s">
        <v>614</v>
      </c>
      <c r="L229">
        <v>1191</v>
      </c>
      <c r="N229">
        <v>1013</v>
      </c>
      <c r="O229" t="s">
        <v>596</v>
      </c>
      <c r="P229" t="s">
        <v>596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195</v>
      </c>
      <c r="AG229">
        <v>0.28749999999999998</v>
      </c>
      <c r="AH229">
        <v>2</v>
      </c>
      <c r="AI229">
        <v>86755194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86755199</v>
      </c>
      <c r="C230">
        <v>86755193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597</v>
      </c>
      <c r="J230" t="s">
        <v>3</v>
      </c>
      <c r="K230" t="s">
        <v>598</v>
      </c>
      <c r="L230">
        <v>1191</v>
      </c>
      <c r="N230">
        <v>1013</v>
      </c>
      <c r="O230" t="s">
        <v>596</v>
      </c>
      <c r="P230" t="s">
        <v>596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195</v>
      </c>
      <c r="AG230">
        <v>0.161</v>
      </c>
      <c r="AH230">
        <v>2</v>
      </c>
      <c r="AI230">
        <v>86755195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86755200</v>
      </c>
      <c r="C231">
        <v>86755193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615</v>
      </c>
      <c r="J231" t="s">
        <v>616</v>
      </c>
      <c r="K231" t="s">
        <v>617</v>
      </c>
      <c r="L231">
        <v>1368</v>
      </c>
      <c r="N231">
        <v>1011</v>
      </c>
      <c r="O231" t="s">
        <v>602</v>
      </c>
      <c r="P231" t="s">
        <v>602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195</v>
      </c>
      <c r="AG231">
        <v>0.161</v>
      </c>
      <c r="AH231">
        <v>2</v>
      </c>
      <c r="AI231">
        <v>86755196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86755201</v>
      </c>
      <c r="C232">
        <v>86755193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618</v>
      </c>
      <c r="J232" t="s">
        <v>619</v>
      </c>
      <c r="K232" t="s">
        <v>620</v>
      </c>
      <c r="L232">
        <v>1368</v>
      </c>
      <c r="N232">
        <v>1011</v>
      </c>
      <c r="O232" t="s">
        <v>602</v>
      </c>
      <c r="P232" t="s">
        <v>602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195</v>
      </c>
      <c r="AG232">
        <v>0.161</v>
      </c>
      <c r="AH232">
        <v>2</v>
      </c>
      <c r="AI232">
        <v>86755197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86755198</v>
      </c>
      <c r="C233">
        <v>86755193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613</v>
      </c>
      <c r="J233" t="s">
        <v>3</v>
      </c>
      <c r="K233" t="s">
        <v>614</v>
      </c>
      <c r="L233">
        <v>1191</v>
      </c>
      <c r="N233">
        <v>1013</v>
      </c>
      <c r="O233" t="s">
        <v>596</v>
      </c>
      <c r="P233" t="s">
        <v>596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195</v>
      </c>
      <c r="AG233">
        <v>0.28749999999999998</v>
      </c>
      <c r="AH233">
        <v>2</v>
      </c>
      <c r="AI233">
        <v>86755194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86755199</v>
      </c>
      <c r="C234">
        <v>86755193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597</v>
      </c>
      <c r="J234" t="s">
        <v>3</v>
      </c>
      <c r="K234" t="s">
        <v>598</v>
      </c>
      <c r="L234">
        <v>1191</v>
      </c>
      <c r="N234">
        <v>1013</v>
      </c>
      <c r="O234" t="s">
        <v>596</v>
      </c>
      <c r="P234" t="s">
        <v>596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195</v>
      </c>
      <c r="AG234">
        <v>0.161</v>
      </c>
      <c r="AH234">
        <v>2</v>
      </c>
      <c r="AI234">
        <v>86755195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86755200</v>
      </c>
      <c r="C235">
        <v>86755193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615</v>
      </c>
      <c r="J235" t="s">
        <v>616</v>
      </c>
      <c r="K235" t="s">
        <v>617</v>
      </c>
      <c r="L235">
        <v>1368</v>
      </c>
      <c r="N235">
        <v>1011</v>
      </c>
      <c r="O235" t="s">
        <v>602</v>
      </c>
      <c r="P235" t="s">
        <v>602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195</v>
      </c>
      <c r="AG235">
        <v>0.161</v>
      </c>
      <c r="AH235">
        <v>2</v>
      </c>
      <c r="AI235">
        <v>86755196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86755201</v>
      </c>
      <c r="C236">
        <v>86755193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618</v>
      </c>
      <c r="J236" t="s">
        <v>619</v>
      </c>
      <c r="K236" t="s">
        <v>620</v>
      </c>
      <c r="L236">
        <v>1368</v>
      </c>
      <c r="N236">
        <v>1011</v>
      </c>
      <c r="O236" t="s">
        <v>602</v>
      </c>
      <c r="P236" t="s">
        <v>602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195</v>
      </c>
      <c r="AG236">
        <v>0.161</v>
      </c>
      <c r="AH236">
        <v>2</v>
      </c>
      <c r="AI236">
        <v>86755197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86755207</v>
      </c>
      <c r="C237">
        <v>86755202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613</v>
      </c>
      <c r="J237" t="s">
        <v>3</v>
      </c>
      <c r="K237" t="s">
        <v>614</v>
      </c>
      <c r="L237">
        <v>1191</v>
      </c>
      <c r="N237">
        <v>1013</v>
      </c>
      <c r="O237" t="s">
        <v>596</v>
      </c>
      <c r="P237" t="s">
        <v>596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195</v>
      </c>
      <c r="AG237">
        <v>0.34499999999999997</v>
      </c>
      <c r="AH237">
        <v>2</v>
      </c>
      <c r="AI237">
        <v>86755203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86755208</v>
      </c>
      <c r="C238">
        <v>86755202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597</v>
      </c>
      <c r="J238" t="s">
        <v>3</v>
      </c>
      <c r="K238" t="s">
        <v>598</v>
      </c>
      <c r="L238">
        <v>1191</v>
      </c>
      <c r="N238">
        <v>1013</v>
      </c>
      <c r="O238" t="s">
        <v>596</v>
      </c>
      <c r="P238" t="s">
        <v>596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195</v>
      </c>
      <c r="AG238">
        <v>0.184</v>
      </c>
      <c r="AH238">
        <v>2</v>
      </c>
      <c r="AI238">
        <v>86755204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86755209</v>
      </c>
      <c r="C239">
        <v>86755202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615</v>
      </c>
      <c r="J239" t="s">
        <v>616</v>
      </c>
      <c r="K239" t="s">
        <v>617</v>
      </c>
      <c r="L239">
        <v>1368</v>
      </c>
      <c r="N239">
        <v>1011</v>
      </c>
      <c r="O239" t="s">
        <v>602</v>
      </c>
      <c r="P239" t="s">
        <v>602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195</v>
      </c>
      <c r="AG239">
        <v>0.184</v>
      </c>
      <c r="AH239">
        <v>2</v>
      </c>
      <c r="AI239">
        <v>86755205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86755210</v>
      </c>
      <c r="C240">
        <v>86755202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618</v>
      </c>
      <c r="J240" t="s">
        <v>619</v>
      </c>
      <c r="K240" t="s">
        <v>620</v>
      </c>
      <c r="L240">
        <v>1368</v>
      </c>
      <c r="N240">
        <v>1011</v>
      </c>
      <c r="O240" t="s">
        <v>602</v>
      </c>
      <c r="P240" t="s">
        <v>602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195</v>
      </c>
      <c r="AG240">
        <v>0.184</v>
      </c>
      <c r="AH240">
        <v>2</v>
      </c>
      <c r="AI240">
        <v>86755206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86755207</v>
      </c>
      <c r="C241">
        <v>86755202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613</v>
      </c>
      <c r="J241" t="s">
        <v>3</v>
      </c>
      <c r="K241" t="s">
        <v>614</v>
      </c>
      <c r="L241">
        <v>1191</v>
      </c>
      <c r="N241">
        <v>1013</v>
      </c>
      <c r="O241" t="s">
        <v>596</v>
      </c>
      <c r="P241" t="s">
        <v>596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195</v>
      </c>
      <c r="AG241">
        <v>0.34499999999999997</v>
      </c>
      <c r="AH241">
        <v>2</v>
      </c>
      <c r="AI241">
        <v>86755203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86755208</v>
      </c>
      <c r="C242">
        <v>86755202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597</v>
      </c>
      <c r="J242" t="s">
        <v>3</v>
      </c>
      <c r="K242" t="s">
        <v>598</v>
      </c>
      <c r="L242">
        <v>1191</v>
      </c>
      <c r="N242">
        <v>1013</v>
      </c>
      <c r="O242" t="s">
        <v>596</v>
      </c>
      <c r="P242" t="s">
        <v>596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195</v>
      </c>
      <c r="AG242">
        <v>0.184</v>
      </c>
      <c r="AH242">
        <v>2</v>
      </c>
      <c r="AI242">
        <v>86755204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86755209</v>
      </c>
      <c r="C243">
        <v>86755202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615</v>
      </c>
      <c r="J243" t="s">
        <v>616</v>
      </c>
      <c r="K243" t="s">
        <v>617</v>
      </c>
      <c r="L243">
        <v>1368</v>
      </c>
      <c r="N243">
        <v>1011</v>
      </c>
      <c r="O243" t="s">
        <v>602</v>
      </c>
      <c r="P243" t="s">
        <v>602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195</v>
      </c>
      <c r="AG243">
        <v>0.184</v>
      </c>
      <c r="AH243">
        <v>2</v>
      </c>
      <c r="AI243">
        <v>86755205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86755210</v>
      </c>
      <c r="C244">
        <v>86755202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618</v>
      </c>
      <c r="J244" t="s">
        <v>619</v>
      </c>
      <c r="K244" t="s">
        <v>620</v>
      </c>
      <c r="L244">
        <v>1368</v>
      </c>
      <c r="N244">
        <v>1011</v>
      </c>
      <c r="O244" t="s">
        <v>602</v>
      </c>
      <c r="P244" t="s">
        <v>602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195</v>
      </c>
      <c r="AG244">
        <v>0.184</v>
      </c>
      <c r="AH244">
        <v>2</v>
      </c>
      <c r="AI244">
        <v>86755206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86755219</v>
      </c>
      <c r="C245">
        <v>86755211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694</v>
      </c>
      <c r="J245" t="s">
        <v>3</v>
      </c>
      <c r="K245" t="s">
        <v>695</v>
      </c>
      <c r="L245">
        <v>1191</v>
      </c>
      <c r="N245">
        <v>1013</v>
      </c>
      <c r="O245" t="s">
        <v>596</v>
      </c>
      <c r="P245" t="s">
        <v>596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217</v>
      </c>
      <c r="AG245">
        <v>6.1425000000000001</v>
      </c>
      <c r="AH245">
        <v>2</v>
      </c>
      <c r="AI245">
        <v>86755212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86755220</v>
      </c>
      <c r="C246">
        <v>86755211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597</v>
      </c>
      <c r="J246" t="s">
        <v>3</v>
      </c>
      <c r="K246" t="s">
        <v>598</v>
      </c>
      <c r="L246">
        <v>1191</v>
      </c>
      <c r="N246">
        <v>1013</v>
      </c>
      <c r="O246" t="s">
        <v>596</v>
      </c>
      <c r="P246" t="s">
        <v>596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217</v>
      </c>
      <c r="AG246">
        <v>1.3365</v>
      </c>
      <c r="AH246">
        <v>2</v>
      </c>
      <c r="AI246">
        <v>86755213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86755221</v>
      </c>
      <c r="C247">
        <v>86755211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609</v>
      </c>
      <c r="J247" t="s">
        <v>610</v>
      </c>
      <c r="K247" t="s">
        <v>611</v>
      </c>
      <c r="L247">
        <v>1368</v>
      </c>
      <c r="N247">
        <v>1011</v>
      </c>
      <c r="O247" t="s">
        <v>602</v>
      </c>
      <c r="P247" t="s">
        <v>602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217</v>
      </c>
      <c r="AG247">
        <v>0.95850000000000002</v>
      </c>
      <c r="AH247">
        <v>2</v>
      </c>
      <c r="AI247">
        <v>86755214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86755222</v>
      </c>
      <c r="C248">
        <v>86755211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604</v>
      </c>
      <c r="J248" t="s">
        <v>605</v>
      </c>
      <c r="K248" t="s">
        <v>606</v>
      </c>
      <c r="L248">
        <v>1368</v>
      </c>
      <c r="N248">
        <v>1011</v>
      </c>
      <c r="O248" t="s">
        <v>602</v>
      </c>
      <c r="P248" t="s">
        <v>602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217</v>
      </c>
      <c r="AG248">
        <v>0.378</v>
      </c>
      <c r="AH248">
        <v>2</v>
      </c>
      <c r="AI248">
        <v>86755215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86755223</v>
      </c>
      <c r="C249">
        <v>86755211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630</v>
      </c>
      <c r="J249" t="s">
        <v>631</v>
      </c>
      <c r="K249" t="s">
        <v>632</v>
      </c>
      <c r="L249">
        <v>1346</v>
      </c>
      <c r="N249">
        <v>1009</v>
      </c>
      <c r="O249" t="s">
        <v>426</v>
      </c>
      <c r="P249" t="s">
        <v>426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86755216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86755224</v>
      </c>
      <c r="C250">
        <v>86755211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696</v>
      </c>
      <c r="J250" t="s">
        <v>697</v>
      </c>
      <c r="K250" t="s">
        <v>698</v>
      </c>
      <c r="L250">
        <v>1346</v>
      </c>
      <c r="N250">
        <v>1009</v>
      </c>
      <c r="O250" t="s">
        <v>426</v>
      </c>
      <c r="P250" t="s">
        <v>426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86755217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86755225</v>
      </c>
      <c r="C251">
        <v>86755211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657</v>
      </c>
      <c r="J251" t="s">
        <v>658</v>
      </c>
      <c r="K251" t="s">
        <v>659</v>
      </c>
      <c r="L251">
        <v>1346</v>
      </c>
      <c r="N251">
        <v>1009</v>
      </c>
      <c r="O251" t="s">
        <v>426</v>
      </c>
      <c r="P251" t="s">
        <v>426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86755226</v>
      </c>
      <c r="C252">
        <v>86755211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633</v>
      </c>
      <c r="J252" t="s">
        <v>634</v>
      </c>
      <c r="K252" t="s">
        <v>635</v>
      </c>
      <c r="L252">
        <v>1346</v>
      </c>
      <c r="N252">
        <v>1009</v>
      </c>
      <c r="O252" t="s">
        <v>426</v>
      </c>
      <c r="P252" t="s">
        <v>426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86755218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86755227</v>
      </c>
      <c r="C253">
        <v>86755211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836</v>
      </c>
      <c r="J253" t="s">
        <v>3</v>
      </c>
      <c r="K253" t="s">
        <v>837</v>
      </c>
      <c r="L253">
        <v>1371</v>
      </c>
      <c r="N253">
        <v>1013</v>
      </c>
      <c r="O253" t="s">
        <v>32</v>
      </c>
      <c r="P253" t="s">
        <v>32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86755228</v>
      </c>
      <c r="C254">
        <v>86755211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838</v>
      </c>
      <c r="J254" t="s">
        <v>3</v>
      </c>
      <c r="K254" t="s">
        <v>839</v>
      </c>
      <c r="L254">
        <v>1348</v>
      </c>
      <c r="N254">
        <v>1009</v>
      </c>
      <c r="O254" t="s">
        <v>76</v>
      </c>
      <c r="P254" t="s">
        <v>76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86755229</v>
      </c>
      <c r="C255">
        <v>86755211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89</v>
      </c>
      <c r="J255" t="s">
        <v>3</v>
      </c>
      <c r="K255" t="s">
        <v>840</v>
      </c>
      <c r="L255">
        <v>1346</v>
      </c>
      <c r="N255">
        <v>1009</v>
      </c>
      <c r="O255" t="s">
        <v>426</v>
      </c>
      <c r="P255" t="s">
        <v>426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86755230</v>
      </c>
      <c r="C256">
        <v>86755211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841</v>
      </c>
      <c r="J256" t="s">
        <v>3</v>
      </c>
      <c r="K256" t="s">
        <v>842</v>
      </c>
      <c r="L256">
        <v>1348</v>
      </c>
      <c r="N256">
        <v>1009</v>
      </c>
      <c r="O256" t="s">
        <v>76</v>
      </c>
      <c r="P256" t="s">
        <v>76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86755231</v>
      </c>
      <c r="C257">
        <v>86755211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843</v>
      </c>
      <c r="J257" t="s">
        <v>844</v>
      </c>
      <c r="K257" t="s">
        <v>845</v>
      </c>
      <c r="L257">
        <v>1346</v>
      </c>
      <c r="N257">
        <v>1009</v>
      </c>
      <c r="O257" t="s">
        <v>426</v>
      </c>
      <c r="P257" t="s">
        <v>426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86755232</v>
      </c>
      <c r="C258">
        <v>86755211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846</v>
      </c>
      <c r="J258" t="s">
        <v>847</v>
      </c>
      <c r="K258" t="s">
        <v>848</v>
      </c>
      <c r="L258">
        <v>1348</v>
      </c>
      <c r="N258">
        <v>1009</v>
      </c>
      <c r="O258" t="s">
        <v>76</v>
      </c>
      <c r="P258" t="s">
        <v>76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86755233</v>
      </c>
      <c r="C259">
        <v>86755211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849</v>
      </c>
      <c r="J259" t="s">
        <v>850</v>
      </c>
      <c r="K259" t="s">
        <v>851</v>
      </c>
      <c r="L259">
        <v>1425</v>
      </c>
      <c r="N259">
        <v>1013</v>
      </c>
      <c r="O259" t="s">
        <v>246</v>
      </c>
      <c r="P259" t="s">
        <v>246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86755234</v>
      </c>
      <c r="C260">
        <v>86755211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852</v>
      </c>
      <c r="J260" t="s">
        <v>3</v>
      </c>
      <c r="K260" t="s">
        <v>853</v>
      </c>
      <c r="L260">
        <v>1371</v>
      </c>
      <c r="N260">
        <v>1013</v>
      </c>
      <c r="O260" t="s">
        <v>32</v>
      </c>
      <c r="P260" t="s">
        <v>32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86755235</v>
      </c>
      <c r="C261">
        <v>86755211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854</v>
      </c>
      <c r="J261" t="s">
        <v>3</v>
      </c>
      <c r="K261" t="s">
        <v>855</v>
      </c>
      <c r="L261">
        <v>1371</v>
      </c>
      <c r="N261">
        <v>1013</v>
      </c>
      <c r="O261" t="s">
        <v>32</v>
      </c>
      <c r="P261" t="s">
        <v>32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86755236</v>
      </c>
      <c r="C262">
        <v>86755211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856</v>
      </c>
      <c r="J262" t="s">
        <v>3</v>
      </c>
      <c r="K262" t="s">
        <v>857</v>
      </c>
      <c r="L262">
        <v>1371</v>
      </c>
      <c r="N262">
        <v>1013</v>
      </c>
      <c r="O262" t="s">
        <v>32</v>
      </c>
      <c r="P262" t="s">
        <v>32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86755219</v>
      </c>
      <c r="C263">
        <v>86755211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694</v>
      </c>
      <c r="J263" t="s">
        <v>3</v>
      </c>
      <c r="K263" t="s">
        <v>695</v>
      </c>
      <c r="L263">
        <v>1191</v>
      </c>
      <c r="N263">
        <v>1013</v>
      </c>
      <c r="O263" t="s">
        <v>596</v>
      </c>
      <c r="P263" t="s">
        <v>596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217</v>
      </c>
      <c r="AG263">
        <v>6.1425000000000001</v>
      </c>
      <c r="AH263">
        <v>2</v>
      </c>
      <c r="AI263">
        <v>86755212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86755220</v>
      </c>
      <c r="C264">
        <v>86755211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597</v>
      </c>
      <c r="J264" t="s">
        <v>3</v>
      </c>
      <c r="K264" t="s">
        <v>598</v>
      </c>
      <c r="L264">
        <v>1191</v>
      </c>
      <c r="N264">
        <v>1013</v>
      </c>
      <c r="O264" t="s">
        <v>596</v>
      </c>
      <c r="P264" t="s">
        <v>596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217</v>
      </c>
      <c r="AG264">
        <v>1.3365</v>
      </c>
      <c r="AH264">
        <v>2</v>
      </c>
      <c r="AI264">
        <v>86755213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86755221</v>
      </c>
      <c r="C265">
        <v>86755211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609</v>
      </c>
      <c r="J265" t="s">
        <v>610</v>
      </c>
      <c r="K265" t="s">
        <v>611</v>
      </c>
      <c r="L265">
        <v>1368</v>
      </c>
      <c r="N265">
        <v>1011</v>
      </c>
      <c r="O265" t="s">
        <v>602</v>
      </c>
      <c r="P265" t="s">
        <v>602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217</v>
      </c>
      <c r="AG265">
        <v>0.95850000000000002</v>
      </c>
      <c r="AH265">
        <v>2</v>
      </c>
      <c r="AI265">
        <v>86755214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86755222</v>
      </c>
      <c r="C266">
        <v>86755211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604</v>
      </c>
      <c r="J266" t="s">
        <v>605</v>
      </c>
      <c r="K266" t="s">
        <v>606</v>
      </c>
      <c r="L266">
        <v>1368</v>
      </c>
      <c r="N266">
        <v>1011</v>
      </c>
      <c r="O266" t="s">
        <v>602</v>
      </c>
      <c r="P266" t="s">
        <v>602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217</v>
      </c>
      <c r="AG266">
        <v>0.378</v>
      </c>
      <c r="AH266">
        <v>2</v>
      </c>
      <c r="AI266">
        <v>86755215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86755223</v>
      </c>
      <c r="C267">
        <v>86755211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630</v>
      </c>
      <c r="J267" t="s">
        <v>631</v>
      </c>
      <c r="K267" t="s">
        <v>632</v>
      </c>
      <c r="L267">
        <v>1346</v>
      </c>
      <c r="N267">
        <v>1009</v>
      </c>
      <c r="O267" t="s">
        <v>426</v>
      </c>
      <c r="P267" t="s">
        <v>426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86755216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86755224</v>
      </c>
      <c r="C268">
        <v>86755211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696</v>
      </c>
      <c r="J268" t="s">
        <v>697</v>
      </c>
      <c r="K268" t="s">
        <v>698</v>
      </c>
      <c r="L268">
        <v>1346</v>
      </c>
      <c r="N268">
        <v>1009</v>
      </c>
      <c r="O268" t="s">
        <v>426</v>
      </c>
      <c r="P268" t="s">
        <v>426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86755217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86755225</v>
      </c>
      <c r="C269">
        <v>86755211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657</v>
      </c>
      <c r="J269" t="s">
        <v>658</v>
      </c>
      <c r="K269" t="s">
        <v>659</v>
      </c>
      <c r="L269">
        <v>1346</v>
      </c>
      <c r="N269">
        <v>1009</v>
      </c>
      <c r="O269" t="s">
        <v>426</v>
      </c>
      <c r="P269" t="s">
        <v>426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86755226</v>
      </c>
      <c r="C270">
        <v>86755211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633</v>
      </c>
      <c r="J270" t="s">
        <v>634</v>
      </c>
      <c r="K270" t="s">
        <v>635</v>
      </c>
      <c r="L270">
        <v>1346</v>
      </c>
      <c r="N270">
        <v>1009</v>
      </c>
      <c r="O270" t="s">
        <v>426</v>
      </c>
      <c r="P270" t="s">
        <v>426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86755218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86755227</v>
      </c>
      <c r="C271">
        <v>86755211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836</v>
      </c>
      <c r="J271" t="s">
        <v>3</v>
      </c>
      <c r="K271" t="s">
        <v>837</v>
      </c>
      <c r="L271">
        <v>1371</v>
      </c>
      <c r="N271">
        <v>1013</v>
      </c>
      <c r="O271" t="s">
        <v>32</v>
      </c>
      <c r="P271" t="s">
        <v>32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86755228</v>
      </c>
      <c r="C272">
        <v>86755211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838</v>
      </c>
      <c r="J272" t="s">
        <v>3</v>
      </c>
      <c r="K272" t="s">
        <v>839</v>
      </c>
      <c r="L272">
        <v>1348</v>
      </c>
      <c r="N272">
        <v>1009</v>
      </c>
      <c r="O272" t="s">
        <v>76</v>
      </c>
      <c r="P272" t="s">
        <v>76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86755229</v>
      </c>
      <c r="C273">
        <v>86755211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89</v>
      </c>
      <c r="J273" t="s">
        <v>3</v>
      </c>
      <c r="K273" t="s">
        <v>840</v>
      </c>
      <c r="L273">
        <v>1346</v>
      </c>
      <c r="N273">
        <v>1009</v>
      </c>
      <c r="O273" t="s">
        <v>426</v>
      </c>
      <c r="P273" t="s">
        <v>426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86755230</v>
      </c>
      <c r="C274">
        <v>86755211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841</v>
      </c>
      <c r="J274" t="s">
        <v>3</v>
      </c>
      <c r="K274" t="s">
        <v>842</v>
      </c>
      <c r="L274">
        <v>1348</v>
      </c>
      <c r="N274">
        <v>1009</v>
      </c>
      <c r="O274" t="s">
        <v>76</v>
      </c>
      <c r="P274" t="s">
        <v>76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86755231</v>
      </c>
      <c r="C275">
        <v>86755211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843</v>
      </c>
      <c r="J275" t="s">
        <v>844</v>
      </c>
      <c r="K275" t="s">
        <v>845</v>
      </c>
      <c r="L275">
        <v>1346</v>
      </c>
      <c r="N275">
        <v>1009</v>
      </c>
      <c r="O275" t="s">
        <v>426</v>
      </c>
      <c r="P275" t="s">
        <v>426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86755232</v>
      </c>
      <c r="C276">
        <v>86755211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846</v>
      </c>
      <c r="J276" t="s">
        <v>847</v>
      </c>
      <c r="K276" t="s">
        <v>848</v>
      </c>
      <c r="L276">
        <v>1348</v>
      </c>
      <c r="N276">
        <v>1009</v>
      </c>
      <c r="O276" t="s">
        <v>76</v>
      </c>
      <c r="P276" t="s">
        <v>76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86755233</v>
      </c>
      <c r="C277">
        <v>86755211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849</v>
      </c>
      <c r="J277" t="s">
        <v>850</v>
      </c>
      <c r="K277" t="s">
        <v>851</v>
      </c>
      <c r="L277">
        <v>1425</v>
      </c>
      <c r="N277">
        <v>1013</v>
      </c>
      <c r="O277" t="s">
        <v>246</v>
      </c>
      <c r="P277" t="s">
        <v>246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86755234</v>
      </c>
      <c r="C278">
        <v>86755211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852</v>
      </c>
      <c r="J278" t="s">
        <v>3</v>
      </c>
      <c r="K278" t="s">
        <v>853</v>
      </c>
      <c r="L278">
        <v>1371</v>
      </c>
      <c r="N278">
        <v>1013</v>
      </c>
      <c r="O278" t="s">
        <v>32</v>
      </c>
      <c r="P278" t="s">
        <v>32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86755235</v>
      </c>
      <c r="C279">
        <v>86755211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854</v>
      </c>
      <c r="J279" t="s">
        <v>3</v>
      </c>
      <c r="K279" t="s">
        <v>855</v>
      </c>
      <c r="L279">
        <v>1371</v>
      </c>
      <c r="N279">
        <v>1013</v>
      </c>
      <c r="O279" t="s">
        <v>32</v>
      </c>
      <c r="P279" t="s">
        <v>32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86755236</v>
      </c>
      <c r="C280">
        <v>86755211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856</v>
      </c>
      <c r="J280" t="s">
        <v>3</v>
      </c>
      <c r="K280" t="s">
        <v>857</v>
      </c>
      <c r="L280">
        <v>1371</v>
      </c>
      <c r="N280">
        <v>1013</v>
      </c>
      <c r="O280" t="s">
        <v>32</v>
      </c>
      <c r="P280" t="s">
        <v>32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86755245</v>
      </c>
      <c r="C281">
        <v>86755237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694</v>
      </c>
      <c r="J281" t="s">
        <v>3</v>
      </c>
      <c r="K281" t="s">
        <v>695</v>
      </c>
      <c r="L281">
        <v>1191</v>
      </c>
      <c r="N281">
        <v>1013</v>
      </c>
      <c r="O281" t="s">
        <v>596</v>
      </c>
      <c r="P281" t="s">
        <v>596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195</v>
      </c>
      <c r="AG281">
        <v>3.5190000000000001</v>
      </c>
      <c r="AH281">
        <v>2</v>
      </c>
      <c r="AI281">
        <v>86755238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86755246</v>
      </c>
      <c r="C282">
        <v>86755237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597</v>
      </c>
      <c r="J282" t="s">
        <v>3</v>
      </c>
      <c r="K282" t="s">
        <v>598</v>
      </c>
      <c r="L282">
        <v>1191</v>
      </c>
      <c r="N282">
        <v>1013</v>
      </c>
      <c r="O282" t="s">
        <v>596</v>
      </c>
      <c r="P282" t="s">
        <v>596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195</v>
      </c>
      <c r="AG282">
        <v>1.0004999999999999</v>
      </c>
      <c r="AH282">
        <v>2</v>
      </c>
      <c r="AI282">
        <v>86755239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86755247</v>
      </c>
      <c r="C283">
        <v>86755237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609</v>
      </c>
      <c r="J283" t="s">
        <v>610</v>
      </c>
      <c r="K283" t="s">
        <v>611</v>
      </c>
      <c r="L283">
        <v>1368</v>
      </c>
      <c r="N283">
        <v>1011</v>
      </c>
      <c r="O283" t="s">
        <v>602</v>
      </c>
      <c r="P283" t="s">
        <v>602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195</v>
      </c>
      <c r="AG283">
        <v>0.78200000000000003</v>
      </c>
      <c r="AH283">
        <v>2</v>
      </c>
      <c r="AI283">
        <v>86755240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86755248</v>
      </c>
      <c r="C284">
        <v>86755237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604</v>
      </c>
      <c r="J284" t="s">
        <v>605</v>
      </c>
      <c r="K284" t="s">
        <v>606</v>
      </c>
      <c r="L284">
        <v>1368</v>
      </c>
      <c r="N284">
        <v>1011</v>
      </c>
      <c r="O284" t="s">
        <v>602</v>
      </c>
      <c r="P284" t="s">
        <v>602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195</v>
      </c>
      <c r="AG284">
        <v>0.2185</v>
      </c>
      <c r="AH284">
        <v>2</v>
      </c>
      <c r="AI284">
        <v>86755241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86755249</v>
      </c>
      <c r="C285">
        <v>86755237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630</v>
      </c>
      <c r="J285" t="s">
        <v>631</v>
      </c>
      <c r="K285" t="s">
        <v>632</v>
      </c>
      <c r="L285">
        <v>1346</v>
      </c>
      <c r="N285">
        <v>1009</v>
      </c>
      <c r="O285" t="s">
        <v>426</v>
      </c>
      <c r="P285" t="s">
        <v>426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86755242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86755250</v>
      </c>
      <c r="C286">
        <v>86755237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696</v>
      </c>
      <c r="J286" t="s">
        <v>697</v>
      </c>
      <c r="K286" t="s">
        <v>698</v>
      </c>
      <c r="L286">
        <v>1346</v>
      </c>
      <c r="N286">
        <v>1009</v>
      </c>
      <c r="O286" t="s">
        <v>426</v>
      </c>
      <c r="P286" t="s">
        <v>426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86755243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86755251</v>
      </c>
      <c r="C287">
        <v>86755237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657</v>
      </c>
      <c r="J287" t="s">
        <v>658</v>
      </c>
      <c r="K287" t="s">
        <v>659</v>
      </c>
      <c r="L287">
        <v>1346</v>
      </c>
      <c r="N287">
        <v>1009</v>
      </c>
      <c r="O287" t="s">
        <v>426</v>
      </c>
      <c r="P287" t="s">
        <v>426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86755252</v>
      </c>
      <c r="C288">
        <v>86755237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633</v>
      </c>
      <c r="J288" t="s">
        <v>634</v>
      </c>
      <c r="K288" t="s">
        <v>635</v>
      </c>
      <c r="L288">
        <v>1346</v>
      </c>
      <c r="N288">
        <v>1009</v>
      </c>
      <c r="O288" t="s">
        <v>426</v>
      </c>
      <c r="P288" t="s">
        <v>426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86755244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86755253</v>
      </c>
      <c r="C289">
        <v>86755237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836</v>
      </c>
      <c r="J289" t="s">
        <v>3</v>
      </c>
      <c r="K289" t="s">
        <v>837</v>
      </c>
      <c r="L289">
        <v>1371</v>
      </c>
      <c r="N289">
        <v>1013</v>
      </c>
      <c r="O289" t="s">
        <v>32</v>
      </c>
      <c r="P289" t="s">
        <v>32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86755254</v>
      </c>
      <c r="C290">
        <v>86755237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838</v>
      </c>
      <c r="J290" t="s">
        <v>3</v>
      </c>
      <c r="K290" t="s">
        <v>839</v>
      </c>
      <c r="L290">
        <v>1348</v>
      </c>
      <c r="N290">
        <v>1009</v>
      </c>
      <c r="O290" t="s">
        <v>76</v>
      </c>
      <c r="P290" t="s">
        <v>76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86755255</v>
      </c>
      <c r="C291">
        <v>86755237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89</v>
      </c>
      <c r="J291" t="s">
        <v>3</v>
      </c>
      <c r="K291" t="s">
        <v>840</v>
      </c>
      <c r="L291">
        <v>1346</v>
      </c>
      <c r="N291">
        <v>1009</v>
      </c>
      <c r="O291" t="s">
        <v>426</v>
      </c>
      <c r="P291" t="s">
        <v>426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86755256</v>
      </c>
      <c r="C292">
        <v>86755237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841</v>
      </c>
      <c r="J292" t="s">
        <v>3</v>
      </c>
      <c r="K292" t="s">
        <v>842</v>
      </c>
      <c r="L292">
        <v>1348</v>
      </c>
      <c r="N292">
        <v>1009</v>
      </c>
      <c r="O292" t="s">
        <v>76</v>
      </c>
      <c r="P292" t="s">
        <v>76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86755257</v>
      </c>
      <c r="C293">
        <v>86755237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843</v>
      </c>
      <c r="J293" t="s">
        <v>844</v>
      </c>
      <c r="K293" t="s">
        <v>845</v>
      </c>
      <c r="L293">
        <v>1346</v>
      </c>
      <c r="N293">
        <v>1009</v>
      </c>
      <c r="O293" t="s">
        <v>426</v>
      </c>
      <c r="P293" t="s">
        <v>426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86755258</v>
      </c>
      <c r="C294">
        <v>86755237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846</v>
      </c>
      <c r="J294" t="s">
        <v>847</v>
      </c>
      <c r="K294" t="s">
        <v>848</v>
      </c>
      <c r="L294">
        <v>1348</v>
      </c>
      <c r="N294">
        <v>1009</v>
      </c>
      <c r="O294" t="s">
        <v>76</v>
      </c>
      <c r="P294" t="s">
        <v>76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86755259</v>
      </c>
      <c r="C295">
        <v>86755237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849</v>
      </c>
      <c r="J295" t="s">
        <v>850</v>
      </c>
      <c r="K295" t="s">
        <v>851</v>
      </c>
      <c r="L295">
        <v>1425</v>
      </c>
      <c r="N295">
        <v>1013</v>
      </c>
      <c r="O295" t="s">
        <v>246</v>
      </c>
      <c r="P295" t="s">
        <v>246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86755260</v>
      </c>
      <c r="C296">
        <v>86755237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852</v>
      </c>
      <c r="J296" t="s">
        <v>3</v>
      </c>
      <c r="K296" t="s">
        <v>853</v>
      </c>
      <c r="L296">
        <v>1371</v>
      </c>
      <c r="N296">
        <v>1013</v>
      </c>
      <c r="O296" t="s">
        <v>32</v>
      </c>
      <c r="P296" t="s">
        <v>32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86755261</v>
      </c>
      <c r="C297">
        <v>86755237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854</v>
      </c>
      <c r="J297" t="s">
        <v>3</v>
      </c>
      <c r="K297" t="s">
        <v>855</v>
      </c>
      <c r="L297">
        <v>1371</v>
      </c>
      <c r="N297">
        <v>1013</v>
      </c>
      <c r="O297" t="s">
        <v>32</v>
      </c>
      <c r="P297" t="s">
        <v>32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86755262</v>
      </c>
      <c r="C298">
        <v>86755237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856</v>
      </c>
      <c r="J298" t="s">
        <v>3</v>
      </c>
      <c r="K298" t="s">
        <v>857</v>
      </c>
      <c r="L298">
        <v>1371</v>
      </c>
      <c r="N298">
        <v>1013</v>
      </c>
      <c r="O298" t="s">
        <v>32</v>
      </c>
      <c r="P298" t="s">
        <v>32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86755245</v>
      </c>
      <c r="C299">
        <v>86755237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694</v>
      </c>
      <c r="J299" t="s">
        <v>3</v>
      </c>
      <c r="K299" t="s">
        <v>695</v>
      </c>
      <c r="L299">
        <v>1191</v>
      </c>
      <c r="N299">
        <v>1013</v>
      </c>
      <c r="O299" t="s">
        <v>596</v>
      </c>
      <c r="P299" t="s">
        <v>596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195</v>
      </c>
      <c r="AG299">
        <v>3.5190000000000001</v>
      </c>
      <c r="AH299">
        <v>2</v>
      </c>
      <c r="AI299">
        <v>86755238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86755246</v>
      </c>
      <c r="C300">
        <v>86755237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597</v>
      </c>
      <c r="J300" t="s">
        <v>3</v>
      </c>
      <c r="K300" t="s">
        <v>598</v>
      </c>
      <c r="L300">
        <v>1191</v>
      </c>
      <c r="N300">
        <v>1013</v>
      </c>
      <c r="O300" t="s">
        <v>596</v>
      </c>
      <c r="P300" t="s">
        <v>596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195</v>
      </c>
      <c r="AG300">
        <v>1.0004999999999999</v>
      </c>
      <c r="AH300">
        <v>2</v>
      </c>
      <c r="AI300">
        <v>86755239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86755247</v>
      </c>
      <c r="C301">
        <v>86755237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609</v>
      </c>
      <c r="J301" t="s">
        <v>610</v>
      </c>
      <c r="K301" t="s">
        <v>611</v>
      </c>
      <c r="L301">
        <v>1368</v>
      </c>
      <c r="N301">
        <v>1011</v>
      </c>
      <c r="O301" t="s">
        <v>602</v>
      </c>
      <c r="P301" t="s">
        <v>602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195</v>
      </c>
      <c r="AG301">
        <v>0.78200000000000003</v>
      </c>
      <c r="AH301">
        <v>2</v>
      </c>
      <c r="AI301">
        <v>86755240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86755248</v>
      </c>
      <c r="C302">
        <v>86755237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604</v>
      </c>
      <c r="J302" t="s">
        <v>605</v>
      </c>
      <c r="K302" t="s">
        <v>606</v>
      </c>
      <c r="L302">
        <v>1368</v>
      </c>
      <c r="N302">
        <v>1011</v>
      </c>
      <c r="O302" t="s">
        <v>602</v>
      </c>
      <c r="P302" t="s">
        <v>602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195</v>
      </c>
      <c r="AG302">
        <v>0.2185</v>
      </c>
      <c r="AH302">
        <v>2</v>
      </c>
      <c r="AI302">
        <v>86755241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86755249</v>
      </c>
      <c r="C303">
        <v>86755237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630</v>
      </c>
      <c r="J303" t="s">
        <v>631</v>
      </c>
      <c r="K303" t="s">
        <v>632</v>
      </c>
      <c r="L303">
        <v>1346</v>
      </c>
      <c r="N303">
        <v>1009</v>
      </c>
      <c r="O303" t="s">
        <v>426</v>
      </c>
      <c r="P303" t="s">
        <v>426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86755242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86755250</v>
      </c>
      <c r="C304">
        <v>86755237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696</v>
      </c>
      <c r="J304" t="s">
        <v>697</v>
      </c>
      <c r="K304" t="s">
        <v>698</v>
      </c>
      <c r="L304">
        <v>1346</v>
      </c>
      <c r="N304">
        <v>1009</v>
      </c>
      <c r="O304" t="s">
        <v>426</v>
      </c>
      <c r="P304" t="s">
        <v>426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86755243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86755251</v>
      </c>
      <c r="C305">
        <v>86755237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657</v>
      </c>
      <c r="J305" t="s">
        <v>658</v>
      </c>
      <c r="K305" t="s">
        <v>659</v>
      </c>
      <c r="L305">
        <v>1346</v>
      </c>
      <c r="N305">
        <v>1009</v>
      </c>
      <c r="O305" t="s">
        <v>426</v>
      </c>
      <c r="P305" t="s">
        <v>426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86755252</v>
      </c>
      <c r="C306">
        <v>86755237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633</v>
      </c>
      <c r="J306" t="s">
        <v>634</v>
      </c>
      <c r="K306" t="s">
        <v>635</v>
      </c>
      <c r="L306">
        <v>1346</v>
      </c>
      <c r="N306">
        <v>1009</v>
      </c>
      <c r="O306" t="s">
        <v>426</v>
      </c>
      <c r="P306" t="s">
        <v>426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86755244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86755253</v>
      </c>
      <c r="C307">
        <v>86755237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836</v>
      </c>
      <c r="J307" t="s">
        <v>3</v>
      </c>
      <c r="K307" t="s">
        <v>837</v>
      </c>
      <c r="L307">
        <v>1371</v>
      </c>
      <c r="N307">
        <v>1013</v>
      </c>
      <c r="O307" t="s">
        <v>32</v>
      </c>
      <c r="P307" t="s">
        <v>32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86755254</v>
      </c>
      <c r="C308">
        <v>86755237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838</v>
      </c>
      <c r="J308" t="s">
        <v>3</v>
      </c>
      <c r="K308" t="s">
        <v>839</v>
      </c>
      <c r="L308">
        <v>1348</v>
      </c>
      <c r="N308">
        <v>1009</v>
      </c>
      <c r="O308" t="s">
        <v>76</v>
      </c>
      <c r="P308" t="s">
        <v>76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86755255</v>
      </c>
      <c r="C309">
        <v>86755237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89</v>
      </c>
      <c r="J309" t="s">
        <v>3</v>
      </c>
      <c r="K309" t="s">
        <v>840</v>
      </c>
      <c r="L309">
        <v>1346</v>
      </c>
      <c r="N309">
        <v>1009</v>
      </c>
      <c r="O309" t="s">
        <v>426</v>
      </c>
      <c r="P309" t="s">
        <v>426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86755256</v>
      </c>
      <c r="C310">
        <v>86755237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841</v>
      </c>
      <c r="J310" t="s">
        <v>3</v>
      </c>
      <c r="K310" t="s">
        <v>842</v>
      </c>
      <c r="L310">
        <v>1348</v>
      </c>
      <c r="N310">
        <v>1009</v>
      </c>
      <c r="O310" t="s">
        <v>76</v>
      </c>
      <c r="P310" t="s">
        <v>76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86755257</v>
      </c>
      <c r="C311">
        <v>86755237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843</v>
      </c>
      <c r="J311" t="s">
        <v>844</v>
      </c>
      <c r="K311" t="s">
        <v>845</v>
      </c>
      <c r="L311">
        <v>1346</v>
      </c>
      <c r="N311">
        <v>1009</v>
      </c>
      <c r="O311" t="s">
        <v>426</v>
      </c>
      <c r="P311" t="s">
        <v>426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86755258</v>
      </c>
      <c r="C312">
        <v>86755237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846</v>
      </c>
      <c r="J312" t="s">
        <v>847</v>
      </c>
      <c r="K312" t="s">
        <v>848</v>
      </c>
      <c r="L312">
        <v>1348</v>
      </c>
      <c r="N312">
        <v>1009</v>
      </c>
      <c r="O312" t="s">
        <v>76</v>
      </c>
      <c r="P312" t="s">
        <v>76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86755259</v>
      </c>
      <c r="C313">
        <v>86755237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849</v>
      </c>
      <c r="J313" t="s">
        <v>850</v>
      </c>
      <c r="K313" t="s">
        <v>851</v>
      </c>
      <c r="L313">
        <v>1425</v>
      </c>
      <c r="N313">
        <v>1013</v>
      </c>
      <c r="O313" t="s">
        <v>246</v>
      </c>
      <c r="P313" t="s">
        <v>246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86755260</v>
      </c>
      <c r="C314">
        <v>86755237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852</v>
      </c>
      <c r="J314" t="s">
        <v>3</v>
      </c>
      <c r="K314" t="s">
        <v>853</v>
      </c>
      <c r="L314">
        <v>1371</v>
      </c>
      <c r="N314">
        <v>1013</v>
      </c>
      <c r="O314" t="s">
        <v>32</v>
      </c>
      <c r="P314" t="s">
        <v>32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86755261</v>
      </c>
      <c r="C315">
        <v>86755237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854</v>
      </c>
      <c r="J315" t="s">
        <v>3</v>
      </c>
      <c r="K315" t="s">
        <v>855</v>
      </c>
      <c r="L315">
        <v>1371</v>
      </c>
      <c r="N315">
        <v>1013</v>
      </c>
      <c r="O315" t="s">
        <v>32</v>
      </c>
      <c r="P315" t="s">
        <v>32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86755262</v>
      </c>
      <c r="C316">
        <v>86755237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856</v>
      </c>
      <c r="J316" t="s">
        <v>3</v>
      </c>
      <c r="K316" t="s">
        <v>857</v>
      </c>
      <c r="L316">
        <v>1371</v>
      </c>
      <c r="N316">
        <v>1013</v>
      </c>
      <c r="O316" t="s">
        <v>32</v>
      </c>
      <c r="P316" t="s">
        <v>32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86755271</v>
      </c>
      <c r="C317">
        <v>86755263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694</v>
      </c>
      <c r="J317" t="s">
        <v>3</v>
      </c>
      <c r="K317" t="s">
        <v>695</v>
      </c>
      <c r="L317">
        <v>1191</v>
      </c>
      <c r="N317">
        <v>1013</v>
      </c>
      <c r="O317" t="s">
        <v>596</v>
      </c>
      <c r="P317" t="s">
        <v>596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195</v>
      </c>
      <c r="AG317">
        <v>3.5190000000000001</v>
      </c>
      <c r="AH317">
        <v>2</v>
      </c>
      <c r="AI317">
        <v>86755264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86755272</v>
      </c>
      <c r="C318">
        <v>86755263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597</v>
      </c>
      <c r="J318" t="s">
        <v>3</v>
      </c>
      <c r="K318" t="s">
        <v>598</v>
      </c>
      <c r="L318">
        <v>1191</v>
      </c>
      <c r="N318">
        <v>1013</v>
      </c>
      <c r="O318" t="s">
        <v>596</v>
      </c>
      <c r="P318" t="s">
        <v>596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195</v>
      </c>
      <c r="AG318">
        <v>1.0004999999999999</v>
      </c>
      <c r="AH318">
        <v>2</v>
      </c>
      <c r="AI318">
        <v>86755265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86755273</v>
      </c>
      <c r="C319">
        <v>86755263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609</v>
      </c>
      <c r="J319" t="s">
        <v>610</v>
      </c>
      <c r="K319" t="s">
        <v>611</v>
      </c>
      <c r="L319">
        <v>1368</v>
      </c>
      <c r="N319">
        <v>1011</v>
      </c>
      <c r="O319" t="s">
        <v>602</v>
      </c>
      <c r="P319" t="s">
        <v>602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195</v>
      </c>
      <c r="AG319">
        <v>0.78200000000000003</v>
      </c>
      <c r="AH319">
        <v>2</v>
      </c>
      <c r="AI319">
        <v>86755266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86755274</v>
      </c>
      <c r="C320">
        <v>86755263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604</v>
      </c>
      <c r="J320" t="s">
        <v>605</v>
      </c>
      <c r="K320" t="s">
        <v>606</v>
      </c>
      <c r="L320">
        <v>1368</v>
      </c>
      <c r="N320">
        <v>1011</v>
      </c>
      <c r="O320" t="s">
        <v>602</v>
      </c>
      <c r="P320" t="s">
        <v>602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195</v>
      </c>
      <c r="AG320">
        <v>0.2185</v>
      </c>
      <c r="AH320">
        <v>2</v>
      </c>
      <c r="AI320">
        <v>86755267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86755275</v>
      </c>
      <c r="C321">
        <v>86755263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630</v>
      </c>
      <c r="J321" t="s">
        <v>631</v>
      </c>
      <c r="K321" t="s">
        <v>632</v>
      </c>
      <c r="L321">
        <v>1346</v>
      </c>
      <c r="N321">
        <v>1009</v>
      </c>
      <c r="O321" t="s">
        <v>426</v>
      </c>
      <c r="P321" t="s">
        <v>426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86755268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86755276</v>
      </c>
      <c r="C322">
        <v>86755263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696</v>
      </c>
      <c r="J322" t="s">
        <v>697</v>
      </c>
      <c r="K322" t="s">
        <v>698</v>
      </c>
      <c r="L322">
        <v>1346</v>
      </c>
      <c r="N322">
        <v>1009</v>
      </c>
      <c r="O322" t="s">
        <v>426</v>
      </c>
      <c r="P322" t="s">
        <v>426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86755269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86755277</v>
      </c>
      <c r="C323">
        <v>86755263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657</v>
      </c>
      <c r="J323" t="s">
        <v>658</v>
      </c>
      <c r="K323" t="s">
        <v>659</v>
      </c>
      <c r="L323">
        <v>1346</v>
      </c>
      <c r="N323">
        <v>1009</v>
      </c>
      <c r="O323" t="s">
        <v>426</v>
      </c>
      <c r="P323" t="s">
        <v>426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86755278</v>
      </c>
      <c r="C324">
        <v>86755263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633</v>
      </c>
      <c r="J324" t="s">
        <v>634</v>
      </c>
      <c r="K324" t="s">
        <v>635</v>
      </c>
      <c r="L324">
        <v>1346</v>
      </c>
      <c r="N324">
        <v>1009</v>
      </c>
      <c r="O324" t="s">
        <v>426</v>
      </c>
      <c r="P324" t="s">
        <v>426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86755270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86755279</v>
      </c>
      <c r="C325">
        <v>86755263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836</v>
      </c>
      <c r="J325" t="s">
        <v>3</v>
      </c>
      <c r="K325" t="s">
        <v>837</v>
      </c>
      <c r="L325">
        <v>1371</v>
      </c>
      <c r="N325">
        <v>1013</v>
      </c>
      <c r="O325" t="s">
        <v>32</v>
      </c>
      <c r="P325" t="s">
        <v>32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86755280</v>
      </c>
      <c r="C326">
        <v>86755263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838</v>
      </c>
      <c r="J326" t="s">
        <v>3</v>
      </c>
      <c r="K326" t="s">
        <v>839</v>
      </c>
      <c r="L326">
        <v>1348</v>
      </c>
      <c r="N326">
        <v>1009</v>
      </c>
      <c r="O326" t="s">
        <v>76</v>
      </c>
      <c r="P326" t="s">
        <v>76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86755281</v>
      </c>
      <c r="C327">
        <v>86755263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89</v>
      </c>
      <c r="J327" t="s">
        <v>3</v>
      </c>
      <c r="K327" t="s">
        <v>840</v>
      </c>
      <c r="L327">
        <v>1346</v>
      </c>
      <c r="N327">
        <v>1009</v>
      </c>
      <c r="O327" t="s">
        <v>426</v>
      </c>
      <c r="P327" t="s">
        <v>426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86755282</v>
      </c>
      <c r="C328">
        <v>86755263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841</v>
      </c>
      <c r="J328" t="s">
        <v>3</v>
      </c>
      <c r="K328" t="s">
        <v>842</v>
      </c>
      <c r="L328">
        <v>1348</v>
      </c>
      <c r="N328">
        <v>1009</v>
      </c>
      <c r="O328" t="s">
        <v>76</v>
      </c>
      <c r="P328" t="s">
        <v>76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86755283</v>
      </c>
      <c r="C329">
        <v>86755263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843</v>
      </c>
      <c r="J329" t="s">
        <v>844</v>
      </c>
      <c r="K329" t="s">
        <v>845</v>
      </c>
      <c r="L329">
        <v>1346</v>
      </c>
      <c r="N329">
        <v>1009</v>
      </c>
      <c r="O329" t="s">
        <v>426</v>
      </c>
      <c r="P329" t="s">
        <v>426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86755284</v>
      </c>
      <c r="C330">
        <v>86755263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846</v>
      </c>
      <c r="J330" t="s">
        <v>847</v>
      </c>
      <c r="K330" t="s">
        <v>848</v>
      </c>
      <c r="L330">
        <v>1348</v>
      </c>
      <c r="N330">
        <v>1009</v>
      </c>
      <c r="O330" t="s">
        <v>76</v>
      </c>
      <c r="P330" t="s">
        <v>76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86755285</v>
      </c>
      <c r="C331">
        <v>86755263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849</v>
      </c>
      <c r="J331" t="s">
        <v>850</v>
      </c>
      <c r="K331" t="s">
        <v>851</v>
      </c>
      <c r="L331">
        <v>1425</v>
      </c>
      <c r="N331">
        <v>1013</v>
      </c>
      <c r="O331" t="s">
        <v>246</v>
      </c>
      <c r="P331" t="s">
        <v>246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86755286</v>
      </c>
      <c r="C332">
        <v>86755263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852</v>
      </c>
      <c r="J332" t="s">
        <v>3</v>
      </c>
      <c r="K332" t="s">
        <v>853</v>
      </c>
      <c r="L332">
        <v>1371</v>
      </c>
      <c r="N332">
        <v>1013</v>
      </c>
      <c r="O332" t="s">
        <v>32</v>
      </c>
      <c r="P332" t="s">
        <v>32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86755287</v>
      </c>
      <c r="C333">
        <v>86755263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854</v>
      </c>
      <c r="J333" t="s">
        <v>3</v>
      </c>
      <c r="K333" t="s">
        <v>855</v>
      </c>
      <c r="L333">
        <v>1371</v>
      </c>
      <c r="N333">
        <v>1013</v>
      </c>
      <c r="O333" t="s">
        <v>32</v>
      </c>
      <c r="P333" t="s">
        <v>32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86755288</v>
      </c>
      <c r="C334">
        <v>86755263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856</v>
      </c>
      <c r="J334" t="s">
        <v>3</v>
      </c>
      <c r="K334" t="s">
        <v>857</v>
      </c>
      <c r="L334">
        <v>1371</v>
      </c>
      <c r="N334">
        <v>1013</v>
      </c>
      <c r="O334" t="s">
        <v>32</v>
      </c>
      <c r="P334" t="s">
        <v>32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86755271</v>
      </c>
      <c r="C335">
        <v>86755263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694</v>
      </c>
      <c r="J335" t="s">
        <v>3</v>
      </c>
      <c r="K335" t="s">
        <v>695</v>
      </c>
      <c r="L335">
        <v>1191</v>
      </c>
      <c r="N335">
        <v>1013</v>
      </c>
      <c r="O335" t="s">
        <v>596</v>
      </c>
      <c r="P335" t="s">
        <v>596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195</v>
      </c>
      <c r="AG335">
        <v>3.5190000000000001</v>
      </c>
      <c r="AH335">
        <v>2</v>
      </c>
      <c r="AI335">
        <v>86755264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86755272</v>
      </c>
      <c r="C336">
        <v>86755263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597</v>
      </c>
      <c r="J336" t="s">
        <v>3</v>
      </c>
      <c r="K336" t="s">
        <v>598</v>
      </c>
      <c r="L336">
        <v>1191</v>
      </c>
      <c r="N336">
        <v>1013</v>
      </c>
      <c r="O336" t="s">
        <v>596</v>
      </c>
      <c r="P336" t="s">
        <v>596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195</v>
      </c>
      <c r="AG336">
        <v>1.0004999999999999</v>
      </c>
      <c r="AH336">
        <v>2</v>
      </c>
      <c r="AI336">
        <v>86755265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86755273</v>
      </c>
      <c r="C337">
        <v>86755263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609</v>
      </c>
      <c r="J337" t="s">
        <v>610</v>
      </c>
      <c r="K337" t="s">
        <v>611</v>
      </c>
      <c r="L337">
        <v>1368</v>
      </c>
      <c r="N337">
        <v>1011</v>
      </c>
      <c r="O337" t="s">
        <v>602</v>
      </c>
      <c r="P337" t="s">
        <v>602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195</v>
      </c>
      <c r="AG337">
        <v>0.78200000000000003</v>
      </c>
      <c r="AH337">
        <v>2</v>
      </c>
      <c r="AI337">
        <v>86755266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86755274</v>
      </c>
      <c r="C338">
        <v>86755263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604</v>
      </c>
      <c r="J338" t="s">
        <v>605</v>
      </c>
      <c r="K338" t="s">
        <v>606</v>
      </c>
      <c r="L338">
        <v>1368</v>
      </c>
      <c r="N338">
        <v>1011</v>
      </c>
      <c r="O338" t="s">
        <v>602</v>
      </c>
      <c r="P338" t="s">
        <v>602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195</v>
      </c>
      <c r="AG338">
        <v>0.2185</v>
      </c>
      <c r="AH338">
        <v>2</v>
      </c>
      <c r="AI338">
        <v>86755267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86755275</v>
      </c>
      <c r="C339">
        <v>86755263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630</v>
      </c>
      <c r="J339" t="s">
        <v>631</v>
      </c>
      <c r="K339" t="s">
        <v>632</v>
      </c>
      <c r="L339">
        <v>1346</v>
      </c>
      <c r="N339">
        <v>1009</v>
      </c>
      <c r="O339" t="s">
        <v>426</v>
      </c>
      <c r="P339" t="s">
        <v>426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86755268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86755276</v>
      </c>
      <c r="C340">
        <v>86755263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696</v>
      </c>
      <c r="J340" t="s">
        <v>697</v>
      </c>
      <c r="K340" t="s">
        <v>698</v>
      </c>
      <c r="L340">
        <v>1346</v>
      </c>
      <c r="N340">
        <v>1009</v>
      </c>
      <c r="O340" t="s">
        <v>426</v>
      </c>
      <c r="P340" t="s">
        <v>426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86755269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86755277</v>
      </c>
      <c r="C341">
        <v>86755263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657</v>
      </c>
      <c r="J341" t="s">
        <v>658</v>
      </c>
      <c r="K341" t="s">
        <v>659</v>
      </c>
      <c r="L341">
        <v>1346</v>
      </c>
      <c r="N341">
        <v>1009</v>
      </c>
      <c r="O341" t="s">
        <v>426</v>
      </c>
      <c r="P341" t="s">
        <v>426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86755278</v>
      </c>
      <c r="C342">
        <v>86755263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633</v>
      </c>
      <c r="J342" t="s">
        <v>634</v>
      </c>
      <c r="K342" t="s">
        <v>635</v>
      </c>
      <c r="L342">
        <v>1346</v>
      </c>
      <c r="N342">
        <v>1009</v>
      </c>
      <c r="O342" t="s">
        <v>426</v>
      </c>
      <c r="P342" t="s">
        <v>426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86755270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86755279</v>
      </c>
      <c r="C343">
        <v>86755263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836</v>
      </c>
      <c r="J343" t="s">
        <v>3</v>
      </c>
      <c r="K343" t="s">
        <v>837</v>
      </c>
      <c r="L343">
        <v>1371</v>
      </c>
      <c r="N343">
        <v>1013</v>
      </c>
      <c r="O343" t="s">
        <v>32</v>
      </c>
      <c r="P343" t="s">
        <v>32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86755280</v>
      </c>
      <c r="C344">
        <v>86755263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838</v>
      </c>
      <c r="J344" t="s">
        <v>3</v>
      </c>
      <c r="K344" t="s">
        <v>839</v>
      </c>
      <c r="L344">
        <v>1348</v>
      </c>
      <c r="N344">
        <v>1009</v>
      </c>
      <c r="O344" t="s">
        <v>76</v>
      </c>
      <c r="P344" t="s">
        <v>76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86755281</v>
      </c>
      <c r="C345">
        <v>86755263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89</v>
      </c>
      <c r="J345" t="s">
        <v>3</v>
      </c>
      <c r="K345" t="s">
        <v>840</v>
      </c>
      <c r="L345">
        <v>1346</v>
      </c>
      <c r="N345">
        <v>1009</v>
      </c>
      <c r="O345" t="s">
        <v>426</v>
      </c>
      <c r="P345" t="s">
        <v>426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86755282</v>
      </c>
      <c r="C346">
        <v>86755263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841</v>
      </c>
      <c r="J346" t="s">
        <v>3</v>
      </c>
      <c r="K346" t="s">
        <v>842</v>
      </c>
      <c r="L346">
        <v>1348</v>
      </c>
      <c r="N346">
        <v>1009</v>
      </c>
      <c r="O346" t="s">
        <v>76</v>
      </c>
      <c r="P346" t="s">
        <v>76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86755283</v>
      </c>
      <c r="C347">
        <v>86755263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843</v>
      </c>
      <c r="J347" t="s">
        <v>844</v>
      </c>
      <c r="K347" t="s">
        <v>845</v>
      </c>
      <c r="L347">
        <v>1346</v>
      </c>
      <c r="N347">
        <v>1009</v>
      </c>
      <c r="O347" t="s">
        <v>426</v>
      </c>
      <c r="P347" t="s">
        <v>426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86755284</v>
      </c>
      <c r="C348">
        <v>86755263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846</v>
      </c>
      <c r="J348" t="s">
        <v>847</v>
      </c>
      <c r="K348" t="s">
        <v>848</v>
      </c>
      <c r="L348">
        <v>1348</v>
      </c>
      <c r="N348">
        <v>1009</v>
      </c>
      <c r="O348" t="s">
        <v>76</v>
      </c>
      <c r="P348" t="s">
        <v>76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86755285</v>
      </c>
      <c r="C349">
        <v>86755263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849</v>
      </c>
      <c r="J349" t="s">
        <v>850</v>
      </c>
      <c r="K349" t="s">
        <v>851</v>
      </c>
      <c r="L349">
        <v>1425</v>
      </c>
      <c r="N349">
        <v>1013</v>
      </c>
      <c r="O349" t="s">
        <v>246</v>
      </c>
      <c r="P349" t="s">
        <v>246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86755286</v>
      </c>
      <c r="C350">
        <v>86755263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852</v>
      </c>
      <c r="J350" t="s">
        <v>3</v>
      </c>
      <c r="K350" t="s">
        <v>853</v>
      </c>
      <c r="L350">
        <v>1371</v>
      </c>
      <c r="N350">
        <v>1013</v>
      </c>
      <c r="O350" t="s">
        <v>32</v>
      </c>
      <c r="P350" t="s">
        <v>32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86755287</v>
      </c>
      <c r="C351">
        <v>86755263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854</v>
      </c>
      <c r="J351" t="s">
        <v>3</v>
      </c>
      <c r="K351" t="s">
        <v>855</v>
      </c>
      <c r="L351">
        <v>1371</v>
      </c>
      <c r="N351">
        <v>1013</v>
      </c>
      <c r="O351" t="s">
        <v>32</v>
      </c>
      <c r="P351" t="s">
        <v>32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86755288</v>
      </c>
      <c r="C352">
        <v>86755263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856</v>
      </c>
      <c r="J352" t="s">
        <v>3</v>
      </c>
      <c r="K352" t="s">
        <v>857</v>
      </c>
      <c r="L352">
        <v>1371</v>
      </c>
      <c r="N352">
        <v>1013</v>
      </c>
      <c r="O352" t="s">
        <v>32</v>
      </c>
      <c r="P352" t="s">
        <v>32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86755297</v>
      </c>
      <c r="C353">
        <v>86755289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694</v>
      </c>
      <c r="J353" t="s">
        <v>3</v>
      </c>
      <c r="K353" t="s">
        <v>695</v>
      </c>
      <c r="L353">
        <v>1191</v>
      </c>
      <c r="N353">
        <v>1013</v>
      </c>
      <c r="O353" t="s">
        <v>596</v>
      </c>
      <c r="P353" t="s">
        <v>596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195</v>
      </c>
      <c r="AG353">
        <v>6.8769999999999998</v>
      </c>
      <c r="AH353">
        <v>2</v>
      </c>
      <c r="AI353">
        <v>86755290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86755298</v>
      </c>
      <c r="C354">
        <v>86755289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597</v>
      </c>
      <c r="J354" t="s">
        <v>3</v>
      </c>
      <c r="K354" t="s">
        <v>598</v>
      </c>
      <c r="L354">
        <v>1191</v>
      </c>
      <c r="N354">
        <v>1013</v>
      </c>
      <c r="O354" t="s">
        <v>596</v>
      </c>
      <c r="P354" t="s">
        <v>596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195</v>
      </c>
      <c r="AG354">
        <v>2.2999999999999998</v>
      </c>
      <c r="AH354">
        <v>2</v>
      </c>
      <c r="AI354">
        <v>86755291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86755299</v>
      </c>
      <c r="C355">
        <v>86755289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609</v>
      </c>
      <c r="J355" t="s">
        <v>610</v>
      </c>
      <c r="K355" t="s">
        <v>611</v>
      </c>
      <c r="L355">
        <v>1368</v>
      </c>
      <c r="N355">
        <v>1011</v>
      </c>
      <c r="O355" t="s">
        <v>602</v>
      </c>
      <c r="P355" t="s">
        <v>602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195</v>
      </c>
      <c r="AG355">
        <v>1.84</v>
      </c>
      <c r="AH355">
        <v>2</v>
      </c>
      <c r="AI355">
        <v>86755292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86755300</v>
      </c>
      <c r="C356">
        <v>86755289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604</v>
      </c>
      <c r="J356" t="s">
        <v>605</v>
      </c>
      <c r="K356" t="s">
        <v>606</v>
      </c>
      <c r="L356">
        <v>1368</v>
      </c>
      <c r="N356">
        <v>1011</v>
      </c>
      <c r="O356" t="s">
        <v>602</v>
      </c>
      <c r="P356" t="s">
        <v>602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195</v>
      </c>
      <c r="AG356">
        <v>0.46</v>
      </c>
      <c r="AH356">
        <v>2</v>
      </c>
      <c r="AI356">
        <v>86755293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86755301</v>
      </c>
      <c r="C357">
        <v>86755289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630</v>
      </c>
      <c r="J357" t="s">
        <v>631</v>
      </c>
      <c r="K357" t="s">
        <v>632</v>
      </c>
      <c r="L357">
        <v>1346</v>
      </c>
      <c r="N357">
        <v>1009</v>
      </c>
      <c r="O357" t="s">
        <v>426</v>
      </c>
      <c r="P357" t="s">
        <v>426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86755294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86755302</v>
      </c>
      <c r="C358">
        <v>86755289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696</v>
      </c>
      <c r="J358" t="s">
        <v>697</v>
      </c>
      <c r="K358" t="s">
        <v>698</v>
      </c>
      <c r="L358">
        <v>1346</v>
      </c>
      <c r="N358">
        <v>1009</v>
      </c>
      <c r="O358" t="s">
        <v>426</v>
      </c>
      <c r="P358" t="s">
        <v>426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86755295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86755303</v>
      </c>
      <c r="C359">
        <v>86755289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657</v>
      </c>
      <c r="J359" t="s">
        <v>658</v>
      </c>
      <c r="K359" t="s">
        <v>659</v>
      </c>
      <c r="L359">
        <v>1346</v>
      </c>
      <c r="N359">
        <v>1009</v>
      </c>
      <c r="O359" t="s">
        <v>426</v>
      </c>
      <c r="P359" t="s">
        <v>426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86755304</v>
      </c>
      <c r="C360">
        <v>86755289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633</v>
      </c>
      <c r="J360" t="s">
        <v>634</v>
      </c>
      <c r="K360" t="s">
        <v>635</v>
      </c>
      <c r="L360">
        <v>1346</v>
      </c>
      <c r="N360">
        <v>1009</v>
      </c>
      <c r="O360" t="s">
        <v>426</v>
      </c>
      <c r="P360" t="s">
        <v>426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86755296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86755305</v>
      </c>
      <c r="C361">
        <v>86755289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836</v>
      </c>
      <c r="J361" t="s">
        <v>3</v>
      </c>
      <c r="K361" t="s">
        <v>837</v>
      </c>
      <c r="L361">
        <v>1371</v>
      </c>
      <c r="N361">
        <v>1013</v>
      </c>
      <c r="O361" t="s">
        <v>32</v>
      </c>
      <c r="P361" t="s">
        <v>32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86755306</v>
      </c>
      <c r="C362">
        <v>86755289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838</v>
      </c>
      <c r="J362" t="s">
        <v>3</v>
      </c>
      <c r="K362" t="s">
        <v>839</v>
      </c>
      <c r="L362">
        <v>1348</v>
      </c>
      <c r="N362">
        <v>1009</v>
      </c>
      <c r="O362" t="s">
        <v>76</v>
      </c>
      <c r="P362" t="s">
        <v>76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86755307</v>
      </c>
      <c r="C363">
        <v>86755289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89</v>
      </c>
      <c r="J363" t="s">
        <v>3</v>
      </c>
      <c r="K363" t="s">
        <v>840</v>
      </c>
      <c r="L363">
        <v>1346</v>
      </c>
      <c r="N363">
        <v>1009</v>
      </c>
      <c r="O363" t="s">
        <v>426</v>
      </c>
      <c r="P363" t="s">
        <v>426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86755308</v>
      </c>
      <c r="C364">
        <v>86755289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841</v>
      </c>
      <c r="J364" t="s">
        <v>3</v>
      </c>
      <c r="K364" t="s">
        <v>842</v>
      </c>
      <c r="L364">
        <v>1348</v>
      </c>
      <c r="N364">
        <v>1009</v>
      </c>
      <c r="O364" t="s">
        <v>76</v>
      </c>
      <c r="P364" t="s">
        <v>76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86755309</v>
      </c>
      <c r="C365">
        <v>86755289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843</v>
      </c>
      <c r="J365" t="s">
        <v>844</v>
      </c>
      <c r="K365" t="s">
        <v>845</v>
      </c>
      <c r="L365">
        <v>1346</v>
      </c>
      <c r="N365">
        <v>1009</v>
      </c>
      <c r="O365" t="s">
        <v>426</v>
      </c>
      <c r="P365" t="s">
        <v>426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86755310</v>
      </c>
      <c r="C366">
        <v>86755289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846</v>
      </c>
      <c r="J366" t="s">
        <v>847</v>
      </c>
      <c r="K366" t="s">
        <v>848</v>
      </c>
      <c r="L366">
        <v>1348</v>
      </c>
      <c r="N366">
        <v>1009</v>
      </c>
      <c r="O366" t="s">
        <v>76</v>
      </c>
      <c r="P366" t="s">
        <v>76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86755311</v>
      </c>
      <c r="C367">
        <v>86755289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849</v>
      </c>
      <c r="J367" t="s">
        <v>850</v>
      </c>
      <c r="K367" t="s">
        <v>851</v>
      </c>
      <c r="L367">
        <v>1425</v>
      </c>
      <c r="N367">
        <v>1013</v>
      </c>
      <c r="O367" t="s">
        <v>246</v>
      </c>
      <c r="P367" t="s">
        <v>246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86755312</v>
      </c>
      <c r="C368">
        <v>86755289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852</v>
      </c>
      <c r="J368" t="s">
        <v>3</v>
      </c>
      <c r="K368" t="s">
        <v>853</v>
      </c>
      <c r="L368">
        <v>1371</v>
      </c>
      <c r="N368">
        <v>1013</v>
      </c>
      <c r="O368" t="s">
        <v>32</v>
      </c>
      <c r="P368" t="s">
        <v>32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86755313</v>
      </c>
      <c r="C369">
        <v>86755289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858</v>
      </c>
      <c r="J369" t="s">
        <v>3</v>
      </c>
      <c r="K369" t="s">
        <v>859</v>
      </c>
      <c r="L369">
        <v>1346</v>
      </c>
      <c r="N369">
        <v>1009</v>
      </c>
      <c r="O369" t="s">
        <v>426</v>
      </c>
      <c r="P369" t="s">
        <v>426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86755314</v>
      </c>
      <c r="C370">
        <v>86755289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854</v>
      </c>
      <c r="J370" t="s">
        <v>3</v>
      </c>
      <c r="K370" t="s">
        <v>855</v>
      </c>
      <c r="L370">
        <v>1371</v>
      </c>
      <c r="N370">
        <v>1013</v>
      </c>
      <c r="O370" t="s">
        <v>32</v>
      </c>
      <c r="P370" t="s">
        <v>32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86755315</v>
      </c>
      <c r="C371">
        <v>86755289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856</v>
      </c>
      <c r="J371" t="s">
        <v>3</v>
      </c>
      <c r="K371" t="s">
        <v>857</v>
      </c>
      <c r="L371">
        <v>1371</v>
      </c>
      <c r="N371">
        <v>1013</v>
      </c>
      <c r="O371" t="s">
        <v>32</v>
      </c>
      <c r="P371" t="s">
        <v>32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86755297</v>
      </c>
      <c r="C372">
        <v>86755289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694</v>
      </c>
      <c r="J372" t="s">
        <v>3</v>
      </c>
      <c r="K372" t="s">
        <v>695</v>
      </c>
      <c r="L372">
        <v>1191</v>
      </c>
      <c r="N372">
        <v>1013</v>
      </c>
      <c r="O372" t="s">
        <v>596</v>
      </c>
      <c r="P372" t="s">
        <v>596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195</v>
      </c>
      <c r="AG372">
        <v>6.8769999999999998</v>
      </c>
      <c r="AH372">
        <v>2</v>
      </c>
      <c r="AI372">
        <v>86755290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86755298</v>
      </c>
      <c r="C373">
        <v>86755289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597</v>
      </c>
      <c r="J373" t="s">
        <v>3</v>
      </c>
      <c r="K373" t="s">
        <v>598</v>
      </c>
      <c r="L373">
        <v>1191</v>
      </c>
      <c r="N373">
        <v>1013</v>
      </c>
      <c r="O373" t="s">
        <v>596</v>
      </c>
      <c r="P373" t="s">
        <v>596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195</v>
      </c>
      <c r="AG373">
        <v>2.2999999999999998</v>
      </c>
      <c r="AH373">
        <v>2</v>
      </c>
      <c r="AI373">
        <v>86755291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86755299</v>
      </c>
      <c r="C374">
        <v>86755289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609</v>
      </c>
      <c r="J374" t="s">
        <v>610</v>
      </c>
      <c r="K374" t="s">
        <v>611</v>
      </c>
      <c r="L374">
        <v>1368</v>
      </c>
      <c r="N374">
        <v>1011</v>
      </c>
      <c r="O374" t="s">
        <v>602</v>
      </c>
      <c r="P374" t="s">
        <v>602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195</v>
      </c>
      <c r="AG374">
        <v>1.84</v>
      </c>
      <c r="AH374">
        <v>2</v>
      </c>
      <c r="AI374">
        <v>86755292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86755300</v>
      </c>
      <c r="C375">
        <v>86755289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604</v>
      </c>
      <c r="J375" t="s">
        <v>605</v>
      </c>
      <c r="K375" t="s">
        <v>606</v>
      </c>
      <c r="L375">
        <v>1368</v>
      </c>
      <c r="N375">
        <v>1011</v>
      </c>
      <c r="O375" t="s">
        <v>602</v>
      </c>
      <c r="P375" t="s">
        <v>602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195</v>
      </c>
      <c r="AG375">
        <v>0.46</v>
      </c>
      <c r="AH375">
        <v>2</v>
      </c>
      <c r="AI375">
        <v>86755293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86755301</v>
      </c>
      <c r="C376">
        <v>86755289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630</v>
      </c>
      <c r="J376" t="s">
        <v>631</v>
      </c>
      <c r="K376" t="s">
        <v>632</v>
      </c>
      <c r="L376">
        <v>1346</v>
      </c>
      <c r="N376">
        <v>1009</v>
      </c>
      <c r="O376" t="s">
        <v>426</v>
      </c>
      <c r="P376" t="s">
        <v>426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86755294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86755302</v>
      </c>
      <c r="C377">
        <v>86755289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696</v>
      </c>
      <c r="J377" t="s">
        <v>697</v>
      </c>
      <c r="K377" t="s">
        <v>698</v>
      </c>
      <c r="L377">
        <v>1346</v>
      </c>
      <c r="N377">
        <v>1009</v>
      </c>
      <c r="O377" t="s">
        <v>426</v>
      </c>
      <c r="P377" t="s">
        <v>426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86755295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86755303</v>
      </c>
      <c r="C378">
        <v>86755289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657</v>
      </c>
      <c r="J378" t="s">
        <v>658</v>
      </c>
      <c r="K378" t="s">
        <v>659</v>
      </c>
      <c r="L378">
        <v>1346</v>
      </c>
      <c r="N378">
        <v>1009</v>
      </c>
      <c r="O378" t="s">
        <v>426</v>
      </c>
      <c r="P378" t="s">
        <v>426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86755304</v>
      </c>
      <c r="C379">
        <v>86755289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633</v>
      </c>
      <c r="J379" t="s">
        <v>634</v>
      </c>
      <c r="K379" t="s">
        <v>635</v>
      </c>
      <c r="L379">
        <v>1346</v>
      </c>
      <c r="N379">
        <v>1009</v>
      </c>
      <c r="O379" t="s">
        <v>426</v>
      </c>
      <c r="P379" t="s">
        <v>426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86755296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86755305</v>
      </c>
      <c r="C380">
        <v>86755289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836</v>
      </c>
      <c r="J380" t="s">
        <v>3</v>
      </c>
      <c r="K380" t="s">
        <v>837</v>
      </c>
      <c r="L380">
        <v>1371</v>
      </c>
      <c r="N380">
        <v>1013</v>
      </c>
      <c r="O380" t="s">
        <v>32</v>
      </c>
      <c r="P380" t="s">
        <v>32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86755306</v>
      </c>
      <c r="C381">
        <v>86755289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838</v>
      </c>
      <c r="J381" t="s">
        <v>3</v>
      </c>
      <c r="K381" t="s">
        <v>839</v>
      </c>
      <c r="L381">
        <v>1348</v>
      </c>
      <c r="N381">
        <v>1009</v>
      </c>
      <c r="O381" t="s">
        <v>76</v>
      </c>
      <c r="P381" t="s">
        <v>76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86755307</v>
      </c>
      <c r="C382">
        <v>86755289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89</v>
      </c>
      <c r="J382" t="s">
        <v>3</v>
      </c>
      <c r="K382" t="s">
        <v>840</v>
      </c>
      <c r="L382">
        <v>1346</v>
      </c>
      <c r="N382">
        <v>1009</v>
      </c>
      <c r="O382" t="s">
        <v>426</v>
      </c>
      <c r="P382" t="s">
        <v>426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86755308</v>
      </c>
      <c r="C383">
        <v>86755289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841</v>
      </c>
      <c r="J383" t="s">
        <v>3</v>
      </c>
      <c r="K383" t="s">
        <v>842</v>
      </c>
      <c r="L383">
        <v>1348</v>
      </c>
      <c r="N383">
        <v>1009</v>
      </c>
      <c r="O383" t="s">
        <v>76</v>
      </c>
      <c r="P383" t="s">
        <v>76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86755309</v>
      </c>
      <c r="C384">
        <v>86755289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843</v>
      </c>
      <c r="J384" t="s">
        <v>844</v>
      </c>
      <c r="K384" t="s">
        <v>845</v>
      </c>
      <c r="L384">
        <v>1346</v>
      </c>
      <c r="N384">
        <v>1009</v>
      </c>
      <c r="O384" t="s">
        <v>426</v>
      </c>
      <c r="P384" t="s">
        <v>426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86755310</v>
      </c>
      <c r="C385">
        <v>86755289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846</v>
      </c>
      <c r="J385" t="s">
        <v>847</v>
      </c>
      <c r="K385" t="s">
        <v>848</v>
      </c>
      <c r="L385">
        <v>1348</v>
      </c>
      <c r="N385">
        <v>1009</v>
      </c>
      <c r="O385" t="s">
        <v>76</v>
      </c>
      <c r="P385" t="s">
        <v>76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86755311</v>
      </c>
      <c r="C386">
        <v>86755289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849</v>
      </c>
      <c r="J386" t="s">
        <v>850</v>
      </c>
      <c r="K386" t="s">
        <v>851</v>
      </c>
      <c r="L386">
        <v>1425</v>
      </c>
      <c r="N386">
        <v>1013</v>
      </c>
      <c r="O386" t="s">
        <v>246</v>
      </c>
      <c r="P386" t="s">
        <v>246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86755312</v>
      </c>
      <c r="C387">
        <v>86755289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852</v>
      </c>
      <c r="J387" t="s">
        <v>3</v>
      </c>
      <c r="K387" t="s">
        <v>853</v>
      </c>
      <c r="L387">
        <v>1371</v>
      </c>
      <c r="N387">
        <v>1013</v>
      </c>
      <c r="O387" t="s">
        <v>32</v>
      </c>
      <c r="P387" t="s">
        <v>32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86755313</v>
      </c>
      <c r="C388">
        <v>86755289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858</v>
      </c>
      <c r="J388" t="s">
        <v>3</v>
      </c>
      <c r="K388" t="s">
        <v>859</v>
      </c>
      <c r="L388">
        <v>1346</v>
      </c>
      <c r="N388">
        <v>1009</v>
      </c>
      <c r="O388" t="s">
        <v>426</v>
      </c>
      <c r="P388" t="s">
        <v>426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86755314</v>
      </c>
      <c r="C389">
        <v>86755289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854</v>
      </c>
      <c r="J389" t="s">
        <v>3</v>
      </c>
      <c r="K389" t="s">
        <v>855</v>
      </c>
      <c r="L389">
        <v>1371</v>
      </c>
      <c r="N389">
        <v>1013</v>
      </c>
      <c r="O389" t="s">
        <v>32</v>
      </c>
      <c r="P389" t="s">
        <v>32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86755315</v>
      </c>
      <c r="C390">
        <v>86755289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856</v>
      </c>
      <c r="J390" t="s">
        <v>3</v>
      </c>
      <c r="K390" t="s">
        <v>857</v>
      </c>
      <c r="L390">
        <v>1371</v>
      </c>
      <c r="N390">
        <v>1013</v>
      </c>
      <c r="O390" t="s">
        <v>32</v>
      </c>
      <c r="P390" t="s">
        <v>32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86755324</v>
      </c>
      <c r="C391">
        <v>86755316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694</v>
      </c>
      <c r="J391" t="s">
        <v>3</v>
      </c>
      <c r="K391" t="s">
        <v>695</v>
      </c>
      <c r="L391">
        <v>1191</v>
      </c>
      <c r="N391">
        <v>1013</v>
      </c>
      <c r="O391" t="s">
        <v>596</v>
      </c>
      <c r="P391" t="s">
        <v>596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195</v>
      </c>
      <c r="AG391">
        <v>10.35</v>
      </c>
      <c r="AH391">
        <v>2</v>
      </c>
      <c r="AI391">
        <v>86755317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86755325</v>
      </c>
      <c r="C392">
        <v>86755316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597</v>
      </c>
      <c r="J392" t="s">
        <v>3</v>
      </c>
      <c r="K392" t="s">
        <v>598</v>
      </c>
      <c r="L392">
        <v>1191</v>
      </c>
      <c r="N392">
        <v>1013</v>
      </c>
      <c r="O392" t="s">
        <v>596</v>
      </c>
      <c r="P392" t="s">
        <v>596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195</v>
      </c>
      <c r="AG392">
        <v>3.6915</v>
      </c>
      <c r="AH392">
        <v>2</v>
      </c>
      <c r="AI392">
        <v>86755318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86755326</v>
      </c>
      <c r="C393">
        <v>86755316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609</v>
      </c>
      <c r="J393" t="s">
        <v>610</v>
      </c>
      <c r="K393" t="s">
        <v>611</v>
      </c>
      <c r="L393">
        <v>1368</v>
      </c>
      <c r="N393">
        <v>1011</v>
      </c>
      <c r="O393" t="s">
        <v>602</v>
      </c>
      <c r="P393" t="s">
        <v>602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195</v>
      </c>
      <c r="AG393">
        <v>2.99</v>
      </c>
      <c r="AH393">
        <v>2</v>
      </c>
      <c r="AI393">
        <v>86755319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86755327</v>
      </c>
      <c r="C394">
        <v>86755316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604</v>
      </c>
      <c r="J394" t="s">
        <v>605</v>
      </c>
      <c r="K394" t="s">
        <v>606</v>
      </c>
      <c r="L394">
        <v>1368</v>
      </c>
      <c r="N394">
        <v>1011</v>
      </c>
      <c r="O394" t="s">
        <v>602</v>
      </c>
      <c r="P394" t="s">
        <v>602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195</v>
      </c>
      <c r="AG394">
        <v>0.70150000000000001</v>
      </c>
      <c r="AH394">
        <v>2</v>
      </c>
      <c r="AI394">
        <v>86755320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86755328</v>
      </c>
      <c r="C395">
        <v>86755316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630</v>
      </c>
      <c r="J395" t="s">
        <v>631</v>
      </c>
      <c r="K395" t="s">
        <v>632</v>
      </c>
      <c r="L395">
        <v>1346</v>
      </c>
      <c r="N395">
        <v>1009</v>
      </c>
      <c r="O395" t="s">
        <v>426</v>
      </c>
      <c r="P395" t="s">
        <v>426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86755321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86755329</v>
      </c>
      <c r="C396">
        <v>86755316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696</v>
      </c>
      <c r="J396" t="s">
        <v>697</v>
      </c>
      <c r="K396" t="s">
        <v>698</v>
      </c>
      <c r="L396">
        <v>1346</v>
      </c>
      <c r="N396">
        <v>1009</v>
      </c>
      <c r="O396" t="s">
        <v>426</v>
      </c>
      <c r="P396" t="s">
        <v>426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86755322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86755330</v>
      </c>
      <c r="C397">
        <v>86755316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657</v>
      </c>
      <c r="J397" t="s">
        <v>658</v>
      </c>
      <c r="K397" t="s">
        <v>659</v>
      </c>
      <c r="L397">
        <v>1346</v>
      </c>
      <c r="N397">
        <v>1009</v>
      </c>
      <c r="O397" t="s">
        <v>426</v>
      </c>
      <c r="P397" t="s">
        <v>426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86755331</v>
      </c>
      <c r="C398">
        <v>86755316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633</v>
      </c>
      <c r="J398" t="s">
        <v>634</v>
      </c>
      <c r="K398" t="s">
        <v>635</v>
      </c>
      <c r="L398">
        <v>1346</v>
      </c>
      <c r="N398">
        <v>1009</v>
      </c>
      <c r="O398" t="s">
        <v>426</v>
      </c>
      <c r="P398" t="s">
        <v>426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86755323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86755332</v>
      </c>
      <c r="C399">
        <v>86755316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836</v>
      </c>
      <c r="J399" t="s">
        <v>3</v>
      </c>
      <c r="K399" t="s">
        <v>837</v>
      </c>
      <c r="L399">
        <v>1371</v>
      </c>
      <c r="N399">
        <v>1013</v>
      </c>
      <c r="O399" t="s">
        <v>32</v>
      </c>
      <c r="P399" t="s">
        <v>32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86755333</v>
      </c>
      <c r="C400">
        <v>86755316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838</v>
      </c>
      <c r="J400" t="s">
        <v>3</v>
      </c>
      <c r="K400" t="s">
        <v>839</v>
      </c>
      <c r="L400">
        <v>1348</v>
      </c>
      <c r="N400">
        <v>1009</v>
      </c>
      <c r="O400" t="s">
        <v>76</v>
      </c>
      <c r="P400" t="s">
        <v>76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86755334</v>
      </c>
      <c r="C401">
        <v>86755316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89</v>
      </c>
      <c r="J401" t="s">
        <v>3</v>
      </c>
      <c r="K401" t="s">
        <v>840</v>
      </c>
      <c r="L401">
        <v>1346</v>
      </c>
      <c r="N401">
        <v>1009</v>
      </c>
      <c r="O401" t="s">
        <v>426</v>
      </c>
      <c r="P401" t="s">
        <v>426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86755335</v>
      </c>
      <c r="C402">
        <v>86755316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841</v>
      </c>
      <c r="J402" t="s">
        <v>3</v>
      </c>
      <c r="K402" t="s">
        <v>842</v>
      </c>
      <c r="L402">
        <v>1348</v>
      </c>
      <c r="N402">
        <v>1009</v>
      </c>
      <c r="O402" t="s">
        <v>76</v>
      </c>
      <c r="P402" t="s">
        <v>76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86755336</v>
      </c>
      <c r="C403">
        <v>86755316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843</v>
      </c>
      <c r="J403" t="s">
        <v>844</v>
      </c>
      <c r="K403" t="s">
        <v>845</v>
      </c>
      <c r="L403">
        <v>1346</v>
      </c>
      <c r="N403">
        <v>1009</v>
      </c>
      <c r="O403" t="s">
        <v>426</v>
      </c>
      <c r="P403" t="s">
        <v>426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86755337</v>
      </c>
      <c r="C404">
        <v>86755316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846</v>
      </c>
      <c r="J404" t="s">
        <v>847</v>
      </c>
      <c r="K404" t="s">
        <v>848</v>
      </c>
      <c r="L404">
        <v>1348</v>
      </c>
      <c r="N404">
        <v>1009</v>
      </c>
      <c r="O404" t="s">
        <v>76</v>
      </c>
      <c r="P404" t="s">
        <v>76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86755338</v>
      </c>
      <c r="C405">
        <v>86755316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849</v>
      </c>
      <c r="J405" t="s">
        <v>850</v>
      </c>
      <c r="K405" t="s">
        <v>851</v>
      </c>
      <c r="L405">
        <v>1425</v>
      </c>
      <c r="N405">
        <v>1013</v>
      </c>
      <c r="O405" t="s">
        <v>246</v>
      </c>
      <c r="P405" t="s">
        <v>246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86755339</v>
      </c>
      <c r="C406">
        <v>86755316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852</v>
      </c>
      <c r="J406" t="s">
        <v>3</v>
      </c>
      <c r="K406" t="s">
        <v>853</v>
      </c>
      <c r="L406">
        <v>1371</v>
      </c>
      <c r="N406">
        <v>1013</v>
      </c>
      <c r="O406" t="s">
        <v>32</v>
      </c>
      <c r="P406" t="s">
        <v>32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86755340</v>
      </c>
      <c r="C407">
        <v>86755316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858</v>
      </c>
      <c r="J407" t="s">
        <v>3</v>
      </c>
      <c r="K407" t="s">
        <v>859</v>
      </c>
      <c r="L407">
        <v>1346</v>
      </c>
      <c r="N407">
        <v>1009</v>
      </c>
      <c r="O407" t="s">
        <v>426</v>
      </c>
      <c r="P407" t="s">
        <v>426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86755341</v>
      </c>
      <c r="C408">
        <v>86755316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854</v>
      </c>
      <c r="J408" t="s">
        <v>3</v>
      </c>
      <c r="K408" t="s">
        <v>855</v>
      </c>
      <c r="L408">
        <v>1371</v>
      </c>
      <c r="N408">
        <v>1013</v>
      </c>
      <c r="O408" t="s">
        <v>32</v>
      </c>
      <c r="P408" t="s">
        <v>32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86755342</v>
      </c>
      <c r="C409">
        <v>86755316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856</v>
      </c>
      <c r="J409" t="s">
        <v>3</v>
      </c>
      <c r="K409" t="s">
        <v>857</v>
      </c>
      <c r="L409">
        <v>1371</v>
      </c>
      <c r="N409">
        <v>1013</v>
      </c>
      <c r="O409" t="s">
        <v>32</v>
      </c>
      <c r="P409" t="s">
        <v>32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86755324</v>
      </c>
      <c r="C410">
        <v>86755316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694</v>
      </c>
      <c r="J410" t="s">
        <v>3</v>
      </c>
      <c r="K410" t="s">
        <v>695</v>
      </c>
      <c r="L410">
        <v>1191</v>
      </c>
      <c r="N410">
        <v>1013</v>
      </c>
      <c r="O410" t="s">
        <v>596</v>
      </c>
      <c r="P410" t="s">
        <v>596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195</v>
      </c>
      <c r="AG410">
        <v>10.35</v>
      </c>
      <c r="AH410">
        <v>2</v>
      </c>
      <c r="AI410">
        <v>86755317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86755325</v>
      </c>
      <c r="C411">
        <v>86755316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597</v>
      </c>
      <c r="J411" t="s">
        <v>3</v>
      </c>
      <c r="K411" t="s">
        <v>598</v>
      </c>
      <c r="L411">
        <v>1191</v>
      </c>
      <c r="N411">
        <v>1013</v>
      </c>
      <c r="O411" t="s">
        <v>596</v>
      </c>
      <c r="P411" t="s">
        <v>596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195</v>
      </c>
      <c r="AG411">
        <v>3.6915</v>
      </c>
      <c r="AH411">
        <v>2</v>
      </c>
      <c r="AI411">
        <v>86755318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86755326</v>
      </c>
      <c r="C412">
        <v>86755316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609</v>
      </c>
      <c r="J412" t="s">
        <v>610</v>
      </c>
      <c r="K412" t="s">
        <v>611</v>
      </c>
      <c r="L412">
        <v>1368</v>
      </c>
      <c r="N412">
        <v>1011</v>
      </c>
      <c r="O412" t="s">
        <v>602</v>
      </c>
      <c r="P412" t="s">
        <v>602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195</v>
      </c>
      <c r="AG412">
        <v>2.99</v>
      </c>
      <c r="AH412">
        <v>2</v>
      </c>
      <c r="AI412">
        <v>86755319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86755327</v>
      </c>
      <c r="C413">
        <v>86755316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604</v>
      </c>
      <c r="J413" t="s">
        <v>605</v>
      </c>
      <c r="K413" t="s">
        <v>606</v>
      </c>
      <c r="L413">
        <v>1368</v>
      </c>
      <c r="N413">
        <v>1011</v>
      </c>
      <c r="O413" t="s">
        <v>602</v>
      </c>
      <c r="P413" t="s">
        <v>602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195</v>
      </c>
      <c r="AG413">
        <v>0.70150000000000001</v>
      </c>
      <c r="AH413">
        <v>2</v>
      </c>
      <c r="AI413">
        <v>86755320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86755328</v>
      </c>
      <c r="C414">
        <v>86755316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630</v>
      </c>
      <c r="J414" t="s">
        <v>631</v>
      </c>
      <c r="K414" t="s">
        <v>632</v>
      </c>
      <c r="L414">
        <v>1346</v>
      </c>
      <c r="N414">
        <v>1009</v>
      </c>
      <c r="O414" t="s">
        <v>426</v>
      </c>
      <c r="P414" t="s">
        <v>426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86755321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86755329</v>
      </c>
      <c r="C415">
        <v>86755316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696</v>
      </c>
      <c r="J415" t="s">
        <v>697</v>
      </c>
      <c r="K415" t="s">
        <v>698</v>
      </c>
      <c r="L415">
        <v>1346</v>
      </c>
      <c r="N415">
        <v>1009</v>
      </c>
      <c r="O415" t="s">
        <v>426</v>
      </c>
      <c r="P415" t="s">
        <v>426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86755322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86755330</v>
      </c>
      <c r="C416">
        <v>86755316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657</v>
      </c>
      <c r="J416" t="s">
        <v>658</v>
      </c>
      <c r="K416" t="s">
        <v>659</v>
      </c>
      <c r="L416">
        <v>1346</v>
      </c>
      <c r="N416">
        <v>1009</v>
      </c>
      <c r="O416" t="s">
        <v>426</v>
      </c>
      <c r="P416" t="s">
        <v>426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86755331</v>
      </c>
      <c r="C417">
        <v>86755316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633</v>
      </c>
      <c r="J417" t="s">
        <v>634</v>
      </c>
      <c r="K417" t="s">
        <v>635</v>
      </c>
      <c r="L417">
        <v>1346</v>
      </c>
      <c r="N417">
        <v>1009</v>
      </c>
      <c r="O417" t="s">
        <v>426</v>
      </c>
      <c r="P417" t="s">
        <v>426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86755323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86755332</v>
      </c>
      <c r="C418">
        <v>86755316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836</v>
      </c>
      <c r="J418" t="s">
        <v>3</v>
      </c>
      <c r="K418" t="s">
        <v>837</v>
      </c>
      <c r="L418">
        <v>1371</v>
      </c>
      <c r="N418">
        <v>1013</v>
      </c>
      <c r="O418" t="s">
        <v>32</v>
      </c>
      <c r="P418" t="s">
        <v>32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86755333</v>
      </c>
      <c r="C419">
        <v>86755316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838</v>
      </c>
      <c r="J419" t="s">
        <v>3</v>
      </c>
      <c r="K419" t="s">
        <v>839</v>
      </c>
      <c r="L419">
        <v>1348</v>
      </c>
      <c r="N419">
        <v>1009</v>
      </c>
      <c r="O419" t="s">
        <v>76</v>
      </c>
      <c r="P419" t="s">
        <v>76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86755334</v>
      </c>
      <c r="C420">
        <v>86755316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89</v>
      </c>
      <c r="J420" t="s">
        <v>3</v>
      </c>
      <c r="K420" t="s">
        <v>840</v>
      </c>
      <c r="L420">
        <v>1346</v>
      </c>
      <c r="N420">
        <v>1009</v>
      </c>
      <c r="O420" t="s">
        <v>426</v>
      </c>
      <c r="P420" t="s">
        <v>426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86755335</v>
      </c>
      <c r="C421">
        <v>86755316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841</v>
      </c>
      <c r="J421" t="s">
        <v>3</v>
      </c>
      <c r="K421" t="s">
        <v>842</v>
      </c>
      <c r="L421">
        <v>1348</v>
      </c>
      <c r="N421">
        <v>1009</v>
      </c>
      <c r="O421" t="s">
        <v>76</v>
      </c>
      <c r="P421" t="s">
        <v>76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86755336</v>
      </c>
      <c r="C422">
        <v>86755316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843</v>
      </c>
      <c r="J422" t="s">
        <v>844</v>
      </c>
      <c r="K422" t="s">
        <v>845</v>
      </c>
      <c r="L422">
        <v>1346</v>
      </c>
      <c r="N422">
        <v>1009</v>
      </c>
      <c r="O422" t="s">
        <v>426</v>
      </c>
      <c r="P422" t="s">
        <v>426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86755337</v>
      </c>
      <c r="C423">
        <v>86755316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846</v>
      </c>
      <c r="J423" t="s">
        <v>847</v>
      </c>
      <c r="K423" t="s">
        <v>848</v>
      </c>
      <c r="L423">
        <v>1348</v>
      </c>
      <c r="N423">
        <v>1009</v>
      </c>
      <c r="O423" t="s">
        <v>76</v>
      </c>
      <c r="P423" t="s">
        <v>76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86755338</v>
      </c>
      <c r="C424">
        <v>86755316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849</v>
      </c>
      <c r="J424" t="s">
        <v>850</v>
      </c>
      <c r="K424" t="s">
        <v>851</v>
      </c>
      <c r="L424">
        <v>1425</v>
      </c>
      <c r="N424">
        <v>1013</v>
      </c>
      <c r="O424" t="s">
        <v>246</v>
      </c>
      <c r="P424" t="s">
        <v>246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86755339</v>
      </c>
      <c r="C425">
        <v>86755316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852</v>
      </c>
      <c r="J425" t="s">
        <v>3</v>
      </c>
      <c r="K425" t="s">
        <v>853</v>
      </c>
      <c r="L425">
        <v>1371</v>
      </c>
      <c r="N425">
        <v>1013</v>
      </c>
      <c r="O425" t="s">
        <v>32</v>
      </c>
      <c r="P425" t="s">
        <v>32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86755340</v>
      </c>
      <c r="C426">
        <v>86755316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858</v>
      </c>
      <c r="J426" t="s">
        <v>3</v>
      </c>
      <c r="K426" t="s">
        <v>859</v>
      </c>
      <c r="L426">
        <v>1346</v>
      </c>
      <c r="N426">
        <v>1009</v>
      </c>
      <c r="O426" t="s">
        <v>426</v>
      </c>
      <c r="P426" t="s">
        <v>426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86755341</v>
      </c>
      <c r="C427">
        <v>86755316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854</v>
      </c>
      <c r="J427" t="s">
        <v>3</v>
      </c>
      <c r="K427" t="s">
        <v>855</v>
      </c>
      <c r="L427">
        <v>1371</v>
      </c>
      <c r="N427">
        <v>1013</v>
      </c>
      <c r="O427" t="s">
        <v>32</v>
      </c>
      <c r="P427" t="s">
        <v>32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86755342</v>
      </c>
      <c r="C428">
        <v>86755316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856</v>
      </c>
      <c r="J428" t="s">
        <v>3</v>
      </c>
      <c r="K428" t="s">
        <v>857</v>
      </c>
      <c r="L428">
        <v>1371</v>
      </c>
      <c r="N428">
        <v>1013</v>
      </c>
      <c r="O428" t="s">
        <v>32</v>
      </c>
      <c r="P428" t="s">
        <v>32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86755351</v>
      </c>
      <c r="C429">
        <v>86755343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694</v>
      </c>
      <c r="J429" t="s">
        <v>3</v>
      </c>
      <c r="K429" t="s">
        <v>695</v>
      </c>
      <c r="L429">
        <v>1191</v>
      </c>
      <c r="N429">
        <v>1013</v>
      </c>
      <c r="O429" t="s">
        <v>596</v>
      </c>
      <c r="P429" t="s">
        <v>596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217</v>
      </c>
      <c r="AG429">
        <v>6.1425000000000001</v>
      </c>
      <c r="AH429">
        <v>2</v>
      </c>
      <c r="AI429">
        <v>86755344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86755352</v>
      </c>
      <c r="C430">
        <v>86755343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597</v>
      </c>
      <c r="J430" t="s">
        <v>3</v>
      </c>
      <c r="K430" t="s">
        <v>598</v>
      </c>
      <c r="L430">
        <v>1191</v>
      </c>
      <c r="N430">
        <v>1013</v>
      </c>
      <c r="O430" t="s">
        <v>596</v>
      </c>
      <c r="P430" t="s">
        <v>596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217</v>
      </c>
      <c r="AG430">
        <v>1.3365</v>
      </c>
      <c r="AH430">
        <v>2</v>
      </c>
      <c r="AI430">
        <v>86755345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86755353</v>
      </c>
      <c r="C431">
        <v>86755343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609</v>
      </c>
      <c r="J431" t="s">
        <v>610</v>
      </c>
      <c r="K431" t="s">
        <v>611</v>
      </c>
      <c r="L431">
        <v>1368</v>
      </c>
      <c r="N431">
        <v>1011</v>
      </c>
      <c r="O431" t="s">
        <v>602</v>
      </c>
      <c r="P431" t="s">
        <v>602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217</v>
      </c>
      <c r="AG431">
        <v>0.95850000000000002</v>
      </c>
      <c r="AH431">
        <v>2</v>
      </c>
      <c r="AI431">
        <v>86755346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86755354</v>
      </c>
      <c r="C432">
        <v>86755343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604</v>
      </c>
      <c r="J432" t="s">
        <v>605</v>
      </c>
      <c r="K432" t="s">
        <v>606</v>
      </c>
      <c r="L432">
        <v>1368</v>
      </c>
      <c r="N432">
        <v>1011</v>
      </c>
      <c r="O432" t="s">
        <v>602</v>
      </c>
      <c r="P432" t="s">
        <v>602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217</v>
      </c>
      <c r="AG432">
        <v>0.378</v>
      </c>
      <c r="AH432">
        <v>2</v>
      </c>
      <c r="AI432">
        <v>86755347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86755355</v>
      </c>
      <c r="C433">
        <v>86755343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630</v>
      </c>
      <c r="J433" t="s">
        <v>631</v>
      </c>
      <c r="K433" t="s">
        <v>632</v>
      </c>
      <c r="L433">
        <v>1346</v>
      </c>
      <c r="N433">
        <v>1009</v>
      </c>
      <c r="O433" t="s">
        <v>426</v>
      </c>
      <c r="P433" t="s">
        <v>426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86755348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86755356</v>
      </c>
      <c r="C434">
        <v>86755343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696</v>
      </c>
      <c r="J434" t="s">
        <v>697</v>
      </c>
      <c r="K434" t="s">
        <v>698</v>
      </c>
      <c r="L434">
        <v>1346</v>
      </c>
      <c r="N434">
        <v>1009</v>
      </c>
      <c r="O434" t="s">
        <v>426</v>
      </c>
      <c r="P434" t="s">
        <v>426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86755349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86755357</v>
      </c>
      <c r="C435">
        <v>86755343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657</v>
      </c>
      <c r="J435" t="s">
        <v>658</v>
      </c>
      <c r="K435" t="s">
        <v>659</v>
      </c>
      <c r="L435">
        <v>1346</v>
      </c>
      <c r="N435">
        <v>1009</v>
      </c>
      <c r="O435" t="s">
        <v>426</v>
      </c>
      <c r="P435" t="s">
        <v>426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86755358</v>
      </c>
      <c r="C436">
        <v>86755343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633</v>
      </c>
      <c r="J436" t="s">
        <v>634</v>
      </c>
      <c r="K436" t="s">
        <v>635</v>
      </c>
      <c r="L436">
        <v>1346</v>
      </c>
      <c r="N436">
        <v>1009</v>
      </c>
      <c r="O436" t="s">
        <v>426</v>
      </c>
      <c r="P436" t="s">
        <v>426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86755350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86755359</v>
      </c>
      <c r="C437">
        <v>86755343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836</v>
      </c>
      <c r="J437" t="s">
        <v>3</v>
      </c>
      <c r="K437" t="s">
        <v>837</v>
      </c>
      <c r="L437">
        <v>1371</v>
      </c>
      <c r="N437">
        <v>1013</v>
      </c>
      <c r="O437" t="s">
        <v>32</v>
      </c>
      <c r="P437" t="s">
        <v>32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86755360</v>
      </c>
      <c r="C438">
        <v>86755343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838</v>
      </c>
      <c r="J438" t="s">
        <v>3</v>
      </c>
      <c r="K438" t="s">
        <v>839</v>
      </c>
      <c r="L438">
        <v>1348</v>
      </c>
      <c r="N438">
        <v>1009</v>
      </c>
      <c r="O438" t="s">
        <v>76</v>
      </c>
      <c r="P438" t="s">
        <v>76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86755361</v>
      </c>
      <c r="C439">
        <v>86755343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89</v>
      </c>
      <c r="J439" t="s">
        <v>3</v>
      </c>
      <c r="K439" t="s">
        <v>840</v>
      </c>
      <c r="L439">
        <v>1346</v>
      </c>
      <c r="N439">
        <v>1009</v>
      </c>
      <c r="O439" t="s">
        <v>426</v>
      </c>
      <c r="P439" t="s">
        <v>426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86755362</v>
      </c>
      <c r="C440">
        <v>86755343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841</v>
      </c>
      <c r="J440" t="s">
        <v>3</v>
      </c>
      <c r="K440" t="s">
        <v>842</v>
      </c>
      <c r="L440">
        <v>1348</v>
      </c>
      <c r="N440">
        <v>1009</v>
      </c>
      <c r="O440" t="s">
        <v>76</v>
      </c>
      <c r="P440" t="s">
        <v>76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86755363</v>
      </c>
      <c r="C441">
        <v>86755343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843</v>
      </c>
      <c r="J441" t="s">
        <v>844</v>
      </c>
      <c r="K441" t="s">
        <v>845</v>
      </c>
      <c r="L441">
        <v>1346</v>
      </c>
      <c r="N441">
        <v>1009</v>
      </c>
      <c r="O441" t="s">
        <v>426</v>
      </c>
      <c r="P441" t="s">
        <v>426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86755364</v>
      </c>
      <c r="C442">
        <v>86755343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846</v>
      </c>
      <c r="J442" t="s">
        <v>847</v>
      </c>
      <c r="K442" t="s">
        <v>848</v>
      </c>
      <c r="L442">
        <v>1348</v>
      </c>
      <c r="N442">
        <v>1009</v>
      </c>
      <c r="O442" t="s">
        <v>76</v>
      </c>
      <c r="P442" t="s">
        <v>76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86755365</v>
      </c>
      <c r="C443">
        <v>86755343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849</v>
      </c>
      <c r="J443" t="s">
        <v>850</v>
      </c>
      <c r="K443" t="s">
        <v>851</v>
      </c>
      <c r="L443">
        <v>1425</v>
      </c>
      <c r="N443">
        <v>1013</v>
      </c>
      <c r="O443" t="s">
        <v>246</v>
      </c>
      <c r="P443" t="s">
        <v>246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86755366</v>
      </c>
      <c r="C444">
        <v>86755343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852</v>
      </c>
      <c r="J444" t="s">
        <v>3</v>
      </c>
      <c r="K444" t="s">
        <v>853</v>
      </c>
      <c r="L444">
        <v>1371</v>
      </c>
      <c r="N444">
        <v>1013</v>
      </c>
      <c r="O444" t="s">
        <v>32</v>
      </c>
      <c r="P444" t="s">
        <v>32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86755367</v>
      </c>
      <c r="C445">
        <v>86755343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854</v>
      </c>
      <c r="J445" t="s">
        <v>3</v>
      </c>
      <c r="K445" t="s">
        <v>855</v>
      </c>
      <c r="L445">
        <v>1371</v>
      </c>
      <c r="N445">
        <v>1013</v>
      </c>
      <c r="O445" t="s">
        <v>32</v>
      </c>
      <c r="P445" t="s">
        <v>32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86755368</v>
      </c>
      <c r="C446">
        <v>86755343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856</v>
      </c>
      <c r="J446" t="s">
        <v>3</v>
      </c>
      <c r="K446" t="s">
        <v>857</v>
      </c>
      <c r="L446">
        <v>1371</v>
      </c>
      <c r="N446">
        <v>1013</v>
      </c>
      <c r="O446" t="s">
        <v>32</v>
      </c>
      <c r="P446" t="s">
        <v>32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86755351</v>
      </c>
      <c r="C447">
        <v>86755343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694</v>
      </c>
      <c r="J447" t="s">
        <v>3</v>
      </c>
      <c r="K447" t="s">
        <v>695</v>
      </c>
      <c r="L447">
        <v>1191</v>
      </c>
      <c r="N447">
        <v>1013</v>
      </c>
      <c r="O447" t="s">
        <v>596</v>
      </c>
      <c r="P447" t="s">
        <v>596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217</v>
      </c>
      <c r="AG447">
        <v>6.1425000000000001</v>
      </c>
      <c r="AH447">
        <v>2</v>
      </c>
      <c r="AI447">
        <v>86755344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86755352</v>
      </c>
      <c r="C448">
        <v>86755343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597</v>
      </c>
      <c r="J448" t="s">
        <v>3</v>
      </c>
      <c r="K448" t="s">
        <v>598</v>
      </c>
      <c r="L448">
        <v>1191</v>
      </c>
      <c r="N448">
        <v>1013</v>
      </c>
      <c r="O448" t="s">
        <v>596</v>
      </c>
      <c r="P448" t="s">
        <v>596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217</v>
      </c>
      <c r="AG448">
        <v>1.3365</v>
      </c>
      <c r="AH448">
        <v>2</v>
      </c>
      <c r="AI448">
        <v>86755345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86755353</v>
      </c>
      <c r="C449">
        <v>86755343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609</v>
      </c>
      <c r="J449" t="s">
        <v>610</v>
      </c>
      <c r="K449" t="s">
        <v>611</v>
      </c>
      <c r="L449">
        <v>1368</v>
      </c>
      <c r="N449">
        <v>1011</v>
      </c>
      <c r="O449" t="s">
        <v>602</v>
      </c>
      <c r="P449" t="s">
        <v>602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217</v>
      </c>
      <c r="AG449">
        <v>0.95850000000000002</v>
      </c>
      <c r="AH449">
        <v>2</v>
      </c>
      <c r="AI449">
        <v>86755346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86755354</v>
      </c>
      <c r="C450">
        <v>86755343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604</v>
      </c>
      <c r="J450" t="s">
        <v>605</v>
      </c>
      <c r="K450" t="s">
        <v>606</v>
      </c>
      <c r="L450">
        <v>1368</v>
      </c>
      <c r="N450">
        <v>1011</v>
      </c>
      <c r="O450" t="s">
        <v>602</v>
      </c>
      <c r="P450" t="s">
        <v>602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217</v>
      </c>
      <c r="AG450">
        <v>0.378</v>
      </c>
      <c r="AH450">
        <v>2</v>
      </c>
      <c r="AI450">
        <v>86755347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86755355</v>
      </c>
      <c r="C451">
        <v>86755343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630</v>
      </c>
      <c r="J451" t="s">
        <v>631</v>
      </c>
      <c r="K451" t="s">
        <v>632</v>
      </c>
      <c r="L451">
        <v>1346</v>
      </c>
      <c r="N451">
        <v>1009</v>
      </c>
      <c r="O451" t="s">
        <v>426</v>
      </c>
      <c r="P451" t="s">
        <v>426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86755348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86755356</v>
      </c>
      <c r="C452">
        <v>86755343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696</v>
      </c>
      <c r="J452" t="s">
        <v>697</v>
      </c>
      <c r="K452" t="s">
        <v>698</v>
      </c>
      <c r="L452">
        <v>1346</v>
      </c>
      <c r="N452">
        <v>1009</v>
      </c>
      <c r="O452" t="s">
        <v>426</v>
      </c>
      <c r="P452" t="s">
        <v>426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86755349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86755357</v>
      </c>
      <c r="C453">
        <v>86755343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1346</v>
      </c>
      <c r="N453">
        <v>1009</v>
      </c>
      <c r="O453" t="s">
        <v>426</v>
      </c>
      <c r="P453" t="s">
        <v>426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86755358</v>
      </c>
      <c r="C454">
        <v>86755343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633</v>
      </c>
      <c r="J454" t="s">
        <v>634</v>
      </c>
      <c r="K454" t="s">
        <v>635</v>
      </c>
      <c r="L454">
        <v>1346</v>
      </c>
      <c r="N454">
        <v>1009</v>
      </c>
      <c r="O454" t="s">
        <v>426</v>
      </c>
      <c r="P454" t="s">
        <v>426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86755350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86755359</v>
      </c>
      <c r="C455">
        <v>86755343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836</v>
      </c>
      <c r="J455" t="s">
        <v>3</v>
      </c>
      <c r="K455" t="s">
        <v>837</v>
      </c>
      <c r="L455">
        <v>1371</v>
      </c>
      <c r="N455">
        <v>1013</v>
      </c>
      <c r="O455" t="s">
        <v>32</v>
      </c>
      <c r="P455" t="s">
        <v>32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86755360</v>
      </c>
      <c r="C456">
        <v>86755343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838</v>
      </c>
      <c r="J456" t="s">
        <v>3</v>
      </c>
      <c r="K456" t="s">
        <v>839</v>
      </c>
      <c r="L456">
        <v>1348</v>
      </c>
      <c r="N456">
        <v>1009</v>
      </c>
      <c r="O456" t="s">
        <v>76</v>
      </c>
      <c r="P456" t="s">
        <v>76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86755361</v>
      </c>
      <c r="C457">
        <v>86755343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89</v>
      </c>
      <c r="J457" t="s">
        <v>3</v>
      </c>
      <c r="K457" t="s">
        <v>840</v>
      </c>
      <c r="L457">
        <v>1346</v>
      </c>
      <c r="N457">
        <v>1009</v>
      </c>
      <c r="O457" t="s">
        <v>426</v>
      </c>
      <c r="P457" t="s">
        <v>426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86755362</v>
      </c>
      <c r="C458">
        <v>86755343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841</v>
      </c>
      <c r="J458" t="s">
        <v>3</v>
      </c>
      <c r="K458" t="s">
        <v>842</v>
      </c>
      <c r="L458">
        <v>1348</v>
      </c>
      <c r="N458">
        <v>1009</v>
      </c>
      <c r="O458" t="s">
        <v>76</v>
      </c>
      <c r="P458" t="s">
        <v>76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86755363</v>
      </c>
      <c r="C459">
        <v>86755343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843</v>
      </c>
      <c r="J459" t="s">
        <v>844</v>
      </c>
      <c r="K459" t="s">
        <v>845</v>
      </c>
      <c r="L459">
        <v>1346</v>
      </c>
      <c r="N459">
        <v>1009</v>
      </c>
      <c r="O459" t="s">
        <v>426</v>
      </c>
      <c r="P459" t="s">
        <v>426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86755364</v>
      </c>
      <c r="C460">
        <v>86755343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846</v>
      </c>
      <c r="J460" t="s">
        <v>847</v>
      </c>
      <c r="K460" t="s">
        <v>848</v>
      </c>
      <c r="L460">
        <v>1348</v>
      </c>
      <c r="N460">
        <v>1009</v>
      </c>
      <c r="O460" t="s">
        <v>76</v>
      </c>
      <c r="P460" t="s">
        <v>76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86755365</v>
      </c>
      <c r="C461">
        <v>86755343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849</v>
      </c>
      <c r="J461" t="s">
        <v>850</v>
      </c>
      <c r="K461" t="s">
        <v>851</v>
      </c>
      <c r="L461">
        <v>1425</v>
      </c>
      <c r="N461">
        <v>1013</v>
      </c>
      <c r="O461" t="s">
        <v>246</v>
      </c>
      <c r="P461" t="s">
        <v>246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86755366</v>
      </c>
      <c r="C462">
        <v>86755343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852</v>
      </c>
      <c r="J462" t="s">
        <v>3</v>
      </c>
      <c r="K462" t="s">
        <v>853</v>
      </c>
      <c r="L462">
        <v>1371</v>
      </c>
      <c r="N462">
        <v>1013</v>
      </c>
      <c r="O462" t="s">
        <v>32</v>
      </c>
      <c r="P462" t="s">
        <v>32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86755367</v>
      </c>
      <c r="C463">
        <v>86755343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854</v>
      </c>
      <c r="J463" t="s">
        <v>3</v>
      </c>
      <c r="K463" t="s">
        <v>855</v>
      </c>
      <c r="L463">
        <v>1371</v>
      </c>
      <c r="N463">
        <v>1013</v>
      </c>
      <c r="O463" t="s">
        <v>32</v>
      </c>
      <c r="P463" t="s">
        <v>32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86755368</v>
      </c>
      <c r="C464">
        <v>86755343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856</v>
      </c>
      <c r="J464" t="s">
        <v>3</v>
      </c>
      <c r="K464" t="s">
        <v>857</v>
      </c>
      <c r="L464">
        <v>1371</v>
      </c>
      <c r="N464">
        <v>1013</v>
      </c>
      <c r="O464" t="s">
        <v>32</v>
      </c>
      <c r="P464" t="s">
        <v>32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86755377</v>
      </c>
      <c r="C465">
        <v>86755369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694</v>
      </c>
      <c r="J465" t="s">
        <v>3</v>
      </c>
      <c r="K465" t="s">
        <v>695</v>
      </c>
      <c r="L465">
        <v>1191</v>
      </c>
      <c r="N465">
        <v>1013</v>
      </c>
      <c r="O465" t="s">
        <v>596</v>
      </c>
      <c r="P465" t="s">
        <v>596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86755370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86755378</v>
      </c>
      <c r="C466">
        <v>86755369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597</v>
      </c>
      <c r="J466" t="s">
        <v>3</v>
      </c>
      <c r="K466" t="s">
        <v>598</v>
      </c>
      <c r="L466">
        <v>1191</v>
      </c>
      <c r="N466">
        <v>1013</v>
      </c>
      <c r="O466" t="s">
        <v>596</v>
      </c>
      <c r="P466" t="s">
        <v>596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86755371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86755379</v>
      </c>
      <c r="C467">
        <v>86755369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609</v>
      </c>
      <c r="J467" t="s">
        <v>610</v>
      </c>
      <c r="K467" t="s">
        <v>611</v>
      </c>
      <c r="L467">
        <v>1368</v>
      </c>
      <c r="N467">
        <v>1011</v>
      </c>
      <c r="O467" t="s">
        <v>602</v>
      </c>
      <c r="P467" t="s">
        <v>602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86755372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86755380</v>
      </c>
      <c r="C468">
        <v>86755369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604</v>
      </c>
      <c r="J468" t="s">
        <v>605</v>
      </c>
      <c r="K468" t="s">
        <v>606</v>
      </c>
      <c r="L468">
        <v>1368</v>
      </c>
      <c r="N468">
        <v>1011</v>
      </c>
      <c r="O468" t="s">
        <v>602</v>
      </c>
      <c r="P468" t="s">
        <v>602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86755373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86755381</v>
      </c>
      <c r="C469">
        <v>86755369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630</v>
      </c>
      <c r="J469" t="s">
        <v>631</v>
      </c>
      <c r="K469" t="s">
        <v>632</v>
      </c>
      <c r="L469">
        <v>1346</v>
      </c>
      <c r="N469">
        <v>1009</v>
      </c>
      <c r="O469" t="s">
        <v>426</v>
      </c>
      <c r="P469" t="s">
        <v>426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86755374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86755382</v>
      </c>
      <c r="C470">
        <v>86755369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696</v>
      </c>
      <c r="J470" t="s">
        <v>697</v>
      </c>
      <c r="K470" t="s">
        <v>698</v>
      </c>
      <c r="L470">
        <v>1346</v>
      </c>
      <c r="N470">
        <v>1009</v>
      </c>
      <c r="O470" t="s">
        <v>426</v>
      </c>
      <c r="P470" t="s">
        <v>426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86755375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86755383</v>
      </c>
      <c r="C471">
        <v>86755369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657</v>
      </c>
      <c r="J471" t="s">
        <v>658</v>
      </c>
      <c r="K471" t="s">
        <v>659</v>
      </c>
      <c r="L471">
        <v>1346</v>
      </c>
      <c r="N471">
        <v>1009</v>
      </c>
      <c r="O471" t="s">
        <v>426</v>
      </c>
      <c r="P471" t="s">
        <v>426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86755384</v>
      </c>
      <c r="C472">
        <v>86755369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633</v>
      </c>
      <c r="J472" t="s">
        <v>634</v>
      </c>
      <c r="K472" t="s">
        <v>635</v>
      </c>
      <c r="L472">
        <v>1346</v>
      </c>
      <c r="N472">
        <v>1009</v>
      </c>
      <c r="O472" t="s">
        <v>426</v>
      </c>
      <c r="P472" t="s">
        <v>426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86755376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86755385</v>
      </c>
      <c r="C473">
        <v>86755369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836</v>
      </c>
      <c r="J473" t="s">
        <v>3</v>
      </c>
      <c r="K473" t="s">
        <v>837</v>
      </c>
      <c r="L473">
        <v>1371</v>
      </c>
      <c r="N473">
        <v>1013</v>
      </c>
      <c r="O473" t="s">
        <v>32</v>
      </c>
      <c r="P473" t="s">
        <v>32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86755386</v>
      </c>
      <c r="C474">
        <v>86755369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838</v>
      </c>
      <c r="J474" t="s">
        <v>3</v>
      </c>
      <c r="K474" t="s">
        <v>839</v>
      </c>
      <c r="L474">
        <v>1348</v>
      </c>
      <c r="N474">
        <v>1009</v>
      </c>
      <c r="O474" t="s">
        <v>76</v>
      </c>
      <c r="P474" t="s">
        <v>76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86755387</v>
      </c>
      <c r="C475">
        <v>86755369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89</v>
      </c>
      <c r="J475" t="s">
        <v>3</v>
      </c>
      <c r="K475" t="s">
        <v>840</v>
      </c>
      <c r="L475">
        <v>1346</v>
      </c>
      <c r="N475">
        <v>1009</v>
      </c>
      <c r="O475" t="s">
        <v>426</v>
      </c>
      <c r="P475" t="s">
        <v>426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86755388</v>
      </c>
      <c r="C476">
        <v>86755369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841</v>
      </c>
      <c r="J476" t="s">
        <v>3</v>
      </c>
      <c r="K476" t="s">
        <v>842</v>
      </c>
      <c r="L476">
        <v>1348</v>
      </c>
      <c r="N476">
        <v>1009</v>
      </c>
      <c r="O476" t="s">
        <v>76</v>
      </c>
      <c r="P476" t="s">
        <v>76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86755389</v>
      </c>
      <c r="C477">
        <v>86755369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843</v>
      </c>
      <c r="J477" t="s">
        <v>844</v>
      </c>
      <c r="K477" t="s">
        <v>845</v>
      </c>
      <c r="L477">
        <v>1346</v>
      </c>
      <c r="N477">
        <v>1009</v>
      </c>
      <c r="O477" t="s">
        <v>426</v>
      </c>
      <c r="P477" t="s">
        <v>426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86755390</v>
      </c>
      <c r="C478">
        <v>86755369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846</v>
      </c>
      <c r="J478" t="s">
        <v>847</v>
      </c>
      <c r="K478" t="s">
        <v>848</v>
      </c>
      <c r="L478">
        <v>1348</v>
      </c>
      <c r="N478">
        <v>1009</v>
      </c>
      <c r="O478" t="s">
        <v>76</v>
      </c>
      <c r="P478" t="s">
        <v>76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86755391</v>
      </c>
      <c r="C479">
        <v>86755369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849</v>
      </c>
      <c r="J479" t="s">
        <v>850</v>
      </c>
      <c r="K479" t="s">
        <v>851</v>
      </c>
      <c r="L479">
        <v>1425</v>
      </c>
      <c r="N479">
        <v>1013</v>
      </c>
      <c r="O479" t="s">
        <v>246</v>
      </c>
      <c r="P479" t="s">
        <v>246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86755392</v>
      </c>
      <c r="C480">
        <v>86755369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852</v>
      </c>
      <c r="J480" t="s">
        <v>3</v>
      </c>
      <c r="K480" t="s">
        <v>853</v>
      </c>
      <c r="L480">
        <v>1371</v>
      </c>
      <c r="N480">
        <v>1013</v>
      </c>
      <c r="O480" t="s">
        <v>32</v>
      </c>
      <c r="P480" t="s">
        <v>32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86755393</v>
      </c>
      <c r="C481">
        <v>86755369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858</v>
      </c>
      <c r="J481" t="s">
        <v>3</v>
      </c>
      <c r="K481" t="s">
        <v>859</v>
      </c>
      <c r="L481">
        <v>1346</v>
      </c>
      <c r="N481">
        <v>1009</v>
      </c>
      <c r="O481" t="s">
        <v>426</v>
      </c>
      <c r="P481" t="s">
        <v>426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86755394</v>
      </c>
      <c r="C482">
        <v>86755369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854</v>
      </c>
      <c r="J482" t="s">
        <v>3</v>
      </c>
      <c r="K482" t="s">
        <v>855</v>
      </c>
      <c r="L482">
        <v>1371</v>
      </c>
      <c r="N482">
        <v>1013</v>
      </c>
      <c r="O482" t="s">
        <v>32</v>
      </c>
      <c r="P482" t="s">
        <v>32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86755395</v>
      </c>
      <c r="C483">
        <v>86755369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856</v>
      </c>
      <c r="J483" t="s">
        <v>3</v>
      </c>
      <c r="K483" t="s">
        <v>857</v>
      </c>
      <c r="L483">
        <v>1371</v>
      </c>
      <c r="N483">
        <v>1013</v>
      </c>
      <c r="O483" t="s">
        <v>32</v>
      </c>
      <c r="P483" t="s">
        <v>32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86755377</v>
      </c>
      <c r="C484">
        <v>86755369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694</v>
      </c>
      <c r="J484" t="s">
        <v>3</v>
      </c>
      <c r="K484" t="s">
        <v>695</v>
      </c>
      <c r="L484">
        <v>1191</v>
      </c>
      <c r="N484">
        <v>1013</v>
      </c>
      <c r="O484" t="s">
        <v>596</v>
      </c>
      <c r="P484" t="s">
        <v>596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86755370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86755378</v>
      </c>
      <c r="C485">
        <v>86755369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597</v>
      </c>
      <c r="J485" t="s">
        <v>3</v>
      </c>
      <c r="K485" t="s">
        <v>598</v>
      </c>
      <c r="L485">
        <v>1191</v>
      </c>
      <c r="N485">
        <v>1013</v>
      </c>
      <c r="O485" t="s">
        <v>596</v>
      </c>
      <c r="P485" t="s">
        <v>596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86755371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86755379</v>
      </c>
      <c r="C486">
        <v>86755369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609</v>
      </c>
      <c r="J486" t="s">
        <v>610</v>
      </c>
      <c r="K486" t="s">
        <v>611</v>
      </c>
      <c r="L486">
        <v>1368</v>
      </c>
      <c r="N486">
        <v>1011</v>
      </c>
      <c r="O486" t="s">
        <v>602</v>
      </c>
      <c r="P486" t="s">
        <v>602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86755372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86755380</v>
      </c>
      <c r="C487">
        <v>86755369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604</v>
      </c>
      <c r="J487" t="s">
        <v>605</v>
      </c>
      <c r="K487" t="s">
        <v>606</v>
      </c>
      <c r="L487">
        <v>1368</v>
      </c>
      <c r="N487">
        <v>1011</v>
      </c>
      <c r="O487" t="s">
        <v>602</v>
      </c>
      <c r="P487" t="s">
        <v>602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86755373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86755381</v>
      </c>
      <c r="C488">
        <v>86755369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630</v>
      </c>
      <c r="J488" t="s">
        <v>631</v>
      </c>
      <c r="K488" t="s">
        <v>632</v>
      </c>
      <c r="L488">
        <v>1346</v>
      </c>
      <c r="N488">
        <v>1009</v>
      </c>
      <c r="O488" t="s">
        <v>426</v>
      </c>
      <c r="P488" t="s">
        <v>426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86755374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86755382</v>
      </c>
      <c r="C489">
        <v>86755369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696</v>
      </c>
      <c r="J489" t="s">
        <v>697</v>
      </c>
      <c r="K489" t="s">
        <v>698</v>
      </c>
      <c r="L489">
        <v>1346</v>
      </c>
      <c r="N489">
        <v>1009</v>
      </c>
      <c r="O489" t="s">
        <v>426</v>
      </c>
      <c r="P489" t="s">
        <v>426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86755375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86755383</v>
      </c>
      <c r="C490">
        <v>86755369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657</v>
      </c>
      <c r="J490" t="s">
        <v>658</v>
      </c>
      <c r="K490" t="s">
        <v>659</v>
      </c>
      <c r="L490">
        <v>1346</v>
      </c>
      <c r="N490">
        <v>1009</v>
      </c>
      <c r="O490" t="s">
        <v>426</v>
      </c>
      <c r="P490" t="s">
        <v>426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86755384</v>
      </c>
      <c r="C491">
        <v>86755369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633</v>
      </c>
      <c r="J491" t="s">
        <v>634</v>
      </c>
      <c r="K491" t="s">
        <v>635</v>
      </c>
      <c r="L491">
        <v>1346</v>
      </c>
      <c r="N491">
        <v>1009</v>
      </c>
      <c r="O491" t="s">
        <v>426</v>
      </c>
      <c r="P491" t="s">
        <v>426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86755376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86755385</v>
      </c>
      <c r="C492">
        <v>86755369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836</v>
      </c>
      <c r="J492" t="s">
        <v>3</v>
      </c>
      <c r="K492" t="s">
        <v>837</v>
      </c>
      <c r="L492">
        <v>1371</v>
      </c>
      <c r="N492">
        <v>1013</v>
      </c>
      <c r="O492" t="s">
        <v>32</v>
      </c>
      <c r="P492" t="s">
        <v>32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86755386</v>
      </c>
      <c r="C493">
        <v>86755369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838</v>
      </c>
      <c r="J493" t="s">
        <v>3</v>
      </c>
      <c r="K493" t="s">
        <v>839</v>
      </c>
      <c r="L493">
        <v>1348</v>
      </c>
      <c r="N493">
        <v>1009</v>
      </c>
      <c r="O493" t="s">
        <v>76</v>
      </c>
      <c r="P493" t="s">
        <v>76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86755387</v>
      </c>
      <c r="C494">
        <v>86755369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89</v>
      </c>
      <c r="J494" t="s">
        <v>3</v>
      </c>
      <c r="K494" t="s">
        <v>840</v>
      </c>
      <c r="L494">
        <v>1346</v>
      </c>
      <c r="N494">
        <v>1009</v>
      </c>
      <c r="O494" t="s">
        <v>426</v>
      </c>
      <c r="P494" t="s">
        <v>426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86755388</v>
      </c>
      <c r="C495">
        <v>86755369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841</v>
      </c>
      <c r="J495" t="s">
        <v>3</v>
      </c>
      <c r="K495" t="s">
        <v>842</v>
      </c>
      <c r="L495">
        <v>1348</v>
      </c>
      <c r="N495">
        <v>1009</v>
      </c>
      <c r="O495" t="s">
        <v>76</v>
      </c>
      <c r="P495" t="s">
        <v>76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86755389</v>
      </c>
      <c r="C496">
        <v>86755369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843</v>
      </c>
      <c r="J496" t="s">
        <v>844</v>
      </c>
      <c r="K496" t="s">
        <v>845</v>
      </c>
      <c r="L496">
        <v>1346</v>
      </c>
      <c r="N496">
        <v>1009</v>
      </c>
      <c r="O496" t="s">
        <v>426</v>
      </c>
      <c r="P496" t="s">
        <v>426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86755390</v>
      </c>
      <c r="C497">
        <v>86755369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846</v>
      </c>
      <c r="J497" t="s">
        <v>847</v>
      </c>
      <c r="K497" t="s">
        <v>848</v>
      </c>
      <c r="L497">
        <v>1348</v>
      </c>
      <c r="N497">
        <v>1009</v>
      </c>
      <c r="O497" t="s">
        <v>76</v>
      </c>
      <c r="P497" t="s">
        <v>76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86755391</v>
      </c>
      <c r="C498">
        <v>86755369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849</v>
      </c>
      <c r="J498" t="s">
        <v>850</v>
      </c>
      <c r="K498" t="s">
        <v>851</v>
      </c>
      <c r="L498">
        <v>1425</v>
      </c>
      <c r="N498">
        <v>1013</v>
      </c>
      <c r="O498" t="s">
        <v>246</v>
      </c>
      <c r="P498" t="s">
        <v>246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86755392</v>
      </c>
      <c r="C499">
        <v>86755369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852</v>
      </c>
      <c r="J499" t="s">
        <v>3</v>
      </c>
      <c r="K499" t="s">
        <v>853</v>
      </c>
      <c r="L499">
        <v>1371</v>
      </c>
      <c r="N499">
        <v>1013</v>
      </c>
      <c r="O499" t="s">
        <v>32</v>
      </c>
      <c r="P499" t="s">
        <v>32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86755393</v>
      </c>
      <c r="C500">
        <v>86755369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858</v>
      </c>
      <c r="J500" t="s">
        <v>3</v>
      </c>
      <c r="K500" t="s">
        <v>859</v>
      </c>
      <c r="L500">
        <v>1346</v>
      </c>
      <c r="N500">
        <v>1009</v>
      </c>
      <c r="O500" t="s">
        <v>426</v>
      </c>
      <c r="P500" t="s">
        <v>426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86755394</v>
      </c>
      <c r="C501">
        <v>86755369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854</v>
      </c>
      <c r="J501" t="s">
        <v>3</v>
      </c>
      <c r="K501" t="s">
        <v>855</v>
      </c>
      <c r="L501">
        <v>1371</v>
      </c>
      <c r="N501">
        <v>1013</v>
      </c>
      <c r="O501" t="s">
        <v>32</v>
      </c>
      <c r="P501" t="s">
        <v>32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86755395</v>
      </c>
      <c r="C502">
        <v>86755369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856</v>
      </c>
      <c r="J502" t="s">
        <v>3</v>
      </c>
      <c r="K502" t="s">
        <v>857</v>
      </c>
      <c r="L502">
        <v>1371</v>
      </c>
      <c r="N502">
        <v>1013</v>
      </c>
      <c r="O502" t="s">
        <v>32</v>
      </c>
      <c r="P502" t="s">
        <v>32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86755407</v>
      </c>
      <c r="C503">
        <v>86755396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699</v>
      </c>
      <c r="J503" t="s">
        <v>3</v>
      </c>
      <c r="K503" t="s">
        <v>700</v>
      </c>
      <c r="L503">
        <v>1369</v>
      </c>
      <c r="N503">
        <v>1013</v>
      </c>
      <c r="O503" t="s">
        <v>701</v>
      </c>
      <c r="P503" t="s">
        <v>701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195</v>
      </c>
      <c r="AG503">
        <v>1.1385000000000001</v>
      </c>
      <c r="AH503">
        <v>2</v>
      </c>
      <c r="AI503">
        <v>86755397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86755408</v>
      </c>
      <c r="C504">
        <v>86755396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702</v>
      </c>
      <c r="J504" t="s">
        <v>3</v>
      </c>
      <c r="K504" t="s">
        <v>703</v>
      </c>
      <c r="L504">
        <v>1369</v>
      </c>
      <c r="N504">
        <v>1013</v>
      </c>
      <c r="O504" t="s">
        <v>701</v>
      </c>
      <c r="P504" t="s">
        <v>701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195</v>
      </c>
      <c r="AG504">
        <v>54.383499999999998</v>
      </c>
      <c r="AH504">
        <v>2</v>
      </c>
      <c r="AI504">
        <v>86755398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86755409</v>
      </c>
      <c r="C505">
        <v>86755396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704</v>
      </c>
      <c r="J505" t="s">
        <v>3</v>
      </c>
      <c r="K505" t="s">
        <v>705</v>
      </c>
      <c r="L505">
        <v>1369</v>
      </c>
      <c r="N505">
        <v>1013</v>
      </c>
      <c r="O505" t="s">
        <v>701</v>
      </c>
      <c r="P505" t="s">
        <v>701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195</v>
      </c>
      <c r="AG505">
        <v>26.933</v>
      </c>
      <c r="AH505">
        <v>2</v>
      </c>
      <c r="AI505">
        <v>86755399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86755410</v>
      </c>
      <c r="C506">
        <v>86755396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706</v>
      </c>
      <c r="J506" t="s">
        <v>3</v>
      </c>
      <c r="K506" t="s">
        <v>707</v>
      </c>
      <c r="L506">
        <v>1369</v>
      </c>
      <c r="N506">
        <v>1013</v>
      </c>
      <c r="O506" t="s">
        <v>701</v>
      </c>
      <c r="P506" t="s">
        <v>701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195</v>
      </c>
      <c r="AG506">
        <v>26.933</v>
      </c>
      <c r="AH506">
        <v>2</v>
      </c>
      <c r="AI506">
        <v>86755400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86755411</v>
      </c>
      <c r="C507">
        <v>86755396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597</v>
      </c>
      <c r="J507" t="s">
        <v>3</v>
      </c>
      <c r="K507" t="s">
        <v>598</v>
      </c>
      <c r="L507">
        <v>1191</v>
      </c>
      <c r="N507">
        <v>1013</v>
      </c>
      <c r="O507" t="s">
        <v>596</v>
      </c>
      <c r="P507" t="s">
        <v>596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195</v>
      </c>
      <c r="AG507">
        <v>28.6235</v>
      </c>
      <c r="AH507">
        <v>2</v>
      </c>
      <c r="AI507">
        <v>86755401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86755412</v>
      </c>
      <c r="C508">
        <v>86755396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621</v>
      </c>
      <c r="J508" t="s">
        <v>622</v>
      </c>
      <c r="K508" t="s">
        <v>623</v>
      </c>
      <c r="L508">
        <v>1368</v>
      </c>
      <c r="N508">
        <v>1011</v>
      </c>
      <c r="O508" t="s">
        <v>602</v>
      </c>
      <c r="P508" t="s">
        <v>602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195</v>
      </c>
      <c r="AG508">
        <v>0.86250000000000004</v>
      </c>
      <c r="AH508">
        <v>2</v>
      </c>
      <c r="AI508">
        <v>86755402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86755413</v>
      </c>
      <c r="C509">
        <v>86755396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708</v>
      </c>
      <c r="J509" t="s">
        <v>709</v>
      </c>
      <c r="K509" t="s">
        <v>710</v>
      </c>
      <c r="L509">
        <v>1368</v>
      </c>
      <c r="N509">
        <v>1011</v>
      </c>
      <c r="O509" t="s">
        <v>602</v>
      </c>
      <c r="P509" t="s">
        <v>602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195</v>
      </c>
      <c r="AG509">
        <v>0.93149999999999999</v>
      </c>
      <c r="AH509">
        <v>2</v>
      </c>
      <c r="AI509">
        <v>86755403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86755414</v>
      </c>
      <c r="C510">
        <v>86755396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599</v>
      </c>
      <c r="J510" t="s">
        <v>600</v>
      </c>
      <c r="K510" t="s">
        <v>601</v>
      </c>
      <c r="L510">
        <v>1368</v>
      </c>
      <c r="N510">
        <v>1011</v>
      </c>
      <c r="O510" t="s">
        <v>602</v>
      </c>
      <c r="P510" t="s">
        <v>602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195</v>
      </c>
      <c r="AG510">
        <v>26.151</v>
      </c>
      <c r="AH510">
        <v>2</v>
      </c>
      <c r="AI510">
        <v>86755404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86755415</v>
      </c>
      <c r="C511">
        <v>86755396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604</v>
      </c>
      <c r="J511" t="s">
        <v>605</v>
      </c>
      <c r="K511" t="s">
        <v>606</v>
      </c>
      <c r="L511">
        <v>1368</v>
      </c>
      <c r="N511">
        <v>1011</v>
      </c>
      <c r="O511" t="s">
        <v>602</v>
      </c>
      <c r="P511" t="s">
        <v>602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195</v>
      </c>
      <c r="AG511">
        <v>0.67849999999999999</v>
      </c>
      <c r="AH511">
        <v>2</v>
      </c>
      <c r="AI511">
        <v>86755405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86755416</v>
      </c>
      <c r="C512">
        <v>86755396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711</v>
      </c>
      <c r="J512" t="s">
        <v>712</v>
      </c>
      <c r="K512" t="s">
        <v>713</v>
      </c>
      <c r="L512">
        <v>1368</v>
      </c>
      <c r="N512">
        <v>1011</v>
      </c>
      <c r="O512" t="s">
        <v>602</v>
      </c>
      <c r="P512" t="s">
        <v>602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195</v>
      </c>
      <c r="AG512">
        <v>0.93149999999999999</v>
      </c>
      <c r="AH512">
        <v>2</v>
      </c>
      <c r="AI512">
        <v>86755406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86755417</v>
      </c>
      <c r="C513">
        <v>86755396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860</v>
      </c>
      <c r="J513" t="s">
        <v>3</v>
      </c>
      <c r="K513" t="s">
        <v>861</v>
      </c>
      <c r="L513">
        <v>1371</v>
      </c>
      <c r="N513">
        <v>1013</v>
      </c>
      <c r="O513" t="s">
        <v>32</v>
      </c>
      <c r="P513" t="s">
        <v>32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86755418</v>
      </c>
      <c r="C514">
        <v>86755396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862</v>
      </c>
      <c r="J514" t="s">
        <v>3</v>
      </c>
      <c r="K514" t="s">
        <v>863</v>
      </c>
      <c r="L514">
        <v>1371</v>
      </c>
      <c r="N514">
        <v>1013</v>
      </c>
      <c r="O514" t="s">
        <v>32</v>
      </c>
      <c r="P514" t="s">
        <v>32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86755419</v>
      </c>
      <c r="C515">
        <v>86755396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864</v>
      </c>
      <c r="J515" t="s">
        <v>3</v>
      </c>
      <c r="K515" t="s">
        <v>865</v>
      </c>
      <c r="L515">
        <v>1477</v>
      </c>
      <c r="N515">
        <v>1013</v>
      </c>
      <c r="O515" t="s">
        <v>236</v>
      </c>
      <c r="P515" t="s">
        <v>238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86755407</v>
      </c>
      <c r="C516">
        <v>86755396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699</v>
      </c>
      <c r="J516" t="s">
        <v>3</v>
      </c>
      <c r="K516" t="s">
        <v>700</v>
      </c>
      <c r="L516">
        <v>1369</v>
      </c>
      <c r="N516">
        <v>1013</v>
      </c>
      <c r="O516" t="s">
        <v>701</v>
      </c>
      <c r="P516" t="s">
        <v>701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195</v>
      </c>
      <c r="AG516">
        <v>1.1385000000000001</v>
      </c>
      <c r="AH516">
        <v>2</v>
      </c>
      <c r="AI516">
        <v>86755397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86755408</v>
      </c>
      <c r="C517">
        <v>86755396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702</v>
      </c>
      <c r="J517" t="s">
        <v>3</v>
      </c>
      <c r="K517" t="s">
        <v>703</v>
      </c>
      <c r="L517">
        <v>1369</v>
      </c>
      <c r="N517">
        <v>1013</v>
      </c>
      <c r="O517" t="s">
        <v>701</v>
      </c>
      <c r="P517" t="s">
        <v>701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195</v>
      </c>
      <c r="AG517">
        <v>54.383499999999998</v>
      </c>
      <c r="AH517">
        <v>2</v>
      </c>
      <c r="AI517">
        <v>86755398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86755409</v>
      </c>
      <c r="C518">
        <v>86755396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704</v>
      </c>
      <c r="J518" t="s">
        <v>3</v>
      </c>
      <c r="K518" t="s">
        <v>705</v>
      </c>
      <c r="L518">
        <v>1369</v>
      </c>
      <c r="N518">
        <v>1013</v>
      </c>
      <c r="O518" t="s">
        <v>701</v>
      </c>
      <c r="P518" t="s">
        <v>701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195</v>
      </c>
      <c r="AG518">
        <v>26.933</v>
      </c>
      <c r="AH518">
        <v>2</v>
      </c>
      <c r="AI518">
        <v>86755399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86755410</v>
      </c>
      <c r="C519">
        <v>86755396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706</v>
      </c>
      <c r="J519" t="s">
        <v>3</v>
      </c>
      <c r="K519" t="s">
        <v>707</v>
      </c>
      <c r="L519">
        <v>1369</v>
      </c>
      <c r="N519">
        <v>1013</v>
      </c>
      <c r="O519" t="s">
        <v>701</v>
      </c>
      <c r="P519" t="s">
        <v>701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195</v>
      </c>
      <c r="AG519">
        <v>26.933</v>
      </c>
      <c r="AH519">
        <v>2</v>
      </c>
      <c r="AI519">
        <v>86755400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86755411</v>
      </c>
      <c r="C520">
        <v>86755396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597</v>
      </c>
      <c r="J520" t="s">
        <v>3</v>
      </c>
      <c r="K520" t="s">
        <v>598</v>
      </c>
      <c r="L520">
        <v>1191</v>
      </c>
      <c r="N520">
        <v>1013</v>
      </c>
      <c r="O520" t="s">
        <v>596</v>
      </c>
      <c r="P520" t="s">
        <v>596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195</v>
      </c>
      <c r="AG520">
        <v>28.6235</v>
      </c>
      <c r="AH520">
        <v>2</v>
      </c>
      <c r="AI520">
        <v>86755401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86755412</v>
      </c>
      <c r="C521">
        <v>86755396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621</v>
      </c>
      <c r="J521" t="s">
        <v>622</v>
      </c>
      <c r="K521" t="s">
        <v>623</v>
      </c>
      <c r="L521">
        <v>1368</v>
      </c>
      <c r="N521">
        <v>1011</v>
      </c>
      <c r="O521" t="s">
        <v>602</v>
      </c>
      <c r="P521" t="s">
        <v>602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195</v>
      </c>
      <c r="AG521">
        <v>0.86250000000000004</v>
      </c>
      <c r="AH521">
        <v>2</v>
      </c>
      <c r="AI521">
        <v>86755402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86755413</v>
      </c>
      <c r="C522">
        <v>86755396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708</v>
      </c>
      <c r="J522" t="s">
        <v>709</v>
      </c>
      <c r="K522" t="s">
        <v>710</v>
      </c>
      <c r="L522">
        <v>1368</v>
      </c>
      <c r="N522">
        <v>1011</v>
      </c>
      <c r="O522" t="s">
        <v>602</v>
      </c>
      <c r="P522" t="s">
        <v>602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195</v>
      </c>
      <c r="AG522">
        <v>0.93149999999999999</v>
      </c>
      <c r="AH522">
        <v>2</v>
      </c>
      <c r="AI522">
        <v>86755403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86755414</v>
      </c>
      <c r="C523">
        <v>86755396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599</v>
      </c>
      <c r="J523" t="s">
        <v>600</v>
      </c>
      <c r="K523" t="s">
        <v>601</v>
      </c>
      <c r="L523">
        <v>1368</v>
      </c>
      <c r="N523">
        <v>1011</v>
      </c>
      <c r="O523" t="s">
        <v>602</v>
      </c>
      <c r="P523" t="s">
        <v>602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195</v>
      </c>
      <c r="AG523">
        <v>26.151</v>
      </c>
      <c r="AH523">
        <v>2</v>
      </c>
      <c r="AI523">
        <v>86755404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86755415</v>
      </c>
      <c r="C524">
        <v>86755396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604</v>
      </c>
      <c r="J524" t="s">
        <v>605</v>
      </c>
      <c r="K524" t="s">
        <v>606</v>
      </c>
      <c r="L524">
        <v>1368</v>
      </c>
      <c r="N524">
        <v>1011</v>
      </c>
      <c r="O524" t="s">
        <v>602</v>
      </c>
      <c r="P524" t="s">
        <v>602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195</v>
      </c>
      <c r="AG524">
        <v>0.67849999999999999</v>
      </c>
      <c r="AH524">
        <v>2</v>
      </c>
      <c r="AI524">
        <v>86755405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86755416</v>
      </c>
      <c r="C525">
        <v>86755396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711</v>
      </c>
      <c r="J525" t="s">
        <v>712</v>
      </c>
      <c r="K525" t="s">
        <v>713</v>
      </c>
      <c r="L525">
        <v>1368</v>
      </c>
      <c r="N525">
        <v>1011</v>
      </c>
      <c r="O525" t="s">
        <v>602</v>
      </c>
      <c r="P525" t="s">
        <v>602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195</v>
      </c>
      <c r="AG525">
        <v>0.93149999999999999</v>
      </c>
      <c r="AH525">
        <v>2</v>
      </c>
      <c r="AI525">
        <v>86755406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86755417</v>
      </c>
      <c r="C526">
        <v>86755396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860</v>
      </c>
      <c r="J526" t="s">
        <v>3</v>
      </c>
      <c r="K526" t="s">
        <v>861</v>
      </c>
      <c r="L526">
        <v>1371</v>
      </c>
      <c r="N526">
        <v>1013</v>
      </c>
      <c r="O526" t="s">
        <v>32</v>
      </c>
      <c r="P526" t="s">
        <v>32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86755418</v>
      </c>
      <c r="C527">
        <v>86755396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862</v>
      </c>
      <c r="J527" t="s">
        <v>3</v>
      </c>
      <c r="K527" t="s">
        <v>863</v>
      </c>
      <c r="L527">
        <v>1371</v>
      </c>
      <c r="N527">
        <v>1013</v>
      </c>
      <c r="O527" t="s">
        <v>32</v>
      </c>
      <c r="P527" t="s">
        <v>32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86755419</v>
      </c>
      <c r="C528">
        <v>86755396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864</v>
      </c>
      <c r="J528" t="s">
        <v>3</v>
      </c>
      <c r="K528" t="s">
        <v>865</v>
      </c>
      <c r="L528">
        <v>1477</v>
      </c>
      <c r="N528">
        <v>1013</v>
      </c>
      <c r="O528" t="s">
        <v>236</v>
      </c>
      <c r="P528" t="s">
        <v>238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86755426</v>
      </c>
      <c r="C529">
        <v>86755420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702</v>
      </c>
      <c r="J529" t="s">
        <v>3</v>
      </c>
      <c r="K529" t="s">
        <v>703</v>
      </c>
      <c r="L529">
        <v>1369</v>
      </c>
      <c r="N529">
        <v>1013</v>
      </c>
      <c r="O529" t="s">
        <v>701</v>
      </c>
      <c r="P529" t="s">
        <v>701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195</v>
      </c>
      <c r="AG529">
        <v>1.0465</v>
      </c>
      <c r="AH529">
        <v>2</v>
      </c>
      <c r="AI529">
        <v>86755421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86755427</v>
      </c>
      <c r="C530">
        <v>86755420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704</v>
      </c>
      <c r="J530" t="s">
        <v>3</v>
      </c>
      <c r="K530" t="s">
        <v>705</v>
      </c>
      <c r="L530">
        <v>1369</v>
      </c>
      <c r="N530">
        <v>1013</v>
      </c>
      <c r="O530" t="s">
        <v>701</v>
      </c>
      <c r="P530" t="s">
        <v>701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195</v>
      </c>
      <c r="AG530">
        <v>0.51749999999999996</v>
      </c>
      <c r="AH530">
        <v>2</v>
      </c>
      <c r="AI530">
        <v>86755422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86755428</v>
      </c>
      <c r="C531">
        <v>86755420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706</v>
      </c>
      <c r="J531" t="s">
        <v>3</v>
      </c>
      <c r="K531" t="s">
        <v>707</v>
      </c>
      <c r="L531">
        <v>1369</v>
      </c>
      <c r="N531">
        <v>1013</v>
      </c>
      <c r="O531" t="s">
        <v>701</v>
      </c>
      <c r="P531" t="s">
        <v>701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195</v>
      </c>
      <c r="AG531">
        <v>0.51749999999999996</v>
      </c>
      <c r="AH531">
        <v>2</v>
      </c>
      <c r="AI531">
        <v>86755423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86755429</v>
      </c>
      <c r="C532">
        <v>86755420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597</v>
      </c>
      <c r="J532" t="s">
        <v>3</v>
      </c>
      <c r="K532" t="s">
        <v>598</v>
      </c>
      <c r="L532">
        <v>1191</v>
      </c>
      <c r="N532">
        <v>1013</v>
      </c>
      <c r="O532" t="s">
        <v>596</v>
      </c>
      <c r="P532" t="s">
        <v>596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195</v>
      </c>
      <c r="AG532">
        <v>0.50600000000000001</v>
      </c>
      <c r="AH532">
        <v>2</v>
      </c>
      <c r="AI532">
        <v>86755424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86755430</v>
      </c>
      <c r="C533">
        <v>86755420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599</v>
      </c>
      <c r="J533" t="s">
        <v>600</v>
      </c>
      <c r="K533" t="s">
        <v>601</v>
      </c>
      <c r="L533">
        <v>1368</v>
      </c>
      <c r="N533">
        <v>1011</v>
      </c>
      <c r="O533" t="s">
        <v>602</v>
      </c>
      <c r="P533" t="s">
        <v>602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195</v>
      </c>
      <c r="AG533">
        <v>0.50600000000000001</v>
      </c>
      <c r="AH533">
        <v>2</v>
      </c>
      <c r="AI533">
        <v>86755425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86755431</v>
      </c>
      <c r="C534">
        <v>86755420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860</v>
      </c>
      <c r="J534" t="s">
        <v>3</v>
      </c>
      <c r="K534" t="s">
        <v>861</v>
      </c>
      <c r="L534">
        <v>1371</v>
      </c>
      <c r="N534">
        <v>1013</v>
      </c>
      <c r="O534" t="s">
        <v>32</v>
      </c>
      <c r="P534" t="s">
        <v>32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86755432</v>
      </c>
      <c r="C535">
        <v>86755420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862</v>
      </c>
      <c r="J535" t="s">
        <v>3</v>
      </c>
      <c r="K535" t="s">
        <v>863</v>
      </c>
      <c r="L535">
        <v>1371</v>
      </c>
      <c r="N535">
        <v>1013</v>
      </c>
      <c r="O535" t="s">
        <v>32</v>
      </c>
      <c r="P535" t="s">
        <v>32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86755426</v>
      </c>
      <c r="C536">
        <v>86755420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702</v>
      </c>
      <c r="J536" t="s">
        <v>3</v>
      </c>
      <c r="K536" t="s">
        <v>703</v>
      </c>
      <c r="L536">
        <v>1369</v>
      </c>
      <c r="N536">
        <v>1013</v>
      </c>
      <c r="O536" t="s">
        <v>701</v>
      </c>
      <c r="P536" t="s">
        <v>701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195</v>
      </c>
      <c r="AG536">
        <v>1.0465</v>
      </c>
      <c r="AH536">
        <v>2</v>
      </c>
      <c r="AI536">
        <v>86755421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86755427</v>
      </c>
      <c r="C537">
        <v>86755420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704</v>
      </c>
      <c r="J537" t="s">
        <v>3</v>
      </c>
      <c r="K537" t="s">
        <v>705</v>
      </c>
      <c r="L537">
        <v>1369</v>
      </c>
      <c r="N537">
        <v>1013</v>
      </c>
      <c r="O537" t="s">
        <v>701</v>
      </c>
      <c r="P537" t="s">
        <v>701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195</v>
      </c>
      <c r="AG537">
        <v>0.51749999999999996</v>
      </c>
      <c r="AH537">
        <v>2</v>
      </c>
      <c r="AI537">
        <v>86755422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86755428</v>
      </c>
      <c r="C538">
        <v>86755420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706</v>
      </c>
      <c r="J538" t="s">
        <v>3</v>
      </c>
      <c r="K538" t="s">
        <v>707</v>
      </c>
      <c r="L538">
        <v>1369</v>
      </c>
      <c r="N538">
        <v>1013</v>
      </c>
      <c r="O538" t="s">
        <v>701</v>
      </c>
      <c r="P538" t="s">
        <v>701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195</v>
      </c>
      <c r="AG538">
        <v>0.51749999999999996</v>
      </c>
      <c r="AH538">
        <v>2</v>
      </c>
      <c r="AI538">
        <v>86755423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86755429</v>
      </c>
      <c r="C539">
        <v>86755420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597</v>
      </c>
      <c r="J539" t="s">
        <v>3</v>
      </c>
      <c r="K539" t="s">
        <v>598</v>
      </c>
      <c r="L539">
        <v>1191</v>
      </c>
      <c r="N539">
        <v>1013</v>
      </c>
      <c r="O539" t="s">
        <v>596</v>
      </c>
      <c r="P539" t="s">
        <v>596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195</v>
      </c>
      <c r="AG539">
        <v>0.50600000000000001</v>
      </c>
      <c r="AH539">
        <v>2</v>
      </c>
      <c r="AI539">
        <v>86755424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86755430</v>
      </c>
      <c r="C540">
        <v>86755420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599</v>
      </c>
      <c r="J540" t="s">
        <v>600</v>
      </c>
      <c r="K540" t="s">
        <v>601</v>
      </c>
      <c r="L540">
        <v>1368</v>
      </c>
      <c r="N540">
        <v>1011</v>
      </c>
      <c r="O540" t="s">
        <v>602</v>
      </c>
      <c r="P540" t="s">
        <v>602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195</v>
      </c>
      <c r="AG540">
        <v>0.50600000000000001</v>
      </c>
      <c r="AH540">
        <v>2</v>
      </c>
      <c r="AI540">
        <v>86755425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86755431</v>
      </c>
      <c r="C541">
        <v>86755420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860</v>
      </c>
      <c r="J541" t="s">
        <v>3</v>
      </c>
      <c r="K541" t="s">
        <v>861</v>
      </c>
      <c r="L541">
        <v>1371</v>
      </c>
      <c r="N541">
        <v>1013</v>
      </c>
      <c r="O541" t="s">
        <v>32</v>
      </c>
      <c r="P541" t="s">
        <v>32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86755432</v>
      </c>
      <c r="C542">
        <v>86755420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862</v>
      </c>
      <c r="J542" t="s">
        <v>3</v>
      </c>
      <c r="K542" t="s">
        <v>863</v>
      </c>
      <c r="L542">
        <v>1371</v>
      </c>
      <c r="N542">
        <v>1013</v>
      </c>
      <c r="O542" t="s">
        <v>32</v>
      </c>
      <c r="P542" t="s">
        <v>32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86755439</v>
      </c>
      <c r="C543">
        <v>86755433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655</v>
      </c>
      <c r="J543" t="s">
        <v>3</v>
      </c>
      <c r="K543" t="s">
        <v>656</v>
      </c>
      <c r="L543">
        <v>1191</v>
      </c>
      <c r="N543">
        <v>1013</v>
      </c>
      <c r="O543" t="s">
        <v>596</v>
      </c>
      <c r="P543" t="s">
        <v>596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195</v>
      </c>
      <c r="AG543">
        <v>47.38</v>
      </c>
      <c r="AH543">
        <v>2</v>
      </c>
      <c r="AI543">
        <v>86755434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86755440</v>
      </c>
      <c r="C544">
        <v>86755433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597</v>
      </c>
      <c r="J544" t="s">
        <v>3</v>
      </c>
      <c r="K544" t="s">
        <v>598</v>
      </c>
      <c r="L544">
        <v>1191</v>
      </c>
      <c r="N544">
        <v>1013</v>
      </c>
      <c r="O544" t="s">
        <v>596</v>
      </c>
      <c r="P544" t="s">
        <v>596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195</v>
      </c>
      <c r="AG544">
        <v>0.23</v>
      </c>
      <c r="AH544">
        <v>2</v>
      </c>
      <c r="AI544">
        <v>86755435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86755441</v>
      </c>
      <c r="C545">
        <v>86755433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621</v>
      </c>
      <c r="J545" t="s">
        <v>622</v>
      </c>
      <c r="K545" t="s">
        <v>623</v>
      </c>
      <c r="L545">
        <v>1368</v>
      </c>
      <c r="N545">
        <v>1011</v>
      </c>
      <c r="O545" t="s">
        <v>602</v>
      </c>
      <c r="P545" t="s">
        <v>602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195</v>
      </c>
      <c r="AG545">
        <v>0.115</v>
      </c>
      <c r="AH545">
        <v>2</v>
      </c>
      <c r="AI545">
        <v>86755436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86755442</v>
      </c>
      <c r="C546">
        <v>86755433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604</v>
      </c>
      <c r="J546" t="s">
        <v>605</v>
      </c>
      <c r="K546" t="s">
        <v>606</v>
      </c>
      <c r="L546">
        <v>1368</v>
      </c>
      <c r="N546">
        <v>1011</v>
      </c>
      <c r="O546" t="s">
        <v>602</v>
      </c>
      <c r="P546" t="s">
        <v>602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195</v>
      </c>
      <c r="AG546">
        <v>0.115</v>
      </c>
      <c r="AH546">
        <v>2</v>
      </c>
      <c r="AI546">
        <v>86755437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86755443</v>
      </c>
      <c r="C547">
        <v>86755433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642</v>
      </c>
      <c r="J547" t="s">
        <v>643</v>
      </c>
      <c r="K547" t="s">
        <v>644</v>
      </c>
      <c r="L547">
        <v>1368</v>
      </c>
      <c r="N547">
        <v>1011</v>
      </c>
      <c r="O547" t="s">
        <v>602</v>
      </c>
      <c r="P547" t="s">
        <v>602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195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86755444</v>
      </c>
      <c r="C548">
        <v>86755433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866</v>
      </c>
      <c r="J548" t="s">
        <v>867</v>
      </c>
      <c r="K548" t="s">
        <v>868</v>
      </c>
      <c r="L548">
        <v>1348</v>
      </c>
      <c r="N548">
        <v>1009</v>
      </c>
      <c r="O548" t="s">
        <v>76</v>
      </c>
      <c r="P548" t="s">
        <v>76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86755445</v>
      </c>
      <c r="C549">
        <v>86755433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672</v>
      </c>
      <c r="J549" t="s">
        <v>673</v>
      </c>
      <c r="K549" t="s">
        <v>674</v>
      </c>
      <c r="L549">
        <v>1346</v>
      </c>
      <c r="N549">
        <v>1009</v>
      </c>
      <c r="O549" t="s">
        <v>426</v>
      </c>
      <c r="P549" t="s">
        <v>426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86755446</v>
      </c>
      <c r="C550">
        <v>86755433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869</v>
      </c>
      <c r="J550" t="s">
        <v>870</v>
      </c>
      <c r="K550" t="s">
        <v>871</v>
      </c>
      <c r="L550">
        <v>1425</v>
      </c>
      <c r="N550">
        <v>1013</v>
      </c>
      <c r="O550" t="s">
        <v>246</v>
      </c>
      <c r="P550" t="s">
        <v>246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86755447</v>
      </c>
      <c r="C551">
        <v>86755433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99</v>
      </c>
      <c r="J551" t="s">
        <v>3</v>
      </c>
      <c r="K551" t="s">
        <v>100</v>
      </c>
      <c r="L551">
        <v>3277935</v>
      </c>
      <c r="N551">
        <v>1013</v>
      </c>
      <c r="O551" t="s">
        <v>101</v>
      </c>
      <c r="P551" t="s">
        <v>101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86755438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86755439</v>
      </c>
      <c r="C552">
        <v>86755433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655</v>
      </c>
      <c r="J552" t="s">
        <v>3</v>
      </c>
      <c r="K552" t="s">
        <v>656</v>
      </c>
      <c r="L552">
        <v>1191</v>
      </c>
      <c r="N552">
        <v>1013</v>
      </c>
      <c r="O552" t="s">
        <v>596</v>
      </c>
      <c r="P552" t="s">
        <v>596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195</v>
      </c>
      <c r="AG552">
        <v>47.38</v>
      </c>
      <c r="AH552">
        <v>2</v>
      </c>
      <c r="AI552">
        <v>86755434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86755440</v>
      </c>
      <c r="C553">
        <v>86755433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597</v>
      </c>
      <c r="J553" t="s">
        <v>3</v>
      </c>
      <c r="K553" t="s">
        <v>598</v>
      </c>
      <c r="L553">
        <v>1191</v>
      </c>
      <c r="N553">
        <v>1013</v>
      </c>
      <c r="O553" t="s">
        <v>596</v>
      </c>
      <c r="P553" t="s">
        <v>596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195</v>
      </c>
      <c r="AG553">
        <v>0.23</v>
      </c>
      <c r="AH553">
        <v>2</v>
      </c>
      <c r="AI553">
        <v>86755435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86755441</v>
      </c>
      <c r="C554">
        <v>86755433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621</v>
      </c>
      <c r="J554" t="s">
        <v>622</v>
      </c>
      <c r="K554" t="s">
        <v>623</v>
      </c>
      <c r="L554">
        <v>1368</v>
      </c>
      <c r="N554">
        <v>1011</v>
      </c>
      <c r="O554" t="s">
        <v>602</v>
      </c>
      <c r="P554" t="s">
        <v>602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195</v>
      </c>
      <c r="AG554">
        <v>0.115</v>
      </c>
      <c r="AH554">
        <v>2</v>
      </c>
      <c r="AI554">
        <v>86755436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86755442</v>
      </c>
      <c r="C555">
        <v>86755433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604</v>
      </c>
      <c r="J555" t="s">
        <v>605</v>
      </c>
      <c r="K555" t="s">
        <v>606</v>
      </c>
      <c r="L555">
        <v>1368</v>
      </c>
      <c r="N555">
        <v>1011</v>
      </c>
      <c r="O555" t="s">
        <v>602</v>
      </c>
      <c r="P555" t="s">
        <v>602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195</v>
      </c>
      <c r="AG555">
        <v>0.115</v>
      </c>
      <c r="AH555">
        <v>2</v>
      </c>
      <c r="AI555">
        <v>86755437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86755443</v>
      </c>
      <c r="C556">
        <v>86755433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642</v>
      </c>
      <c r="J556" t="s">
        <v>643</v>
      </c>
      <c r="K556" t="s">
        <v>644</v>
      </c>
      <c r="L556">
        <v>1368</v>
      </c>
      <c r="N556">
        <v>1011</v>
      </c>
      <c r="O556" t="s">
        <v>602</v>
      </c>
      <c r="P556" t="s">
        <v>602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195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86755444</v>
      </c>
      <c r="C557">
        <v>86755433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866</v>
      </c>
      <c r="J557" t="s">
        <v>867</v>
      </c>
      <c r="K557" t="s">
        <v>868</v>
      </c>
      <c r="L557">
        <v>1348</v>
      </c>
      <c r="N557">
        <v>1009</v>
      </c>
      <c r="O557" t="s">
        <v>76</v>
      </c>
      <c r="P557" t="s">
        <v>76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86755445</v>
      </c>
      <c r="C558">
        <v>86755433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672</v>
      </c>
      <c r="J558" t="s">
        <v>673</v>
      </c>
      <c r="K558" t="s">
        <v>674</v>
      </c>
      <c r="L558">
        <v>1346</v>
      </c>
      <c r="N558">
        <v>1009</v>
      </c>
      <c r="O558" t="s">
        <v>426</v>
      </c>
      <c r="P558" t="s">
        <v>426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86755446</v>
      </c>
      <c r="C559">
        <v>86755433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869</v>
      </c>
      <c r="J559" t="s">
        <v>870</v>
      </c>
      <c r="K559" t="s">
        <v>871</v>
      </c>
      <c r="L559">
        <v>1425</v>
      </c>
      <c r="N559">
        <v>1013</v>
      </c>
      <c r="O559" t="s">
        <v>246</v>
      </c>
      <c r="P559" t="s">
        <v>246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86755447</v>
      </c>
      <c r="C560">
        <v>86755433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99</v>
      </c>
      <c r="J560" t="s">
        <v>3</v>
      </c>
      <c r="K560" t="s">
        <v>100</v>
      </c>
      <c r="L560">
        <v>3277935</v>
      </c>
      <c r="N560">
        <v>1013</v>
      </c>
      <c r="O560" t="s">
        <v>101</v>
      </c>
      <c r="P560" t="s">
        <v>101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86755438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86755455</v>
      </c>
      <c r="C561">
        <v>86755449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607</v>
      </c>
      <c r="J561" t="s">
        <v>3</v>
      </c>
      <c r="K561" t="s">
        <v>608</v>
      </c>
      <c r="L561">
        <v>1191</v>
      </c>
      <c r="N561">
        <v>1013</v>
      </c>
      <c r="O561" t="s">
        <v>596</v>
      </c>
      <c r="P561" t="s">
        <v>596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86755450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86755456</v>
      </c>
      <c r="C562">
        <v>86755449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597</v>
      </c>
      <c r="J562" t="s">
        <v>3</v>
      </c>
      <c r="K562" t="s">
        <v>598</v>
      </c>
      <c r="L562">
        <v>1191</v>
      </c>
      <c r="N562">
        <v>1013</v>
      </c>
      <c r="O562" t="s">
        <v>596</v>
      </c>
      <c r="P562" t="s">
        <v>596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86755451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86755457</v>
      </c>
      <c r="C563">
        <v>86755449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599</v>
      </c>
      <c r="J563" t="s">
        <v>600</v>
      </c>
      <c r="K563" t="s">
        <v>601</v>
      </c>
      <c r="L563">
        <v>1368</v>
      </c>
      <c r="N563">
        <v>1011</v>
      </c>
      <c r="O563" t="s">
        <v>602</v>
      </c>
      <c r="P563" t="s">
        <v>602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86755452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86755458</v>
      </c>
      <c r="C564">
        <v>86755449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604</v>
      </c>
      <c r="J564" t="s">
        <v>605</v>
      </c>
      <c r="K564" t="s">
        <v>606</v>
      </c>
      <c r="L564">
        <v>1368</v>
      </c>
      <c r="N564">
        <v>1011</v>
      </c>
      <c r="O564" t="s">
        <v>602</v>
      </c>
      <c r="P564" t="s">
        <v>602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86755453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86755459</v>
      </c>
      <c r="C565">
        <v>86755449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630</v>
      </c>
      <c r="J565" t="s">
        <v>631</v>
      </c>
      <c r="K565" t="s">
        <v>632</v>
      </c>
      <c r="L565">
        <v>1346</v>
      </c>
      <c r="N565">
        <v>1009</v>
      </c>
      <c r="O565" t="s">
        <v>426</v>
      </c>
      <c r="P565" t="s">
        <v>426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86755454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86755460</v>
      </c>
      <c r="C566">
        <v>86755449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657</v>
      </c>
      <c r="J566" t="s">
        <v>658</v>
      </c>
      <c r="K566" t="s">
        <v>659</v>
      </c>
      <c r="L566">
        <v>1346</v>
      </c>
      <c r="N566">
        <v>1009</v>
      </c>
      <c r="O566" t="s">
        <v>426</v>
      </c>
      <c r="P566" t="s">
        <v>426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86755461</v>
      </c>
      <c r="C567">
        <v>86755449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838</v>
      </c>
      <c r="J567" t="s">
        <v>3</v>
      </c>
      <c r="K567" t="s">
        <v>839</v>
      </c>
      <c r="L567">
        <v>1348</v>
      </c>
      <c r="N567">
        <v>1009</v>
      </c>
      <c r="O567" t="s">
        <v>76</v>
      </c>
      <c r="P567" t="s">
        <v>76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86755462</v>
      </c>
      <c r="C568">
        <v>86755449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89</v>
      </c>
      <c r="J568" t="s">
        <v>3</v>
      </c>
      <c r="K568" t="s">
        <v>840</v>
      </c>
      <c r="L568">
        <v>1346</v>
      </c>
      <c r="N568">
        <v>1009</v>
      </c>
      <c r="O568" t="s">
        <v>426</v>
      </c>
      <c r="P568" t="s">
        <v>426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86755463</v>
      </c>
      <c r="C569">
        <v>86755449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74</v>
      </c>
      <c r="J569" t="s">
        <v>3</v>
      </c>
      <c r="K569" t="s">
        <v>75</v>
      </c>
      <c r="L569">
        <v>1348</v>
      </c>
      <c r="N569">
        <v>1009</v>
      </c>
      <c r="O569" t="s">
        <v>76</v>
      </c>
      <c r="P569" t="s">
        <v>76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86755464</v>
      </c>
      <c r="C570">
        <v>86755449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852</v>
      </c>
      <c r="J570" t="s">
        <v>3</v>
      </c>
      <c r="K570" t="s">
        <v>872</v>
      </c>
      <c r="L570">
        <v>1371</v>
      </c>
      <c r="N570">
        <v>1013</v>
      </c>
      <c r="O570" t="s">
        <v>32</v>
      </c>
      <c r="P570" t="s">
        <v>32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86755465</v>
      </c>
      <c r="C571">
        <v>86755449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873</v>
      </c>
      <c r="J571" t="s">
        <v>3</v>
      </c>
      <c r="K571" t="s">
        <v>874</v>
      </c>
      <c r="L571">
        <v>1346</v>
      </c>
      <c r="N571">
        <v>1009</v>
      </c>
      <c r="O571" t="s">
        <v>426</v>
      </c>
      <c r="P571" t="s">
        <v>426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86755455</v>
      </c>
      <c r="C572">
        <v>86755449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607</v>
      </c>
      <c r="J572" t="s">
        <v>3</v>
      </c>
      <c r="K572" t="s">
        <v>608</v>
      </c>
      <c r="L572">
        <v>1191</v>
      </c>
      <c r="N572">
        <v>1013</v>
      </c>
      <c r="O572" t="s">
        <v>596</v>
      </c>
      <c r="P572" t="s">
        <v>596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86755450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86755456</v>
      </c>
      <c r="C573">
        <v>86755449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597</v>
      </c>
      <c r="J573" t="s">
        <v>3</v>
      </c>
      <c r="K573" t="s">
        <v>598</v>
      </c>
      <c r="L573">
        <v>1191</v>
      </c>
      <c r="N573">
        <v>1013</v>
      </c>
      <c r="O573" t="s">
        <v>596</v>
      </c>
      <c r="P573" t="s">
        <v>596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86755451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86755457</v>
      </c>
      <c r="C574">
        <v>86755449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599</v>
      </c>
      <c r="J574" t="s">
        <v>600</v>
      </c>
      <c r="K574" t="s">
        <v>601</v>
      </c>
      <c r="L574">
        <v>1368</v>
      </c>
      <c r="N574">
        <v>1011</v>
      </c>
      <c r="O574" t="s">
        <v>602</v>
      </c>
      <c r="P574" t="s">
        <v>602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86755452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86755458</v>
      </c>
      <c r="C575">
        <v>86755449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604</v>
      </c>
      <c r="J575" t="s">
        <v>605</v>
      </c>
      <c r="K575" t="s">
        <v>606</v>
      </c>
      <c r="L575">
        <v>1368</v>
      </c>
      <c r="N575">
        <v>1011</v>
      </c>
      <c r="O575" t="s">
        <v>602</v>
      </c>
      <c r="P575" t="s">
        <v>602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86755453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86755459</v>
      </c>
      <c r="C576">
        <v>86755449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630</v>
      </c>
      <c r="J576" t="s">
        <v>631</v>
      </c>
      <c r="K576" t="s">
        <v>632</v>
      </c>
      <c r="L576">
        <v>1346</v>
      </c>
      <c r="N576">
        <v>1009</v>
      </c>
      <c r="O576" t="s">
        <v>426</v>
      </c>
      <c r="P576" t="s">
        <v>426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86755454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86755460</v>
      </c>
      <c r="C577">
        <v>86755449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657</v>
      </c>
      <c r="J577" t="s">
        <v>658</v>
      </c>
      <c r="K577" t="s">
        <v>659</v>
      </c>
      <c r="L577">
        <v>1346</v>
      </c>
      <c r="N577">
        <v>1009</v>
      </c>
      <c r="O577" t="s">
        <v>426</v>
      </c>
      <c r="P577" t="s">
        <v>426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86755461</v>
      </c>
      <c r="C578">
        <v>86755449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838</v>
      </c>
      <c r="J578" t="s">
        <v>3</v>
      </c>
      <c r="K578" t="s">
        <v>839</v>
      </c>
      <c r="L578">
        <v>1348</v>
      </c>
      <c r="N578">
        <v>1009</v>
      </c>
      <c r="O578" t="s">
        <v>76</v>
      </c>
      <c r="P578" t="s">
        <v>76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86755462</v>
      </c>
      <c r="C579">
        <v>86755449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89</v>
      </c>
      <c r="J579" t="s">
        <v>3</v>
      </c>
      <c r="K579" t="s">
        <v>840</v>
      </c>
      <c r="L579">
        <v>1346</v>
      </c>
      <c r="N579">
        <v>1009</v>
      </c>
      <c r="O579" t="s">
        <v>426</v>
      </c>
      <c r="P579" t="s">
        <v>426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86755463</v>
      </c>
      <c r="C580">
        <v>86755449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74</v>
      </c>
      <c r="J580" t="s">
        <v>3</v>
      </c>
      <c r="K580" t="s">
        <v>75</v>
      </c>
      <c r="L580">
        <v>1348</v>
      </c>
      <c r="N580">
        <v>1009</v>
      </c>
      <c r="O580" t="s">
        <v>76</v>
      </c>
      <c r="P580" t="s">
        <v>76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86755464</v>
      </c>
      <c r="C581">
        <v>86755449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852</v>
      </c>
      <c r="J581" t="s">
        <v>3</v>
      </c>
      <c r="K581" t="s">
        <v>872</v>
      </c>
      <c r="L581">
        <v>1371</v>
      </c>
      <c r="N581">
        <v>1013</v>
      </c>
      <c r="O581" t="s">
        <v>32</v>
      </c>
      <c r="P581" t="s">
        <v>32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86755465</v>
      </c>
      <c r="C582">
        <v>86755449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873</v>
      </c>
      <c r="J582" t="s">
        <v>3</v>
      </c>
      <c r="K582" t="s">
        <v>874</v>
      </c>
      <c r="L582">
        <v>1346</v>
      </c>
      <c r="N582">
        <v>1009</v>
      </c>
      <c r="O582" t="s">
        <v>426</v>
      </c>
      <c r="P582" t="s">
        <v>426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86755472</v>
      </c>
      <c r="C583">
        <v>86755466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607</v>
      </c>
      <c r="J583" t="s">
        <v>3</v>
      </c>
      <c r="K583" t="s">
        <v>608</v>
      </c>
      <c r="L583">
        <v>1191</v>
      </c>
      <c r="N583">
        <v>1013</v>
      </c>
      <c r="O583" t="s">
        <v>596</v>
      </c>
      <c r="P583" t="s">
        <v>596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35</v>
      </c>
      <c r="AG583">
        <v>3.6294</v>
      </c>
      <c r="AH583">
        <v>2</v>
      </c>
      <c r="AI583">
        <v>86755467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86755473</v>
      </c>
      <c r="C584">
        <v>86755466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597</v>
      </c>
      <c r="J584" t="s">
        <v>3</v>
      </c>
      <c r="K584" t="s">
        <v>598</v>
      </c>
      <c r="L584">
        <v>1191</v>
      </c>
      <c r="N584">
        <v>1013</v>
      </c>
      <c r="O584" t="s">
        <v>596</v>
      </c>
      <c r="P584" t="s">
        <v>596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35</v>
      </c>
      <c r="AG584">
        <v>0.37259999999999999</v>
      </c>
      <c r="AH584">
        <v>2</v>
      </c>
      <c r="AI584">
        <v>86755468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86755474</v>
      </c>
      <c r="C585">
        <v>86755466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599</v>
      </c>
      <c r="J585" t="s">
        <v>600</v>
      </c>
      <c r="K585" t="s">
        <v>601</v>
      </c>
      <c r="L585">
        <v>1368</v>
      </c>
      <c r="N585">
        <v>1011</v>
      </c>
      <c r="O585" t="s">
        <v>602</v>
      </c>
      <c r="P585" t="s">
        <v>602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35</v>
      </c>
      <c r="AG585">
        <v>0.1656</v>
      </c>
      <c r="AH585">
        <v>2</v>
      </c>
      <c r="AI585">
        <v>86755469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86755475</v>
      </c>
      <c r="C586">
        <v>86755466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604</v>
      </c>
      <c r="J586" t="s">
        <v>605</v>
      </c>
      <c r="K586" t="s">
        <v>606</v>
      </c>
      <c r="L586">
        <v>1368</v>
      </c>
      <c r="N586">
        <v>1011</v>
      </c>
      <c r="O586" t="s">
        <v>602</v>
      </c>
      <c r="P586" t="s">
        <v>602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35</v>
      </c>
      <c r="AG586">
        <v>0.20699999999999999</v>
      </c>
      <c r="AH586">
        <v>2</v>
      </c>
      <c r="AI586">
        <v>86755470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86755476</v>
      </c>
      <c r="C587">
        <v>86755466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630</v>
      </c>
      <c r="J587" t="s">
        <v>631</v>
      </c>
      <c r="K587" t="s">
        <v>632</v>
      </c>
      <c r="L587">
        <v>1346</v>
      </c>
      <c r="N587">
        <v>1009</v>
      </c>
      <c r="O587" t="s">
        <v>426</v>
      </c>
      <c r="P587" t="s">
        <v>426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86755471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86755477</v>
      </c>
      <c r="C588">
        <v>86755466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657</v>
      </c>
      <c r="J588" t="s">
        <v>658</v>
      </c>
      <c r="K588" t="s">
        <v>659</v>
      </c>
      <c r="L588">
        <v>1346</v>
      </c>
      <c r="N588">
        <v>1009</v>
      </c>
      <c r="O588" t="s">
        <v>426</v>
      </c>
      <c r="P588" t="s">
        <v>426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86755478</v>
      </c>
      <c r="C589">
        <v>86755466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838</v>
      </c>
      <c r="J589" t="s">
        <v>3</v>
      </c>
      <c r="K589" t="s">
        <v>839</v>
      </c>
      <c r="L589">
        <v>1348</v>
      </c>
      <c r="N589">
        <v>1009</v>
      </c>
      <c r="O589" t="s">
        <v>76</v>
      </c>
      <c r="P589" t="s">
        <v>76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86755479</v>
      </c>
      <c r="C590">
        <v>86755466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89</v>
      </c>
      <c r="J590" t="s">
        <v>3</v>
      </c>
      <c r="K590" t="s">
        <v>840</v>
      </c>
      <c r="L590">
        <v>1346</v>
      </c>
      <c r="N590">
        <v>1009</v>
      </c>
      <c r="O590" t="s">
        <v>426</v>
      </c>
      <c r="P590" t="s">
        <v>426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86755480</v>
      </c>
      <c r="C591">
        <v>86755466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74</v>
      </c>
      <c r="J591" t="s">
        <v>3</v>
      </c>
      <c r="K591" t="s">
        <v>75</v>
      </c>
      <c r="L591">
        <v>1348</v>
      </c>
      <c r="N591">
        <v>1009</v>
      </c>
      <c r="O591" t="s">
        <v>76</v>
      </c>
      <c r="P591" t="s">
        <v>76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86755481</v>
      </c>
      <c r="C592">
        <v>86755466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852</v>
      </c>
      <c r="J592" t="s">
        <v>3</v>
      </c>
      <c r="K592" t="s">
        <v>872</v>
      </c>
      <c r="L592">
        <v>1371</v>
      </c>
      <c r="N592">
        <v>1013</v>
      </c>
      <c r="O592" t="s">
        <v>32</v>
      </c>
      <c r="P592" t="s">
        <v>32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86755482</v>
      </c>
      <c r="C593">
        <v>86755466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873</v>
      </c>
      <c r="J593" t="s">
        <v>3</v>
      </c>
      <c r="K593" t="s">
        <v>874</v>
      </c>
      <c r="L593">
        <v>1346</v>
      </c>
      <c r="N593">
        <v>1009</v>
      </c>
      <c r="O593" t="s">
        <v>426</v>
      </c>
      <c r="P593" t="s">
        <v>426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86755472</v>
      </c>
      <c r="C594">
        <v>86755466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607</v>
      </c>
      <c r="J594" t="s">
        <v>3</v>
      </c>
      <c r="K594" t="s">
        <v>608</v>
      </c>
      <c r="L594">
        <v>1191</v>
      </c>
      <c r="N594">
        <v>1013</v>
      </c>
      <c r="O594" t="s">
        <v>596</v>
      </c>
      <c r="P594" t="s">
        <v>596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35</v>
      </c>
      <c r="AG594">
        <v>3.6294</v>
      </c>
      <c r="AH594">
        <v>2</v>
      </c>
      <c r="AI594">
        <v>86755467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86755473</v>
      </c>
      <c r="C595">
        <v>86755466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597</v>
      </c>
      <c r="J595" t="s">
        <v>3</v>
      </c>
      <c r="K595" t="s">
        <v>598</v>
      </c>
      <c r="L595">
        <v>1191</v>
      </c>
      <c r="N595">
        <v>1013</v>
      </c>
      <c r="O595" t="s">
        <v>596</v>
      </c>
      <c r="P595" t="s">
        <v>596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35</v>
      </c>
      <c r="AG595">
        <v>0.37259999999999999</v>
      </c>
      <c r="AH595">
        <v>2</v>
      </c>
      <c r="AI595">
        <v>86755468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86755474</v>
      </c>
      <c r="C596">
        <v>86755466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599</v>
      </c>
      <c r="J596" t="s">
        <v>600</v>
      </c>
      <c r="K596" t="s">
        <v>601</v>
      </c>
      <c r="L596">
        <v>1368</v>
      </c>
      <c r="N596">
        <v>1011</v>
      </c>
      <c r="O596" t="s">
        <v>602</v>
      </c>
      <c r="P596" t="s">
        <v>602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35</v>
      </c>
      <c r="AG596">
        <v>0.1656</v>
      </c>
      <c r="AH596">
        <v>2</v>
      </c>
      <c r="AI596">
        <v>86755469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86755475</v>
      </c>
      <c r="C597">
        <v>86755466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604</v>
      </c>
      <c r="J597" t="s">
        <v>605</v>
      </c>
      <c r="K597" t="s">
        <v>606</v>
      </c>
      <c r="L597">
        <v>1368</v>
      </c>
      <c r="N597">
        <v>1011</v>
      </c>
      <c r="O597" t="s">
        <v>602</v>
      </c>
      <c r="P597" t="s">
        <v>602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35</v>
      </c>
      <c r="AG597">
        <v>0.20699999999999999</v>
      </c>
      <c r="AH597">
        <v>2</v>
      </c>
      <c r="AI597">
        <v>86755470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86755476</v>
      </c>
      <c r="C598">
        <v>86755466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630</v>
      </c>
      <c r="J598" t="s">
        <v>631</v>
      </c>
      <c r="K598" t="s">
        <v>632</v>
      </c>
      <c r="L598">
        <v>1346</v>
      </c>
      <c r="N598">
        <v>1009</v>
      </c>
      <c r="O598" t="s">
        <v>426</v>
      </c>
      <c r="P598" t="s">
        <v>426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86755471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86755477</v>
      </c>
      <c r="C599">
        <v>86755466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657</v>
      </c>
      <c r="J599" t="s">
        <v>658</v>
      </c>
      <c r="K599" t="s">
        <v>659</v>
      </c>
      <c r="L599">
        <v>1346</v>
      </c>
      <c r="N599">
        <v>1009</v>
      </c>
      <c r="O599" t="s">
        <v>426</v>
      </c>
      <c r="P599" t="s">
        <v>426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86755478</v>
      </c>
      <c r="C600">
        <v>86755466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838</v>
      </c>
      <c r="J600" t="s">
        <v>3</v>
      </c>
      <c r="K600" t="s">
        <v>839</v>
      </c>
      <c r="L600">
        <v>1348</v>
      </c>
      <c r="N600">
        <v>1009</v>
      </c>
      <c r="O600" t="s">
        <v>76</v>
      </c>
      <c r="P600" t="s">
        <v>76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86755479</v>
      </c>
      <c r="C601">
        <v>86755466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89</v>
      </c>
      <c r="J601" t="s">
        <v>3</v>
      </c>
      <c r="K601" t="s">
        <v>840</v>
      </c>
      <c r="L601">
        <v>1346</v>
      </c>
      <c r="N601">
        <v>1009</v>
      </c>
      <c r="O601" t="s">
        <v>426</v>
      </c>
      <c r="P601" t="s">
        <v>426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86755480</v>
      </c>
      <c r="C602">
        <v>86755466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74</v>
      </c>
      <c r="J602" t="s">
        <v>3</v>
      </c>
      <c r="K602" t="s">
        <v>75</v>
      </c>
      <c r="L602">
        <v>1348</v>
      </c>
      <c r="N602">
        <v>1009</v>
      </c>
      <c r="O602" t="s">
        <v>76</v>
      </c>
      <c r="P602" t="s">
        <v>76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86755481</v>
      </c>
      <c r="C603">
        <v>86755466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852</v>
      </c>
      <c r="J603" t="s">
        <v>3</v>
      </c>
      <c r="K603" t="s">
        <v>872</v>
      </c>
      <c r="L603">
        <v>1371</v>
      </c>
      <c r="N603">
        <v>1013</v>
      </c>
      <c r="O603" t="s">
        <v>32</v>
      </c>
      <c r="P603" t="s">
        <v>32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86755482</v>
      </c>
      <c r="C604">
        <v>86755466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873</v>
      </c>
      <c r="J604" t="s">
        <v>3</v>
      </c>
      <c r="K604" t="s">
        <v>874</v>
      </c>
      <c r="L604">
        <v>1346</v>
      </c>
      <c r="N604">
        <v>1009</v>
      </c>
      <c r="O604" t="s">
        <v>426</v>
      </c>
      <c r="P604" t="s">
        <v>426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86755495</v>
      </c>
      <c r="C605">
        <v>86755483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714</v>
      </c>
      <c r="J605" t="s">
        <v>3</v>
      </c>
      <c r="K605" t="s">
        <v>715</v>
      </c>
      <c r="L605">
        <v>1191</v>
      </c>
      <c r="N605">
        <v>1013</v>
      </c>
      <c r="O605" t="s">
        <v>596</v>
      </c>
      <c r="P605" t="s">
        <v>596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86755484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86755496</v>
      </c>
      <c r="C606">
        <v>86755483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716</v>
      </c>
      <c r="J606" t="s">
        <v>717</v>
      </c>
      <c r="K606" t="s">
        <v>718</v>
      </c>
      <c r="L606">
        <v>1368</v>
      </c>
      <c r="N606">
        <v>1011</v>
      </c>
      <c r="O606" t="s">
        <v>602</v>
      </c>
      <c r="P606" t="s">
        <v>602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86755485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86755497</v>
      </c>
      <c r="C607">
        <v>86755483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719</v>
      </c>
      <c r="J607" t="s">
        <v>720</v>
      </c>
      <c r="K607" t="s">
        <v>721</v>
      </c>
      <c r="L607">
        <v>1346</v>
      </c>
      <c r="N607">
        <v>1009</v>
      </c>
      <c r="O607" t="s">
        <v>426</v>
      </c>
      <c r="P607" t="s">
        <v>426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86755486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86755498</v>
      </c>
      <c r="C608">
        <v>86755483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722</v>
      </c>
      <c r="J608" t="s">
        <v>723</v>
      </c>
      <c r="K608" t="s">
        <v>724</v>
      </c>
      <c r="L608">
        <v>1346</v>
      </c>
      <c r="N608">
        <v>1009</v>
      </c>
      <c r="O608" t="s">
        <v>426</v>
      </c>
      <c r="P608" t="s">
        <v>426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86755487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86755499</v>
      </c>
      <c r="C609">
        <v>86755483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645</v>
      </c>
      <c r="J609" t="s">
        <v>646</v>
      </c>
      <c r="K609" t="s">
        <v>647</v>
      </c>
      <c r="L609">
        <v>1383</v>
      </c>
      <c r="N609">
        <v>1013</v>
      </c>
      <c r="O609" t="s">
        <v>648</v>
      </c>
      <c r="P609" t="s">
        <v>648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86755488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86755500</v>
      </c>
      <c r="C610">
        <v>86755483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725</v>
      </c>
      <c r="J610" t="s">
        <v>726</v>
      </c>
      <c r="K610" t="s">
        <v>727</v>
      </c>
      <c r="L610">
        <v>1301</v>
      </c>
      <c r="N610">
        <v>1003</v>
      </c>
      <c r="O610" t="s">
        <v>322</v>
      </c>
      <c r="P610" t="s">
        <v>322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86755489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86755501</v>
      </c>
      <c r="C611">
        <v>86755483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657</v>
      </c>
      <c r="J611" t="s">
        <v>658</v>
      </c>
      <c r="K611" t="s">
        <v>659</v>
      </c>
      <c r="L611">
        <v>1346</v>
      </c>
      <c r="N611">
        <v>1009</v>
      </c>
      <c r="O611" t="s">
        <v>426</v>
      </c>
      <c r="P611" t="s">
        <v>426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86755490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86755502</v>
      </c>
      <c r="C612">
        <v>86755483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728</v>
      </c>
      <c r="J612" t="s">
        <v>729</v>
      </c>
      <c r="K612" t="s">
        <v>730</v>
      </c>
      <c r="L612">
        <v>1346</v>
      </c>
      <c r="N612">
        <v>1009</v>
      </c>
      <c r="O612" t="s">
        <v>426</v>
      </c>
      <c r="P612" t="s">
        <v>426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86755491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86755503</v>
      </c>
      <c r="C613">
        <v>86755483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672</v>
      </c>
      <c r="J613" t="s">
        <v>673</v>
      </c>
      <c r="K613" t="s">
        <v>674</v>
      </c>
      <c r="L613">
        <v>1346</v>
      </c>
      <c r="N613">
        <v>1009</v>
      </c>
      <c r="O613" t="s">
        <v>426</v>
      </c>
      <c r="P613" t="s">
        <v>426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86755492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86755504</v>
      </c>
      <c r="C614">
        <v>86755483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731</v>
      </c>
      <c r="J614" t="s">
        <v>732</v>
      </c>
      <c r="K614" t="s">
        <v>733</v>
      </c>
      <c r="L614">
        <v>1346</v>
      </c>
      <c r="N614">
        <v>1009</v>
      </c>
      <c r="O614" t="s">
        <v>426</v>
      </c>
      <c r="P614" t="s">
        <v>426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86755493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86755505</v>
      </c>
      <c r="C615">
        <v>86755483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99</v>
      </c>
      <c r="J615" t="s">
        <v>3</v>
      </c>
      <c r="K615" t="s">
        <v>100</v>
      </c>
      <c r="L615">
        <v>3277935</v>
      </c>
      <c r="N615">
        <v>1013</v>
      </c>
      <c r="O615" t="s">
        <v>101</v>
      </c>
      <c r="P615" t="s">
        <v>101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86755494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86755495</v>
      </c>
      <c r="C616">
        <v>86755483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714</v>
      </c>
      <c r="J616" t="s">
        <v>3</v>
      </c>
      <c r="K616" t="s">
        <v>715</v>
      </c>
      <c r="L616">
        <v>1191</v>
      </c>
      <c r="N616">
        <v>1013</v>
      </c>
      <c r="O616" t="s">
        <v>596</v>
      </c>
      <c r="P616" t="s">
        <v>596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86755484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86755496</v>
      </c>
      <c r="C617">
        <v>86755483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716</v>
      </c>
      <c r="J617" t="s">
        <v>717</v>
      </c>
      <c r="K617" t="s">
        <v>718</v>
      </c>
      <c r="L617">
        <v>1368</v>
      </c>
      <c r="N617">
        <v>1011</v>
      </c>
      <c r="O617" t="s">
        <v>602</v>
      </c>
      <c r="P617" t="s">
        <v>602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86755485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86755497</v>
      </c>
      <c r="C618">
        <v>86755483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719</v>
      </c>
      <c r="J618" t="s">
        <v>720</v>
      </c>
      <c r="K618" t="s">
        <v>721</v>
      </c>
      <c r="L618">
        <v>1346</v>
      </c>
      <c r="N618">
        <v>1009</v>
      </c>
      <c r="O618" t="s">
        <v>426</v>
      </c>
      <c r="P618" t="s">
        <v>426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86755486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86755498</v>
      </c>
      <c r="C619">
        <v>86755483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722</v>
      </c>
      <c r="J619" t="s">
        <v>723</v>
      </c>
      <c r="K619" t="s">
        <v>724</v>
      </c>
      <c r="L619">
        <v>1346</v>
      </c>
      <c r="N619">
        <v>1009</v>
      </c>
      <c r="O619" t="s">
        <v>426</v>
      </c>
      <c r="P619" t="s">
        <v>426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86755487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86755499</v>
      </c>
      <c r="C620">
        <v>86755483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645</v>
      </c>
      <c r="J620" t="s">
        <v>646</v>
      </c>
      <c r="K620" t="s">
        <v>647</v>
      </c>
      <c r="L620">
        <v>1383</v>
      </c>
      <c r="N620">
        <v>1013</v>
      </c>
      <c r="O620" t="s">
        <v>648</v>
      </c>
      <c r="P620" t="s">
        <v>648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86755488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86755500</v>
      </c>
      <c r="C621">
        <v>86755483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725</v>
      </c>
      <c r="J621" t="s">
        <v>726</v>
      </c>
      <c r="K621" t="s">
        <v>727</v>
      </c>
      <c r="L621">
        <v>1301</v>
      </c>
      <c r="N621">
        <v>1003</v>
      </c>
      <c r="O621" t="s">
        <v>322</v>
      </c>
      <c r="P621" t="s">
        <v>322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86755489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86755501</v>
      </c>
      <c r="C622">
        <v>86755483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657</v>
      </c>
      <c r="J622" t="s">
        <v>658</v>
      </c>
      <c r="K622" t="s">
        <v>659</v>
      </c>
      <c r="L622">
        <v>1346</v>
      </c>
      <c r="N622">
        <v>1009</v>
      </c>
      <c r="O622" t="s">
        <v>426</v>
      </c>
      <c r="P622" t="s">
        <v>426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86755490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86755502</v>
      </c>
      <c r="C623">
        <v>86755483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728</v>
      </c>
      <c r="J623" t="s">
        <v>729</v>
      </c>
      <c r="K623" t="s">
        <v>730</v>
      </c>
      <c r="L623">
        <v>1346</v>
      </c>
      <c r="N623">
        <v>1009</v>
      </c>
      <c r="O623" t="s">
        <v>426</v>
      </c>
      <c r="P623" t="s">
        <v>426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86755491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86755503</v>
      </c>
      <c r="C624">
        <v>86755483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672</v>
      </c>
      <c r="J624" t="s">
        <v>673</v>
      </c>
      <c r="K624" t="s">
        <v>674</v>
      </c>
      <c r="L624">
        <v>1346</v>
      </c>
      <c r="N624">
        <v>1009</v>
      </c>
      <c r="O624" t="s">
        <v>426</v>
      </c>
      <c r="P624" t="s">
        <v>426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86755492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86755504</v>
      </c>
      <c r="C625">
        <v>86755483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731</v>
      </c>
      <c r="J625" t="s">
        <v>732</v>
      </c>
      <c r="K625" t="s">
        <v>733</v>
      </c>
      <c r="L625">
        <v>1346</v>
      </c>
      <c r="N625">
        <v>1009</v>
      </c>
      <c r="O625" t="s">
        <v>426</v>
      </c>
      <c r="P625" t="s">
        <v>426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86755493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86755505</v>
      </c>
      <c r="C626">
        <v>86755483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99</v>
      </c>
      <c r="J626" t="s">
        <v>3</v>
      </c>
      <c r="K626" t="s">
        <v>100</v>
      </c>
      <c r="L626">
        <v>3277935</v>
      </c>
      <c r="N626">
        <v>1013</v>
      </c>
      <c r="O626" t="s">
        <v>101</v>
      </c>
      <c r="P626" t="s">
        <v>101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86755494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86755527</v>
      </c>
      <c r="C627">
        <v>86755507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734</v>
      </c>
      <c r="J627" t="s">
        <v>3</v>
      </c>
      <c r="K627" t="s">
        <v>735</v>
      </c>
      <c r="L627">
        <v>1191</v>
      </c>
      <c r="N627">
        <v>1013</v>
      </c>
      <c r="O627" t="s">
        <v>596</v>
      </c>
      <c r="P627" t="s">
        <v>596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262</v>
      </c>
      <c r="AG627">
        <v>2.7370000000000001</v>
      </c>
      <c r="AH627">
        <v>2</v>
      </c>
      <c r="AI627">
        <v>86755508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86755528</v>
      </c>
      <c r="C628">
        <v>86755507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597</v>
      </c>
      <c r="J628" t="s">
        <v>3</v>
      </c>
      <c r="K628" t="s">
        <v>598</v>
      </c>
      <c r="L628">
        <v>1191</v>
      </c>
      <c r="N628">
        <v>1013</v>
      </c>
      <c r="O628" t="s">
        <v>596</v>
      </c>
      <c r="P628" t="s">
        <v>596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262</v>
      </c>
      <c r="AG628">
        <v>2.3E-2</v>
      </c>
      <c r="AH628">
        <v>2</v>
      </c>
      <c r="AI628">
        <v>86755509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86755529</v>
      </c>
      <c r="C629">
        <v>86755507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621</v>
      </c>
      <c r="J629" t="s">
        <v>622</v>
      </c>
      <c r="K629" t="s">
        <v>623</v>
      </c>
      <c r="L629">
        <v>1368</v>
      </c>
      <c r="N629">
        <v>1011</v>
      </c>
      <c r="O629" t="s">
        <v>602</v>
      </c>
      <c r="P629" t="s">
        <v>602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262</v>
      </c>
      <c r="AG629">
        <v>1.15E-2</v>
      </c>
      <c r="AH629">
        <v>2</v>
      </c>
      <c r="AI629">
        <v>86755510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86755530</v>
      </c>
      <c r="C630">
        <v>86755507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604</v>
      </c>
      <c r="J630" t="s">
        <v>605</v>
      </c>
      <c r="K630" t="s">
        <v>606</v>
      </c>
      <c r="L630">
        <v>1368</v>
      </c>
      <c r="N630">
        <v>1011</v>
      </c>
      <c r="O630" t="s">
        <v>602</v>
      </c>
      <c r="P630" t="s">
        <v>602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262</v>
      </c>
      <c r="AG630">
        <v>1.15E-2</v>
      </c>
      <c r="AH630">
        <v>2</v>
      </c>
      <c r="AI630">
        <v>86755511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86755531</v>
      </c>
      <c r="C631">
        <v>86755507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642</v>
      </c>
      <c r="J631" t="s">
        <v>643</v>
      </c>
      <c r="K631" t="s">
        <v>644</v>
      </c>
      <c r="L631">
        <v>1368</v>
      </c>
      <c r="N631">
        <v>1011</v>
      </c>
      <c r="O631" t="s">
        <v>602</v>
      </c>
      <c r="P631" t="s">
        <v>602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262</v>
      </c>
      <c r="AG631">
        <v>0.1242</v>
      </c>
      <c r="AH631">
        <v>2</v>
      </c>
      <c r="AI631">
        <v>86755512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86755532</v>
      </c>
      <c r="C632">
        <v>86755507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716</v>
      </c>
      <c r="J632" t="s">
        <v>717</v>
      </c>
      <c r="K632" t="s">
        <v>718</v>
      </c>
      <c r="L632">
        <v>1368</v>
      </c>
      <c r="N632">
        <v>1011</v>
      </c>
      <c r="O632" t="s">
        <v>602</v>
      </c>
      <c r="P632" t="s">
        <v>602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262</v>
      </c>
      <c r="AG632">
        <v>0.22770000000000001</v>
      </c>
      <c r="AH632">
        <v>2</v>
      </c>
      <c r="AI632">
        <v>86755513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86755533</v>
      </c>
      <c r="C633">
        <v>86755507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719</v>
      </c>
      <c r="J633" t="s">
        <v>720</v>
      </c>
      <c r="K633" t="s">
        <v>721</v>
      </c>
      <c r="L633">
        <v>1346</v>
      </c>
      <c r="N633">
        <v>1009</v>
      </c>
      <c r="O633" t="s">
        <v>426</v>
      </c>
      <c r="P633" t="s">
        <v>426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86755514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86755534</v>
      </c>
      <c r="C634">
        <v>86755507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722</v>
      </c>
      <c r="J634" t="s">
        <v>723</v>
      </c>
      <c r="K634" t="s">
        <v>724</v>
      </c>
      <c r="L634">
        <v>1346</v>
      </c>
      <c r="N634">
        <v>1009</v>
      </c>
      <c r="O634" t="s">
        <v>426</v>
      </c>
      <c r="P634" t="s">
        <v>426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86755515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86755535</v>
      </c>
      <c r="C635">
        <v>86755507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645</v>
      </c>
      <c r="J635" t="s">
        <v>646</v>
      </c>
      <c r="K635" t="s">
        <v>647</v>
      </c>
      <c r="L635">
        <v>1383</v>
      </c>
      <c r="N635">
        <v>1013</v>
      </c>
      <c r="O635" t="s">
        <v>648</v>
      </c>
      <c r="P635" t="s">
        <v>648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86755516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86755536</v>
      </c>
      <c r="C636">
        <v>86755507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725</v>
      </c>
      <c r="J636" t="s">
        <v>726</v>
      </c>
      <c r="K636" t="s">
        <v>727</v>
      </c>
      <c r="L636">
        <v>1301</v>
      </c>
      <c r="N636">
        <v>1003</v>
      </c>
      <c r="O636" t="s">
        <v>322</v>
      </c>
      <c r="P636" t="s">
        <v>322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86755517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86755537</v>
      </c>
      <c r="C637">
        <v>86755507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649</v>
      </c>
      <c r="J637" t="s">
        <v>650</v>
      </c>
      <c r="K637" t="s">
        <v>651</v>
      </c>
      <c r="L637">
        <v>1346</v>
      </c>
      <c r="N637">
        <v>1009</v>
      </c>
      <c r="O637" t="s">
        <v>426</v>
      </c>
      <c r="P637" t="s">
        <v>426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86755518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86755538</v>
      </c>
      <c r="C638">
        <v>86755507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657</v>
      </c>
      <c r="J638" t="s">
        <v>658</v>
      </c>
      <c r="K638" t="s">
        <v>659</v>
      </c>
      <c r="L638">
        <v>1346</v>
      </c>
      <c r="N638">
        <v>1009</v>
      </c>
      <c r="O638" t="s">
        <v>426</v>
      </c>
      <c r="P638" t="s">
        <v>426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86755519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86755539</v>
      </c>
      <c r="C639">
        <v>86755507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736</v>
      </c>
      <c r="J639" t="s">
        <v>737</v>
      </c>
      <c r="K639" t="s">
        <v>738</v>
      </c>
      <c r="L639">
        <v>1425</v>
      </c>
      <c r="N639">
        <v>1013</v>
      </c>
      <c r="O639" t="s">
        <v>246</v>
      </c>
      <c r="P639" t="s">
        <v>246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86755520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86755540</v>
      </c>
      <c r="C640">
        <v>86755507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728</v>
      </c>
      <c r="J640" t="s">
        <v>729</v>
      </c>
      <c r="K640" t="s">
        <v>730</v>
      </c>
      <c r="L640">
        <v>1346</v>
      </c>
      <c r="N640">
        <v>1009</v>
      </c>
      <c r="O640" t="s">
        <v>426</v>
      </c>
      <c r="P640" t="s">
        <v>426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86755521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86755541</v>
      </c>
      <c r="C641">
        <v>86755507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686</v>
      </c>
      <c r="J641" t="s">
        <v>687</v>
      </c>
      <c r="K641" t="s">
        <v>688</v>
      </c>
      <c r="L641">
        <v>1348</v>
      </c>
      <c r="N641">
        <v>1009</v>
      </c>
      <c r="O641" t="s">
        <v>76</v>
      </c>
      <c r="P641" t="s">
        <v>76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86755522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86755542</v>
      </c>
      <c r="C642">
        <v>86755507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672</v>
      </c>
      <c r="J642" t="s">
        <v>673</v>
      </c>
      <c r="K642" t="s">
        <v>674</v>
      </c>
      <c r="L642">
        <v>1346</v>
      </c>
      <c r="N642">
        <v>1009</v>
      </c>
      <c r="O642" t="s">
        <v>426</v>
      </c>
      <c r="P642" t="s">
        <v>426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86755523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86755543</v>
      </c>
      <c r="C643">
        <v>86755507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731</v>
      </c>
      <c r="J643" t="s">
        <v>732</v>
      </c>
      <c r="K643" t="s">
        <v>733</v>
      </c>
      <c r="L643">
        <v>1346</v>
      </c>
      <c r="N643">
        <v>1009</v>
      </c>
      <c r="O643" t="s">
        <v>426</v>
      </c>
      <c r="P643" t="s">
        <v>426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86755524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86755544</v>
      </c>
      <c r="C644">
        <v>86755507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739</v>
      </c>
      <c r="J644" t="s">
        <v>740</v>
      </c>
      <c r="K644" t="s">
        <v>741</v>
      </c>
      <c r="L644">
        <v>1455</v>
      </c>
      <c r="N644">
        <v>1013</v>
      </c>
      <c r="O644" t="s">
        <v>316</v>
      </c>
      <c r="P644" t="s">
        <v>316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86755525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86755545</v>
      </c>
      <c r="C645">
        <v>86755507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99</v>
      </c>
      <c r="J645" t="s">
        <v>3</v>
      </c>
      <c r="K645" t="s">
        <v>100</v>
      </c>
      <c r="L645">
        <v>3277935</v>
      </c>
      <c r="N645">
        <v>1013</v>
      </c>
      <c r="O645" t="s">
        <v>101</v>
      </c>
      <c r="P645" t="s">
        <v>101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86755526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86755527</v>
      </c>
      <c r="C646">
        <v>86755507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734</v>
      </c>
      <c r="J646" t="s">
        <v>3</v>
      </c>
      <c r="K646" t="s">
        <v>735</v>
      </c>
      <c r="L646">
        <v>1191</v>
      </c>
      <c r="N646">
        <v>1013</v>
      </c>
      <c r="O646" t="s">
        <v>596</v>
      </c>
      <c r="P646" t="s">
        <v>596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262</v>
      </c>
      <c r="AG646">
        <v>2.7370000000000001</v>
      </c>
      <c r="AH646">
        <v>2</v>
      </c>
      <c r="AI646">
        <v>86755508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86755528</v>
      </c>
      <c r="C647">
        <v>86755507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597</v>
      </c>
      <c r="J647" t="s">
        <v>3</v>
      </c>
      <c r="K647" t="s">
        <v>598</v>
      </c>
      <c r="L647">
        <v>1191</v>
      </c>
      <c r="N647">
        <v>1013</v>
      </c>
      <c r="O647" t="s">
        <v>596</v>
      </c>
      <c r="P647" t="s">
        <v>596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262</v>
      </c>
      <c r="AG647">
        <v>2.3E-2</v>
      </c>
      <c r="AH647">
        <v>2</v>
      </c>
      <c r="AI647">
        <v>86755509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86755529</v>
      </c>
      <c r="C648">
        <v>86755507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621</v>
      </c>
      <c r="J648" t="s">
        <v>622</v>
      </c>
      <c r="K648" t="s">
        <v>623</v>
      </c>
      <c r="L648">
        <v>1368</v>
      </c>
      <c r="N648">
        <v>1011</v>
      </c>
      <c r="O648" t="s">
        <v>602</v>
      </c>
      <c r="P648" t="s">
        <v>602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262</v>
      </c>
      <c r="AG648">
        <v>1.15E-2</v>
      </c>
      <c r="AH648">
        <v>2</v>
      </c>
      <c r="AI648">
        <v>86755510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86755530</v>
      </c>
      <c r="C649">
        <v>86755507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604</v>
      </c>
      <c r="J649" t="s">
        <v>605</v>
      </c>
      <c r="K649" t="s">
        <v>606</v>
      </c>
      <c r="L649">
        <v>1368</v>
      </c>
      <c r="N649">
        <v>1011</v>
      </c>
      <c r="O649" t="s">
        <v>602</v>
      </c>
      <c r="P649" t="s">
        <v>602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262</v>
      </c>
      <c r="AG649">
        <v>1.15E-2</v>
      </c>
      <c r="AH649">
        <v>2</v>
      </c>
      <c r="AI649">
        <v>86755511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86755531</v>
      </c>
      <c r="C650">
        <v>86755507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642</v>
      </c>
      <c r="J650" t="s">
        <v>643</v>
      </c>
      <c r="K650" t="s">
        <v>644</v>
      </c>
      <c r="L650">
        <v>1368</v>
      </c>
      <c r="N650">
        <v>1011</v>
      </c>
      <c r="O650" t="s">
        <v>602</v>
      </c>
      <c r="P650" t="s">
        <v>602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262</v>
      </c>
      <c r="AG650">
        <v>0.1242</v>
      </c>
      <c r="AH650">
        <v>2</v>
      </c>
      <c r="AI650">
        <v>86755512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86755532</v>
      </c>
      <c r="C651">
        <v>86755507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716</v>
      </c>
      <c r="J651" t="s">
        <v>717</v>
      </c>
      <c r="K651" t="s">
        <v>718</v>
      </c>
      <c r="L651">
        <v>1368</v>
      </c>
      <c r="N651">
        <v>1011</v>
      </c>
      <c r="O651" t="s">
        <v>602</v>
      </c>
      <c r="P651" t="s">
        <v>602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262</v>
      </c>
      <c r="AG651">
        <v>0.22770000000000001</v>
      </c>
      <c r="AH651">
        <v>2</v>
      </c>
      <c r="AI651">
        <v>86755513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86755533</v>
      </c>
      <c r="C652">
        <v>86755507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719</v>
      </c>
      <c r="J652" t="s">
        <v>720</v>
      </c>
      <c r="K652" t="s">
        <v>721</v>
      </c>
      <c r="L652">
        <v>1346</v>
      </c>
      <c r="N652">
        <v>1009</v>
      </c>
      <c r="O652" t="s">
        <v>426</v>
      </c>
      <c r="P652" t="s">
        <v>426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86755514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86755534</v>
      </c>
      <c r="C653">
        <v>86755507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722</v>
      </c>
      <c r="J653" t="s">
        <v>723</v>
      </c>
      <c r="K653" t="s">
        <v>724</v>
      </c>
      <c r="L653">
        <v>1346</v>
      </c>
      <c r="N653">
        <v>1009</v>
      </c>
      <c r="O653" t="s">
        <v>426</v>
      </c>
      <c r="P653" t="s">
        <v>426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86755515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86755535</v>
      </c>
      <c r="C654">
        <v>86755507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645</v>
      </c>
      <c r="J654" t="s">
        <v>646</v>
      </c>
      <c r="K654" t="s">
        <v>647</v>
      </c>
      <c r="L654">
        <v>1383</v>
      </c>
      <c r="N654">
        <v>1013</v>
      </c>
      <c r="O654" t="s">
        <v>648</v>
      </c>
      <c r="P654" t="s">
        <v>648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86755516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86755536</v>
      </c>
      <c r="C655">
        <v>86755507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725</v>
      </c>
      <c r="J655" t="s">
        <v>726</v>
      </c>
      <c r="K655" t="s">
        <v>727</v>
      </c>
      <c r="L655">
        <v>1301</v>
      </c>
      <c r="N655">
        <v>1003</v>
      </c>
      <c r="O655" t="s">
        <v>322</v>
      </c>
      <c r="P655" t="s">
        <v>322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86755517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86755537</v>
      </c>
      <c r="C656">
        <v>86755507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649</v>
      </c>
      <c r="J656" t="s">
        <v>650</v>
      </c>
      <c r="K656" t="s">
        <v>651</v>
      </c>
      <c r="L656">
        <v>1346</v>
      </c>
      <c r="N656">
        <v>1009</v>
      </c>
      <c r="O656" t="s">
        <v>426</v>
      </c>
      <c r="P656" t="s">
        <v>426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86755518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86755538</v>
      </c>
      <c r="C657">
        <v>86755507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657</v>
      </c>
      <c r="J657" t="s">
        <v>658</v>
      </c>
      <c r="K657" t="s">
        <v>659</v>
      </c>
      <c r="L657">
        <v>1346</v>
      </c>
      <c r="N657">
        <v>1009</v>
      </c>
      <c r="O657" t="s">
        <v>426</v>
      </c>
      <c r="P657" t="s">
        <v>426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86755519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86755539</v>
      </c>
      <c r="C658">
        <v>86755507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736</v>
      </c>
      <c r="J658" t="s">
        <v>737</v>
      </c>
      <c r="K658" t="s">
        <v>738</v>
      </c>
      <c r="L658">
        <v>1425</v>
      </c>
      <c r="N658">
        <v>1013</v>
      </c>
      <c r="O658" t="s">
        <v>246</v>
      </c>
      <c r="P658" t="s">
        <v>246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86755520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86755540</v>
      </c>
      <c r="C659">
        <v>86755507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728</v>
      </c>
      <c r="J659" t="s">
        <v>729</v>
      </c>
      <c r="K659" t="s">
        <v>730</v>
      </c>
      <c r="L659">
        <v>1346</v>
      </c>
      <c r="N659">
        <v>1009</v>
      </c>
      <c r="O659" t="s">
        <v>426</v>
      </c>
      <c r="P659" t="s">
        <v>426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86755521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86755541</v>
      </c>
      <c r="C660">
        <v>86755507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686</v>
      </c>
      <c r="J660" t="s">
        <v>687</v>
      </c>
      <c r="K660" t="s">
        <v>688</v>
      </c>
      <c r="L660">
        <v>1348</v>
      </c>
      <c r="N660">
        <v>1009</v>
      </c>
      <c r="O660" t="s">
        <v>76</v>
      </c>
      <c r="P660" t="s">
        <v>76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86755522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86755542</v>
      </c>
      <c r="C661">
        <v>86755507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672</v>
      </c>
      <c r="J661" t="s">
        <v>673</v>
      </c>
      <c r="K661" t="s">
        <v>674</v>
      </c>
      <c r="L661">
        <v>1346</v>
      </c>
      <c r="N661">
        <v>1009</v>
      </c>
      <c r="O661" t="s">
        <v>426</v>
      </c>
      <c r="P661" t="s">
        <v>426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86755523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86755543</v>
      </c>
      <c r="C662">
        <v>86755507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731</v>
      </c>
      <c r="J662" t="s">
        <v>732</v>
      </c>
      <c r="K662" t="s">
        <v>733</v>
      </c>
      <c r="L662">
        <v>1346</v>
      </c>
      <c r="N662">
        <v>1009</v>
      </c>
      <c r="O662" t="s">
        <v>426</v>
      </c>
      <c r="P662" t="s">
        <v>426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86755524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86755544</v>
      </c>
      <c r="C663">
        <v>86755507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739</v>
      </c>
      <c r="J663" t="s">
        <v>740</v>
      </c>
      <c r="K663" t="s">
        <v>741</v>
      </c>
      <c r="L663">
        <v>1455</v>
      </c>
      <c r="N663">
        <v>1013</v>
      </c>
      <c r="O663" t="s">
        <v>316</v>
      </c>
      <c r="P663" t="s">
        <v>316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86755525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86755545</v>
      </c>
      <c r="C664">
        <v>86755507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99</v>
      </c>
      <c r="J664" t="s">
        <v>3</v>
      </c>
      <c r="K664" t="s">
        <v>100</v>
      </c>
      <c r="L664">
        <v>3277935</v>
      </c>
      <c r="N664">
        <v>1013</v>
      </c>
      <c r="O664" t="s">
        <v>101</v>
      </c>
      <c r="P664" t="s">
        <v>101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86755526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86755550</v>
      </c>
      <c r="C665">
        <v>86755547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625</v>
      </c>
      <c r="J665" t="s">
        <v>3</v>
      </c>
      <c r="K665" t="s">
        <v>626</v>
      </c>
      <c r="L665">
        <v>1191</v>
      </c>
      <c r="N665">
        <v>1013</v>
      </c>
      <c r="O665" t="s">
        <v>596</v>
      </c>
      <c r="P665" t="s">
        <v>596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217</v>
      </c>
      <c r="AG665">
        <v>100.98</v>
      </c>
      <c r="AH665">
        <v>2</v>
      </c>
      <c r="AI665">
        <v>86755548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86755551</v>
      </c>
      <c r="C666">
        <v>86755547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742</v>
      </c>
      <c r="J666" t="s">
        <v>743</v>
      </c>
      <c r="K666" t="s">
        <v>744</v>
      </c>
      <c r="L666">
        <v>1368</v>
      </c>
      <c r="N666">
        <v>1011</v>
      </c>
      <c r="O666" t="s">
        <v>602</v>
      </c>
      <c r="P666" t="s">
        <v>602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217</v>
      </c>
      <c r="AG666">
        <v>28.4985</v>
      </c>
      <c r="AH666">
        <v>2</v>
      </c>
      <c r="AI666">
        <v>86755549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86755550</v>
      </c>
      <c r="C667">
        <v>86755547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625</v>
      </c>
      <c r="J667" t="s">
        <v>3</v>
      </c>
      <c r="K667" t="s">
        <v>626</v>
      </c>
      <c r="L667">
        <v>1191</v>
      </c>
      <c r="N667">
        <v>1013</v>
      </c>
      <c r="O667" t="s">
        <v>596</v>
      </c>
      <c r="P667" t="s">
        <v>596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217</v>
      </c>
      <c r="AG667">
        <v>100.98</v>
      </c>
      <c r="AH667">
        <v>2</v>
      </c>
      <c r="AI667">
        <v>86755548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86755551</v>
      </c>
      <c r="C668">
        <v>86755547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742</v>
      </c>
      <c r="J668" t="s">
        <v>743</v>
      </c>
      <c r="K668" t="s">
        <v>744</v>
      </c>
      <c r="L668">
        <v>1368</v>
      </c>
      <c r="N668">
        <v>1011</v>
      </c>
      <c r="O668" t="s">
        <v>602</v>
      </c>
      <c r="P668" t="s">
        <v>602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217</v>
      </c>
      <c r="AG668">
        <v>28.4985</v>
      </c>
      <c r="AH668">
        <v>2</v>
      </c>
      <c r="AI668">
        <v>86755549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86755564</v>
      </c>
      <c r="C669">
        <v>86755552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664</v>
      </c>
      <c r="J669" t="s">
        <v>3</v>
      </c>
      <c r="K669" t="s">
        <v>665</v>
      </c>
      <c r="L669">
        <v>1191</v>
      </c>
      <c r="N669">
        <v>1013</v>
      </c>
      <c r="O669" t="s">
        <v>596</v>
      </c>
      <c r="P669" t="s">
        <v>596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217</v>
      </c>
      <c r="AG669">
        <v>59.4</v>
      </c>
      <c r="AH669">
        <v>2</v>
      </c>
      <c r="AI669">
        <v>86755553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86755565</v>
      </c>
      <c r="C670">
        <v>86755552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597</v>
      </c>
      <c r="J670" t="s">
        <v>3</v>
      </c>
      <c r="K670" t="s">
        <v>598</v>
      </c>
      <c r="L670">
        <v>1191</v>
      </c>
      <c r="N670">
        <v>1013</v>
      </c>
      <c r="O670" t="s">
        <v>596</v>
      </c>
      <c r="P670" t="s">
        <v>596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217</v>
      </c>
      <c r="AG670">
        <v>3.6179999999999999</v>
      </c>
      <c r="AH670">
        <v>2</v>
      </c>
      <c r="AI670">
        <v>86755554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86755566</v>
      </c>
      <c r="C671">
        <v>86755552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621</v>
      </c>
      <c r="J671" t="s">
        <v>622</v>
      </c>
      <c r="K671" t="s">
        <v>623</v>
      </c>
      <c r="L671">
        <v>1368</v>
      </c>
      <c r="N671">
        <v>1011</v>
      </c>
      <c r="O671" t="s">
        <v>602</v>
      </c>
      <c r="P671" t="s">
        <v>602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217</v>
      </c>
      <c r="AG671">
        <v>1.8089999999999999</v>
      </c>
      <c r="AH671">
        <v>2</v>
      </c>
      <c r="AI671">
        <v>86755555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86755567</v>
      </c>
      <c r="C672">
        <v>86755552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604</v>
      </c>
      <c r="J672" t="s">
        <v>605</v>
      </c>
      <c r="K672" t="s">
        <v>606</v>
      </c>
      <c r="L672">
        <v>1368</v>
      </c>
      <c r="N672">
        <v>1011</v>
      </c>
      <c r="O672" t="s">
        <v>602</v>
      </c>
      <c r="P672" t="s">
        <v>602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217</v>
      </c>
      <c r="AG672">
        <v>1.8089999999999999</v>
      </c>
      <c r="AH672">
        <v>2</v>
      </c>
      <c r="AI672">
        <v>86755556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86755568</v>
      </c>
      <c r="C673">
        <v>86755552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642</v>
      </c>
      <c r="J673" t="s">
        <v>643</v>
      </c>
      <c r="K673" t="s">
        <v>644</v>
      </c>
      <c r="L673">
        <v>1368</v>
      </c>
      <c r="N673">
        <v>1011</v>
      </c>
      <c r="O673" t="s">
        <v>602</v>
      </c>
      <c r="P673" t="s">
        <v>602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217</v>
      </c>
      <c r="AG673">
        <v>6.6689999999999996</v>
      </c>
      <c r="AH673">
        <v>2</v>
      </c>
      <c r="AI673">
        <v>86755557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86755569</v>
      </c>
      <c r="C674">
        <v>86755552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745</v>
      </c>
      <c r="J674" t="s">
        <v>746</v>
      </c>
      <c r="K674" t="s">
        <v>747</v>
      </c>
      <c r="L674">
        <v>1346</v>
      </c>
      <c r="N674">
        <v>1009</v>
      </c>
      <c r="O674" t="s">
        <v>426</v>
      </c>
      <c r="P674" t="s">
        <v>426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86755558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86755570</v>
      </c>
      <c r="C675">
        <v>86755552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645</v>
      </c>
      <c r="J675" t="s">
        <v>646</v>
      </c>
      <c r="K675" t="s">
        <v>647</v>
      </c>
      <c r="L675">
        <v>1383</v>
      </c>
      <c r="N675">
        <v>1013</v>
      </c>
      <c r="O675" t="s">
        <v>648</v>
      </c>
      <c r="P675" t="s">
        <v>648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86755559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86755571</v>
      </c>
      <c r="C676">
        <v>86755552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649</v>
      </c>
      <c r="J676" t="s">
        <v>650</v>
      </c>
      <c r="K676" t="s">
        <v>651</v>
      </c>
      <c r="L676">
        <v>1346</v>
      </c>
      <c r="N676">
        <v>1009</v>
      </c>
      <c r="O676" t="s">
        <v>426</v>
      </c>
      <c r="P676" t="s">
        <v>426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86755560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86755572</v>
      </c>
      <c r="C677">
        <v>86755552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748</v>
      </c>
      <c r="J677" t="s">
        <v>749</v>
      </c>
      <c r="K677" t="s">
        <v>750</v>
      </c>
      <c r="L677">
        <v>1348</v>
      </c>
      <c r="N677">
        <v>1009</v>
      </c>
      <c r="O677" t="s">
        <v>76</v>
      </c>
      <c r="P677" t="s">
        <v>76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86755561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86755573</v>
      </c>
      <c r="C678">
        <v>86755552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672</v>
      </c>
      <c r="J678" t="s">
        <v>673</v>
      </c>
      <c r="K678" t="s">
        <v>674</v>
      </c>
      <c r="L678">
        <v>1346</v>
      </c>
      <c r="N678">
        <v>1009</v>
      </c>
      <c r="O678" t="s">
        <v>426</v>
      </c>
      <c r="P678" t="s">
        <v>426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86755562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86755574</v>
      </c>
      <c r="C679">
        <v>86755552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99</v>
      </c>
      <c r="J679" t="s">
        <v>3</v>
      </c>
      <c r="K679" t="s">
        <v>100</v>
      </c>
      <c r="L679">
        <v>3277935</v>
      </c>
      <c r="N679">
        <v>1013</v>
      </c>
      <c r="O679" t="s">
        <v>101</v>
      </c>
      <c r="P679" t="s">
        <v>101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86755563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86755564</v>
      </c>
      <c r="C680">
        <v>86755552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664</v>
      </c>
      <c r="J680" t="s">
        <v>3</v>
      </c>
      <c r="K680" t="s">
        <v>665</v>
      </c>
      <c r="L680">
        <v>1191</v>
      </c>
      <c r="N680">
        <v>1013</v>
      </c>
      <c r="O680" t="s">
        <v>596</v>
      </c>
      <c r="P680" t="s">
        <v>596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217</v>
      </c>
      <c r="AG680">
        <v>59.4</v>
      </c>
      <c r="AH680">
        <v>2</v>
      </c>
      <c r="AI680">
        <v>86755553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86755565</v>
      </c>
      <c r="C681">
        <v>86755552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597</v>
      </c>
      <c r="J681" t="s">
        <v>3</v>
      </c>
      <c r="K681" t="s">
        <v>598</v>
      </c>
      <c r="L681">
        <v>1191</v>
      </c>
      <c r="N681">
        <v>1013</v>
      </c>
      <c r="O681" t="s">
        <v>596</v>
      </c>
      <c r="P681" t="s">
        <v>596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217</v>
      </c>
      <c r="AG681">
        <v>3.6179999999999999</v>
      </c>
      <c r="AH681">
        <v>2</v>
      </c>
      <c r="AI681">
        <v>86755554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86755566</v>
      </c>
      <c r="C682">
        <v>86755552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621</v>
      </c>
      <c r="J682" t="s">
        <v>622</v>
      </c>
      <c r="K682" t="s">
        <v>623</v>
      </c>
      <c r="L682">
        <v>1368</v>
      </c>
      <c r="N682">
        <v>1011</v>
      </c>
      <c r="O682" t="s">
        <v>602</v>
      </c>
      <c r="P682" t="s">
        <v>602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217</v>
      </c>
      <c r="AG682">
        <v>1.8089999999999999</v>
      </c>
      <c r="AH682">
        <v>2</v>
      </c>
      <c r="AI682">
        <v>86755555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86755567</v>
      </c>
      <c r="C683">
        <v>86755552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604</v>
      </c>
      <c r="J683" t="s">
        <v>605</v>
      </c>
      <c r="K683" t="s">
        <v>606</v>
      </c>
      <c r="L683">
        <v>1368</v>
      </c>
      <c r="N683">
        <v>1011</v>
      </c>
      <c r="O683" t="s">
        <v>602</v>
      </c>
      <c r="P683" t="s">
        <v>602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217</v>
      </c>
      <c r="AG683">
        <v>1.8089999999999999</v>
      </c>
      <c r="AH683">
        <v>2</v>
      </c>
      <c r="AI683">
        <v>86755556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86755568</v>
      </c>
      <c r="C684">
        <v>86755552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642</v>
      </c>
      <c r="J684" t="s">
        <v>643</v>
      </c>
      <c r="K684" t="s">
        <v>644</v>
      </c>
      <c r="L684">
        <v>1368</v>
      </c>
      <c r="N684">
        <v>1011</v>
      </c>
      <c r="O684" t="s">
        <v>602</v>
      </c>
      <c r="P684" t="s">
        <v>602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217</v>
      </c>
      <c r="AG684">
        <v>6.6689999999999996</v>
      </c>
      <c r="AH684">
        <v>2</v>
      </c>
      <c r="AI684">
        <v>86755557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86755569</v>
      </c>
      <c r="C685">
        <v>86755552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745</v>
      </c>
      <c r="J685" t="s">
        <v>746</v>
      </c>
      <c r="K685" t="s">
        <v>747</v>
      </c>
      <c r="L685">
        <v>1346</v>
      </c>
      <c r="N685">
        <v>1009</v>
      </c>
      <c r="O685" t="s">
        <v>426</v>
      </c>
      <c r="P685" t="s">
        <v>426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86755558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86755570</v>
      </c>
      <c r="C686">
        <v>86755552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645</v>
      </c>
      <c r="J686" t="s">
        <v>646</v>
      </c>
      <c r="K686" t="s">
        <v>647</v>
      </c>
      <c r="L686">
        <v>1383</v>
      </c>
      <c r="N686">
        <v>1013</v>
      </c>
      <c r="O686" t="s">
        <v>648</v>
      </c>
      <c r="P686" t="s">
        <v>648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86755559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86755571</v>
      </c>
      <c r="C687">
        <v>86755552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649</v>
      </c>
      <c r="J687" t="s">
        <v>650</v>
      </c>
      <c r="K687" t="s">
        <v>651</v>
      </c>
      <c r="L687">
        <v>1346</v>
      </c>
      <c r="N687">
        <v>1009</v>
      </c>
      <c r="O687" t="s">
        <v>426</v>
      </c>
      <c r="P687" t="s">
        <v>426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86755560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86755572</v>
      </c>
      <c r="C688">
        <v>86755552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748</v>
      </c>
      <c r="J688" t="s">
        <v>749</v>
      </c>
      <c r="K688" t="s">
        <v>750</v>
      </c>
      <c r="L688">
        <v>1348</v>
      </c>
      <c r="N688">
        <v>1009</v>
      </c>
      <c r="O688" t="s">
        <v>76</v>
      </c>
      <c r="P688" t="s">
        <v>76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86755561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86755573</v>
      </c>
      <c r="C689">
        <v>86755552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672</v>
      </c>
      <c r="J689" t="s">
        <v>673</v>
      </c>
      <c r="K689" t="s">
        <v>674</v>
      </c>
      <c r="L689">
        <v>1346</v>
      </c>
      <c r="N689">
        <v>1009</v>
      </c>
      <c r="O689" t="s">
        <v>426</v>
      </c>
      <c r="P689" t="s">
        <v>426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86755562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86755574</v>
      </c>
      <c r="C690">
        <v>86755552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99</v>
      </c>
      <c r="J690" t="s">
        <v>3</v>
      </c>
      <c r="K690" t="s">
        <v>100</v>
      </c>
      <c r="L690">
        <v>3277935</v>
      </c>
      <c r="N690">
        <v>1013</v>
      </c>
      <c r="O690" t="s">
        <v>101</v>
      </c>
      <c r="P690" t="s">
        <v>101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86755563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86755586</v>
      </c>
      <c r="C691">
        <v>86755576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664</v>
      </c>
      <c r="J691" t="s">
        <v>3</v>
      </c>
      <c r="K691" t="s">
        <v>665</v>
      </c>
      <c r="L691">
        <v>1191</v>
      </c>
      <c r="N691">
        <v>1013</v>
      </c>
      <c r="O691" t="s">
        <v>596</v>
      </c>
      <c r="P691" t="s">
        <v>596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217</v>
      </c>
      <c r="AG691">
        <v>42.228000000000002</v>
      </c>
      <c r="AH691">
        <v>2</v>
      </c>
      <c r="AI691">
        <v>86755577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86755587</v>
      </c>
      <c r="C692">
        <v>86755576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597</v>
      </c>
      <c r="J692" t="s">
        <v>3</v>
      </c>
      <c r="K692" t="s">
        <v>598</v>
      </c>
      <c r="L692">
        <v>1191</v>
      </c>
      <c r="N692">
        <v>1013</v>
      </c>
      <c r="O692" t="s">
        <v>596</v>
      </c>
      <c r="P692" t="s">
        <v>596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217</v>
      </c>
      <c r="AG692">
        <v>0.94499999999999995</v>
      </c>
      <c r="AH692">
        <v>2</v>
      </c>
      <c r="AI692">
        <v>86755578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86755588</v>
      </c>
      <c r="C693">
        <v>86755576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621</v>
      </c>
      <c r="J693" t="s">
        <v>622</v>
      </c>
      <c r="K693" t="s">
        <v>623</v>
      </c>
      <c r="L693">
        <v>1368</v>
      </c>
      <c r="N693">
        <v>1011</v>
      </c>
      <c r="O693" t="s">
        <v>602</v>
      </c>
      <c r="P693" t="s">
        <v>602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217</v>
      </c>
      <c r="AG693">
        <v>0.47249999999999998</v>
      </c>
      <c r="AH693">
        <v>2</v>
      </c>
      <c r="AI693">
        <v>86755579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86755589</v>
      </c>
      <c r="C694">
        <v>86755576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604</v>
      </c>
      <c r="J694" t="s">
        <v>605</v>
      </c>
      <c r="K694" t="s">
        <v>606</v>
      </c>
      <c r="L694">
        <v>1368</v>
      </c>
      <c r="N694">
        <v>1011</v>
      </c>
      <c r="O694" t="s">
        <v>602</v>
      </c>
      <c r="P694" t="s">
        <v>602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217</v>
      </c>
      <c r="AG694">
        <v>0.47249999999999998</v>
      </c>
      <c r="AH694">
        <v>2</v>
      </c>
      <c r="AI694">
        <v>86755580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86755590</v>
      </c>
      <c r="C695">
        <v>86755576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642</v>
      </c>
      <c r="J695" t="s">
        <v>643</v>
      </c>
      <c r="K695" t="s">
        <v>644</v>
      </c>
      <c r="L695">
        <v>1368</v>
      </c>
      <c r="N695">
        <v>1011</v>
      </c>
      <c r="O695" t="s">
        <v>602</v>
      </c>
      <c r="P695" t="s">
        <v>602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217</v>
      </c>
      <c r="AG695">
        <v>2.9159999999999999</v>
      </c>
      <c r="AH695">
        <v>2</v>
      </c>
      <c r="AI695">
        <v>86755581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86755591</v>
      </c>
      <c r="C696">
        <v>86755576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645</v>
      </c>
      <c r="J696" t="s">
        <v>646</v>
      </c>
      <c r="K696" t="s">
        <v>647</v>
      </c>
      <c r="L696">
        <v>1383</v>
      </c>
      <c r="N696">
        <v>1013</v>
      </c>
      <c r="O696" t="s">
        <v>648</v>
      </c>
      <c r="P696" t="s">
        <v>648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86755582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86755592</v>
      </c>
      <c r="C697">
        <v>86755576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649</v>
      </c>
      <c r="J697" t="s">
        <v>650</v>
      </c>
      <c r="K697" t="s">
        <v>651</v>
      </c>
      <c r="L697">
        <v>1346</v>
      </c>
      <c r="N697">
        <v>1009</v>
      </c>
      <c r="O697" t="s">
        <v>426</v>
      </c>
      <c r="P697" t="s">
        <v>426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86755583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86755593</v>
      </c>
      <c r="C698">
        <v>86755576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751</v>
      </c>
      <c r="J698" t="s">
        <v>752</v>
      </c>
      <c r="K698" t="s">
        <v>753</v>
      </c>
      <c r="L698">
        <v>1346</v>
      </c>
      <c r="N698">
        <v>1009</v>
      </c>
      <c r="O698" t="s">
        <v>426</v>
      </c>
      <c r="P698" t="s">
        <v>426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86755584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86755594</v>
      </c>
      <c r="C699">
        <v>86755576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99</v>
      </c>
      <c r="J699" t="s">
        <v>3</v>
      </c>
      <c r="K699" t="s">
        <v>100</v>
      </c>
      <c r="L699">
        <v>3277935</v>
      </c>
      <c r="N699">
        <v>1013</v>
      </c>
      <c r="O699" t="s">
        <v>101</v>
      </c>
      <c r="P699" t="s">
        <v>101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86755585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86755586</v>
      </c>
      <c r="C700">
        <v>86755576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664</v>
      </c>
      <c r="J700" t="s">
        <v>3</v>
      </c>
      <c r="K700" t="s">
        <v>665</v>
      </c>
      <c r="L700">
        <v>1191</v>
      </c>
      <c r="N700">
        <v>1013</v>
      </c>
      <c r="O700" t="s">
        <v>596</v>
      </c>
      <c r="P700" t="s">
        <v>596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217</v>
      </c>
      <c r="AG700">
        <v>42.228000000000002</v>
      </c>
      <c r="AH700">
        <v>2</v>
      </c>
      <c r="AI700">
        <v>86755577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86755587</v>
      </c>
      <c r="C701">
        <v>86755576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597</v>
      </c>
      <c r="J701" t="s">
        <v>3</v>
      </c>
      <c r="K701" t="s">
        <v>598</v>
      </c>
      <c r="L701">
        <v>1191</v>
      </c>
      <c r="N701">
        <v>1013</v>
      </c>
      <c r="O701" t="s">
        <v>596</v>
      </c>
      <c r="P701" t="s">
        <v>596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217</v>
      </c>
      <c r="AG701">
        <v>0.94499999999999995</v>
      </c>
      <c r="AH701">
        <v>2</v>
      </c>
      <c r="AI701">
        <v>86755578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86755588</v>
      </c>
      <c r="C702">
        <v>86755576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621</v>
      </c>
      <c r="J702" t="s">
        <v>622</v>
      </c>
      <c r="K702" t="s">
        <v>623</v>
      </c>
      <c r="L702">
        <v>1368</v>
      </c>
      <c r="N702">
        <v>1011</v>
      </c>
      <c r="O702" t="s">
        <v>602</v>
      </c>
      <c r="P702" t="s">
        <v>602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217</v>
      </c>
      <c r="AG702">
        <v>0.47249999999999998</v>
      </c>
      <c r="AH702">
        <v>2</v>
      </c>
      <c r="AI702">
        <v>86755579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86755589</v>
      </c>
      <c r="C703">
        <v>86755576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604</v>
      </c>
      <c r="J703" t="s">
        <v>605</v>
      </c>
      <c r="K703" t="s">
        <v>606</v>
      </c>
      <c r="L703">
        <v>1368</v>
      </c>
      <c r="N703">
        <v>1011</v>
      </c>
      <c r="O703" t="s">
        <v>602</v>
      </c>
      <c r="P703" t="s">
        <v>602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217</v>
      </c>
      <c r="AG703">
        <v>0.47249999999999998</v>
      </c>
      <c r="AH703">
        <v>2</v>
      </c>
      <c r="AI703">
        <v>86755580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86755590</v>
      </c>
      <c r="C704">
        <v>86755576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642</v>
      </c>
      <c r="J704" t="s">
        <v>643</v>
      </c>
      <c r="K704" t="s">
        <v>644</v>
      </c>
      <c r="L704">
        <v>1368</v>
      </c>
      <c r="N704">
        <v>1011</v>
      </c>
      <c r="O704" t="s">
        <v>602</v>
      </c>
      <c r="P704" t="s">
        <v>602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217</v>
      </c>
      <c r="AG704">
        <v>2.9159999999999999</v>
      </c>
      <c r="AH704">
        <v>2</v>
      </c>
      <c r="AI704">
        <v>86755581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86755591</v>
      </c>
      <c r="C705">
        <v>86755576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645</v>
      </c>
      <c r="J705" t="s">
        <v>646</v>
      </c>
      <c r="K705" t="s">
        <v>647</v>
      </c>
      <c r="L705">
        <v>1383</v>
      </c>
      <c r="N705">
        <v>1013</v>
      </c>
      <c r="O705" t="s">
        <v>648</v>
      </c>
      <c r="P705" t="s">
        <v>648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86755582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86755592</v>
      </c>
      <c r="C706">
        <v>86755576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649</v>
      </c>
      <c r="J706" t="s">
        <v>650</v>
      </c>
      <c r="K706" t="s">
        <v>651</v>
      </c>
      <c r="L706">
        <v>1346</v>
      </c>
      <c r="N706">
        <v>1009</v>
      </c>
      <c r="O706" t="s">
        <v>426</v>
      </c>
      <c r="P706" t="s">
        <v>426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86755583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86755593</v>
      </c>
      <c r="C707">
        <v>86755576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751</v>
      </c>
      <c r="J707" t="s">
        <v>752</v>
      </c>
      <c r="K707" t="s">
        <v>753</v>
      </c>
      <c r="L707">
        <v>1346</v>
      </c>
      <c r="N707">
        <v>1009</v>
      </c>
      <c r="O707" t="s">
        <v>426</v>
      </c>
      <c r="P707" t="s">
        <v>426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86755584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86755594</v>
      </c>
      <c r="C708">
        <v>86755576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99</v>
      </c>
      <c r="J708" t="s">
        <v>3</v>
      </c>
      <c r="K708" t="s">
        <v>100</v>
      </c>
      <c r="L708">
        <v>3277935</v>
      </c>
      <c r="N708">
        <v>1013</v>
      </c>
      <c r="O708" t="s">
        <v>101</v>
      </c>
      <c r="P708" t="s">
        <v>101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86755585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86755607</v>
      </c>
      <c r="C709">
        <v>86755596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664</v>
      </c>
      <c r="J709" t="s">
        <v>3</v>
      </c>
      <c r="K709" t="s">
        <v>665</v>
      </c>
      <c r="L709">
        <v>1191</v>
      </c>
      <c r="N709">
        <v>1013</v>
      </c>
      <c r="O709" t="s">
        <v>596</v>
      </c>
      <c r="P709" t="s">
        <v>596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217</v>
      </c>
      <c r="AG709">
        <v>42.444000000000003</v>
      </c>
      <c r="AH709">
        <v>2</v>
      </c>
      <c r="AI709">
        <v>86755597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86755608</v>
      </c>
      <c r="C710">
        <v>86755596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597</v>
      </c>
      <c r="J710" t="s">
        <v>3</v>
      </c>
      <c r="K710" t="s">
        <v>598</v>
      </c>
      <c r="L710">
        <v>1191</v>
      </c>
      <c r="N710">
        <v>1013</v>
      </c>
      <c r="O710" t="s">
        <v>596</v>
      </c>
      <c r="P710" t="s">
        <v>596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217</v>
      </c>
      <c r="AG710">
        <v>0.86399999999999999</v>
      </c>
      <c r="AH710">
        <v>2</v>
      </c>
      <c r="AI710">
        <v>86755598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86755609</v>
      </c>
      <c r="C711">
        <v>86755596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621</v>
      </c>
      <c r="J711" t="s">
        <v>622</v>
      </c>
      <c r="K711" t="s">
        <v>623</v>
      </c>
      <c r="L711">
        <v>1368</v>
      </c>
      <c r="N711">
        <v>1011</v>
      </c>
      <c r="O711" t="s">
        <v>602</v>
      </c>
      <c r="P711" t="s">
        <v>602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217</v>
      </c>
      <c r="AG711">
        <v>0.432</v>
      </c>
      <c r="AH711">
        <v>2</v>
      </c>
      <c r="AI711">
        <v>86755599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86755610</v>
      </c>
      <c r="C712">
        <v>86755596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604</v>
      </c>
      <c r="J712" t="s">
        <v>605</v>
      </c>
      <c r="K712" t="s">
        <v>606</v>
      </c>
      <c r="L712">
        <v>1368</v>
      </c>
      <c r="N712">
        <v>1011</v>
      </c>
      <c r="O712" t="s">
        <v>602</v>
      </c>
      <c r="P712" t="s">
        <v>602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217</v>
      </c>
      <c r="AG712">
        <v>0.432</v>
      </c>
      <c r="AH712">
        <v>2</v>
      </c>
      <c r="AI712">
        <v>86755600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86755611</v>
      </c>
      <c r="C713">
        <v>86755596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725</v>
      </c>
      <c r="J713" t="s">
        <v>726</v>
      </c>
      <c r="K713" t="s">
        <v>727</v>
      </c>
      <c r="L713">
        <v>1301</v>
      </c>
      <c r="N713">
        <v>1003</v>
      </c>
      <c r="O713" t="s">
        <v>322</v>
      </c>
      <c r="P713" t="s">
        <v>322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86755601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86755612</v>
      </c>
      <c r="C714">
        <v>86755596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754</v>
      </c>
      <c r="J714" t="s">
        <v>755</v>
      </c>
      <c r="K714" t="s">
        <v>756</v>
      </c>
      <c r="L714">
        <v>1348</v>
      </c>
      <c r="N714">
        <v>1009</v>
      </c>
      <c r="O714" t="s">
        <v>76</v>
      </c>
      <c r="P714" t="s">
        <v>76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86755602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86755613</v>
      </c>
      <c r="C715">
        <v>86755596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672</v>
      </c>
      <c r="J715" t="s">
        <v>673</v>
      </c>
      <c r="K715" t="s">
        <v>674</v>
      </c>
      <c r="L715">
        <v>1346</v>
      </c>
      <c r="N715">
        <v>1009</v>
      </c>
      <c r="O715" t="s">
        <v>426</v>
      </c>
      <c r="P715" t="s">
        <v>426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86755603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86755614</v>
      </c>
      <c r="C716">
        <v>86755596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757</v>
      </c>
      <c r="J716" t="s">
        <v>758</v>
      </c>
      <c r="K716" t="s">
        <v>759</v>
      </c>
      <c r="L716">
        <v>1425</v>
      </c>
      <c r="N716">
        <v>1013</v>
      </c>
      <c r="O716" t="s">
        <v>246</v>
      </c>
      <c r="P716" t="s">
        <v>246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86755604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86755615</v>
      </c>
      <c r="C717">
        <v>86755596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760</v>
      </c>
      <c r="J717" t="s">
        <v>761</v>
      </c>
      <c r="K717" t="s">
        <v>762</v>
      </c>
      <c r="L717">
        <v>1407</v>
      </c>
      <c r="N717">
        <v>1013</v>
      </c>
      <c r="O717" t="s">
        <v>763</v>
      </c>
      <c r="P717" t="s">
        <v>763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86755605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86755616</v>
      </c>
      <c r="C718">
        <v>86755596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99</v>
      </c>
      <c r="J718" t="s">
        <v>3</v>
      </c>
      <c r="K718" t="s">
        <v>100</v>
      </c>
      <c r="L718">
        <v>3277935</v>
      </c>
      <c r="N718">
        <v>1013</v>
      </c>
      <c r="O718" t="s">
        <v>101</v>
      </c>
      <c r="P718" t="s">
        <v>101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86755606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86755607</v>
      </c>
      <c r="C719">
        <v>86755596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664</v>
      </c>
      <c r="J719" t="s">
        <v>3</v>
      </c>
      <c r="K719" t="s">
        <v>665</v>
      </c>
      <c r="L719">
        <v>1191</v>
      </c>
      <c r="N719">
        <v>1013</v>
      </c>
      <c r="O719" t="s">
        <v>596</v>
      </c>
      <c r="P719" t="s">
        <v>596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217</v>
      </c>
      <c r="AG719">
        <v>42.444000000000003</v>
      </c>
      <c r="AH719">
        <v>2</v>
      </c>
      <c r="AI719">
        <v>86755597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86755608</v>
      </c>
      <c r="C720">
        <v>86755596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597</v>
      </c>
      <c r="J720" t="s">
        <v>3</v>
      </c>
      <c r="K720" t="s">
        <v>598</v>
      </c>
      <c r="L720">
        <v>1191</v>
      </c>
      <c r="N720">
        <v>1013</v>
      </c>
      <c r="O720" t="s">
        <v>596</v>
      </c>
      <c r="P720" t="s">
        <v>596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217</v>
      </c>
      <c r="AG720">
        <v>0.86399999999999999</v>
      </c>
      <c r="AH720">
        <v>2</v>
      </c>
      <c r="AI720">
        <v>86755598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86755609</v>
      </c>
      <c r="C721">
        <v>86755596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621</v>
      </c>
      <c r="J721" t="s">
        <v>622</v>
      </c>
      <c r="K721" t="s">
        <v>623</v>
      </c>
      <c r="L721">
        <v>1368</v>
      </c>
      <c r="N721">
        <v>1011</v>
      </c>
      <c r="O721" t="s">
        <v>602</v>
      </c>
      <c r="P721" t="s">
        <v>602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217</v>
      </c>
      <c r="AG721">
        <v>0.432</v>
      </c>
      <c r="AH721">
        <v>2</v>
      </c>
      <c r="AI721">
        <v>86755599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86755610</v>
      </c>
      <c r="C722">
        <v>86755596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604</v>
      </c>
      <c r="J722" t="s">
        <v>605</v>
      </c>
      <c r="K722" t="s">
        <v>606</v>
      </c>
      <c r="L722">
        <v>1368</v>
      </c>
      <c r="N722">
        <v>1011</v>
      </c>
      <c r="O722" t="s">
        <v>602</v>
      </c>
      <c r="P722" t="s">
        <v>602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217</v>
      </c>
      <c r="AG722">
        <v>0.432</v>
      </c>
      <c r="AH722">
        <v>2</v>
      </c>
      <c r="AI722">
        <v>86755600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86755611</v>
      </c>
      <c r="C723">
        <v>86755596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725</v>
      </c>
      <c r="J723" t="s">
        <v>726</v>
      </c>
      <c r="K723" t="s">
        <v>727</v>
      </c>
      <c r="L723">
        <v>1301</v>
      </c>
      <c r="N723">
        <v>1003</v>
      </c>
      <c r="O723" t="s">
        <v>322</v>
      </c>
      <c r="P723" t="s">
        <v>322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86755601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86755612</v>
      </c>
      <c r="C724">
        <v>86755596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754</v>
      </c>
      <c r="J724" t="s">
        <v>755</v>
      </c>
      <c r="K724" t="s">
        <v>756</v>
      </c>
      <c r="L724">
        <v>1348</v>
      </c>
      <c r="N724">
        <v>1009</v>
      </c>
      <c r="O724" t="s">
        <v>76</v>
      </c>
      <c r="P724" t="s">
        <v>76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86755602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86755613</v>
      </c>
      <c r="C725">
        <v>86755596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672</v>
      </c>
      <c r="J725" t="s">
        <v>673</v>
      </c>
      <c r="K725" t="s">
        <v>674</v>
      </c>
      <c r="L725">
        <v>1346</v>
      </c>
      <c r="N725">
        <v>1009</v>
      </c>
      <c r="O725" t="s">
        <v>426</v>
      </c>
      <c r="P725" t="s">
        <v>426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86755603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86755614</v>
      </c>
      <c r="C726">
        <v>86755596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757</v>
      </c>
      <c r="J726" t="s">
        <v>758</v>
      </c>
      <c r="K726" t="s">
        <v>759</v>
      </c>
      <c r="L726">
        <v>1425</v>
      </c>
      <c r="N726">
        <v>1013</v>
      </c>
      <c r="O726" t="s">
        <v>246</v>
      </c>
      <c r="P726" t="s">
        <v>246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86755604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86755615</v>
      </c>
      <c r="C727">
        <v>86755596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760</v>
      </c>
      <c r="J727" t="s">
        <v>761</v>
      </c>
      <c r="K727" t="s">
        <v>762</v>
      </c>
      <c r="L727">
        <v>1407</v>
      </c>
      <c r="N727">
        <v>1013</v>
      </c>
      <c r="O727" t="s">
        <v>763</v>
      </c>
      <c r="P727" t="s">
        <v>763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86755605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86755616</v>
      </c>
      <c r="C728">
        <v>86755596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99</v>
      </c>
      <c r="J728" t="s">
        <v>3</v>
      </c>
      <c r="K728" t="s">
        <v>100</v>
      </c>
      <c r="L728">
        <v>3277935</v>
      </c>
      <c r="N728">
        <v>1013</v>
      </c>
      <c r="O728" t="s">
        <v>101</v>
      </c>
      <c r="P728" t="s">
        <v>101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86755606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86755630</v>
      </c>
      <c r="C729">
        <v>86755618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664</v>
      </c>
      <c r="J729" t="s">
        <v>3</v>
      </c>
      <c r="K729" t="s">
        <v>665</v>
      </c>
      <c r="L729">
        <v>1191</v>
      </c>
      <c r="N729">
        <v>1013</v>
      </c>
      <c r="O729" t="s">
        <v>596</v>
      </c>
      <c r="P729" t="s">
        <v>596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35</v>
      </c>
      <c r="AG729">
        <v>19.430399999999999</v>
      </c>
      <c r="AH729">
        <v>2</v>
      </c>
      <c r="AI729">
        <v>86755619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86755631</v>
      </c>
      <c r="C730">
        <v>86755618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597</v>
      </c>
      <c r="J730" t="s">
        <v>3</v>
      </c>
      <c r="K730" t="s">
        <v>598</v>
      </c>
      <c r="L730">
        <v>1191</v>
      </c>
      <c r="N730">
        <v>1013</v>
      </c>
      <c r="O730" t="s">
        <v>596</v>
      </c>
      <c r="P730" t="s">
        <v>596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35</v>
      </c>
      <c r="AG730">
        <v>0.55200000000000005</v>
      </c>
      <c r="AH730">
        <v>2</v>
      </c>
      <c r="AI730">
        <v>86755620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86755632</v>
      </c>
      <c r="C731">
        <v>86755618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621</v>
      </c>
      <c r="J731" t="s">
        <v>622</v>
      </c>
      <c r="K731" t="s">
        <v>623</v>
      </c>
      <c r="L731">
        <v>1368</v>
      </c>
      <c r="N731">
        <v>1011</v>
      </c>
      <c r="O731" t="s">
        <v>602</v>
      </c>
      <c r="P731" t="s">
        <v>602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35</v>
      </c>
      <c r="AG731">
        <v>0.27600000000000002</v>
      </c>
      <c r="AH731">
        <v>2</v>
      </c>
      <c r="AI731">
        <v>86755621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86755633</v>
      </c>
      <c r="C732">
        <v>86755618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764</v>
      </c>
      <c r="J732" t="s">
        <v>765</v>
      </c>
      <c r="K732" t="s">
        <v>766</v>
      </c>
      <c r="L732">
        <v>1368</v>
      </c>
      <c r="N732">
        <v>1011</v>
      </c>
      <c r="O732" t="s">
        <v>602</v>
      </c>
      <c r="P732" t="s">
        <v>602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35</v>
      </c>
      <c r="AG732">
        <v>4.6092000000000004</v>
      </c>
      <c r="AH732">
        <v>2</v>
      </c>
      <c r="AI732">
        <v>86755622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86755634</v>
      </c>
      <c r="C733">
        <v>86755618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767</v>
      </c>
      <c r="J733" t="s">
        <v>768</v>
      </c>
      <c r="K733" t="s">
        <v>769</v>
      </c>
      <c r="L733">
        <v>1368</v>
      </c>
      <c r="N733">
        <v>1011</v>
      </c>
      <c r="O733" t="s">
        <v>602</v>
      </c>
      <c r="P733" t="s">
        <v>602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35</v>
      </c>
      <c r="AG733">
        <v>4.6092000000000004</v>
      </c>
      <c r="AH733">
        <v>2</v>
      </c>
      <c r="AI733">
        <v>86755623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86755635</v>
      </c>
      <c r="C734">
        <v>86755618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604</v>
      </c>
      <c r="J734" t="s">
        <v>605</v>
      </c>
      <c r="K734" t="s">
        <v>606</v>
      </c>
      <c r="L734">
        <v>1368</v>
      </c>
      <c r="N734">
        <v>1011</v>
      </c>
      <c r="O734" t="s">
        <v>602</v>
      </c>
      <c r="P734" t="s">
        <v>602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35</v>
      </c>
      <c r="AG734">
        <v>0.27600000000000002</v>
      </c>
      <c r="AH734">
        <v>2</v>
      </c>
      <c r="AI734">
        <v>86755624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86755636</v>
      </c>
      <c r="C735">
        <v>86755618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770</v>
      </c>
      <c r="J735" t="s">
        <v>771</v>
      </c>
      <c r="K735" t="s">
        <v>772</v>
      </c>
      <c r="L735">
        <v>1302</v>
      </c>
      <c r="N735">
        <v>1003</v>
      </c>
      <c r="O735" t="s">
        <v>773</v>
      </c>
      <c r="P735" t="s">
        <v>773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86755625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86755637</v>
      </c>
      <c r="C736">
        <v>86755618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774</v>
      </c>
      <c r="J736" t="s">
        <v>775</v>
      </c>
      <c r="K736" t="s">
        <v>776</v>
      </c>
      <c r="L736">
        <v>1348</v>
      </c>
      <c r="N736">
        <v>1009</v>
      </c>
      <c r="O736" t="s">
        <v>76</v>
      </c>
      <c r="P736" t="s">
        <v>76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86755626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86755638</v>
      </c>
      <c r="C737">
        <v>86755618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777</v>
      </c>
      <c r="J737" t="s">
        <v>778</v>
      </c>
      <c r="K737" t="s">
        <v>779</v>
      </c>
      <c r="L737">
        <v>1346</v>
      </c>
      <c r="N737">
        <v>1009</v>
      </c>
      <c r="O737" t="s">
        <v>426</v>
      </c>
      <c r="P737" t="s">
        <v>426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86755627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86755639</v>
      </c>
      <c r="C738">
        <v>86755618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780</v>
      </c>
      <c r="J738" t="s">
        <v>781</v>
      </c>
      <c r="K738" t="s">
        <v>782</v>
      </c>
      <c r="L738">
        <v>1348</v>
      </c>
      <c r="N738">
        <v>1009</v>
      </c>
      <c r="O738" t="s">
        <v>76</v>
      </c>
      <c r="P738" t="s">
        <v>76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86755628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86755640</v>
      </c>
      <c r="C739">
        <v>86755618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99</v>
      </c>
      <c r="J739" t="s">
        <v>3</v>
      </c>
      <c r="K739" t="s">
        <v>100</v>
      </c>
      <c r="L739">
        <v>3277935</v>
      </c>
      <c r="N739">
        <v>1013</v>
      </c>
      <c r="O739" t="s">
        <v>101</v>
      </c>
      <c r="P739" t="s">
        <v>101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86755629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86755630</v>
      </c>
      <c r="C740">
        <v>86755618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664</v>
      </c>
      <c r="J740" t="s">
        <v>3</v>
      </c>
      <c r="K740" t="s">
        <v>665</v>
      </c>
      <c r="L740">
        <v>1191</v>
      </c>
      <c r="N740">
        <v>1013</v>
      </c>
      <c r="O740" t="s">
        <v>596</v>
      </c>
      <c r="P740" t="s">
        <v>596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35</v>
      </c>
      <c r="AG740">
        <v>19.430399999999999</v>
      </c>
      <c r="AH740">
        <v>2</v>
      </c>
      <c r="AI740">
        <v>86755619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86755631</v>
      </c>
      <c r="C741">
        <v>86755618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597</v>
      </c>
      <c r="J741" t="s">
        <v>3</v>
      </c>
      <c r="K741" t="s">
        <v>598</v>
      </c>
      <c r="L741">
        <v>1191</v>
      </c>
      <c r="N741">
        <v>1013</v>
      </c>
      <c r="O741" t="s">
        <v>596</v>
      </c>
      <c r="P741" t="s">
        <v>596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35</v>
      </c>
      <c r="AG741">
        <v>0.55200000000000005</v>
      </c>
      <c r="AH741">
        <v>2</v>
      </c>
      <c r="AI741">
        <v>86755620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86755632</v>
      </c>
      <c r="C742">
        <v>86755618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621</v>
      </c>
      <c r="J742" t="s">
        <v>622</v>
      </c>
      <c r="K742" t="s">
        <v>623</v>
      </c>
      <c r="L742">
        <v>1368</v>
      </c>
      <c r="N742">
        <v>1011</v>
      </c>
      <c r="O742" t="s">
        <v>602</v>
      </c>
      <c r="P742" t="s">
        <v>602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35</v>
      </c>
      <c r="AG742">
        <v>0.27600000000000002</v>
      </c>
      <c r="AH742">
        <v>2</v>
      </c>
      <c r="AI742">
        <v>86755621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86755633</v>
      </c>
      <c r="C743">
        <v>86755618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764</v>
      </c>
      <c r="J743" t="s">
        <v>765</v>
      </c>
      <c r="K743" t="s">
        <v>766</v>
      </c>
      <c r="L743">
        <v>1368</v>
      </c>
      <c r="N743">
        <v>1011</v>
      </c>
      <c r="O743" t="s">
        <v>602</v>
      </c>
      <c r="P743" t="s">
        <v>602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35</v>
      </c>
      <c r="AG743">
        <v>4.6092000000000004</v>
      </c>
      <c r="AH743">
        <v>2</v>
      </c>
      <c r="AI743">
        <v>86755622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86755634</v>
      </c>
      <c r="C744">
        <v>86755618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767</v>
      </c>
      <c r="J744" t="s">
        <v>768</v>
      </c>
      <c r="K744" t="s">
        <v>769</v>
      </c>
      <c r="L744">
        <v>1368</v>
      </c>
      <c r="N744">
        <v>1011</v>
      </c>
      <c r="O744" t="s">
        <v>602</v>
      </c>
      <c r="P744" t="s">
        <v>602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35</v>
      </c>
      <c r="AG744">
        <v>4.6092000000000004</v>
      </c>
      <c r="AH744">
        <v>2</v>
      </c>
      <c r="AI744">
        <v>86755623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86755635</v>
      </c>
      <c r="C745">
        <v>86755618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604</v>
      </c>
      <c r="J745" t="s">
        <v>605</v>
      </c>
      <c r="K745" t="s">
        <v>606</v>
      </c>
      <c r="L745">
        <v>1368</v>
      </c>
      <c r="N745">
        <v>1011</v>
      </c>
      <c r="O745" t="s">
        <v>602</v>
      </c>
      <c r="P745" t="s">
        <v>602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35</v>
      </c>
      <c r="AG745">
        <v>0.27600000000000002</v>
      </c>
      <c r="AH745">
        <v>2</v>
      </c>
      <c r="AI745">
        <v>86755624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86755636</v>
      </c>
      <c r="C746">
        <v>86755618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770</v>
      </c>
      <c r="J746" t="s">
        <v>771</v>
      </c>
      <c r="K746" t="s">
        <v>772</v>
      </c>
      <c r="L746">
        <v>1302</v>
      </c>
      <c r="N746">
        <v>1003</v>
      </c>
      <c r="O746" t="s">
        <v>773</v>
      </c>
      <c r="P746" t="s">
        <v>773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86755625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86755637</v>
      </c>
      <c r="C747">
        <v>86755618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774</v>
      </c>
      <c r="J747" t="s">
        <v>775</v>
      </c>
      <c r="K747" t="s">
        <v>776</v>
      </c>
      <c r="L747">
        <v>1348</v>
      </c>
      <c r="N747">
        <v>1009</v>
      </c>
      <c r="O747" t="s">
        <v>76</v>
      </c>
      <c r="P747" t="s">
        <v>76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86755626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86755638</v>
      </c>
      <c r="C748">
        <v>86755618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777</v>
      </c>
      <c r="J748" t="s">
        <v>778</v>
      </c>
      <c r="K748" t="s">
        <v>779</v>
      </c>
      <c r="L748">
        <v>1346</v>
      </c>
      <c r="N748">
        <v>1009</v>
      </c>
      <c r="O748" t="s">
        <v>426</v>
      </c>
      <c r="P748" t="s">
        <v>426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86755627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86755639</v>
      </c>
      <c r="C749">
        <v>86755618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780</v>
      </c>
      <c r="J749" t="s">
        <v>781</v>
      </c>
      <c r="K749" t="s">
        <v>782</v>
      </c>
      <c r="L749">
        <v>1348</v>
      </c>
      <c r="N749">
        <v>1009</v>
      </c>
      <c r="O749" t="s">
        <v>76</v>
      </c>
      <c r="P749" t="s">
        <v>76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86755628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86755640</v>
      </c>
      <c r="C750">
        <v>86755618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99</v>
      </c>
      <c r="J750" t="s">
        <v>3</v>
      </c>
      <c r="K750" t="s">
        <v>100</v>
      </c>
      <c r="L750">
        <v>3277935</v>
      </c>
      <c r="N750">
        <v>1013</v>
      </c>
      <c r="O750" t="s">
        <v>101</v>
      </c>
      <c r="P750" t="s">
        <v>101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86755629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86755654</v>
      </c>
      <c r="C751">
        <v>86755642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664</v>
      </c>
      <c r="J751" t="s">
        <v>3</v>
      </c>
      <c r="K751" t="s">
        <v>665</v>
      </c>
      <c r="L751">
        <v>1191</v>
      </c>
      <c r="N751">
        <v>1013</v>
      </c>
      <c r="O751" t="s">
        <v>596</v>
      </c>
      <c r="P751" t="s">
        <v>596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217</v>
      </c>
      <c r="AG751">
        <v>55.512</v>
      </c>
      <c r="AH751">
        <v>2</v>
      </c>
      <c r="AI751">
        <v>86755643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86755655</v>
      </c>
      <c r="C752">
        <v>86755642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597</v>
      </c>
      <c r="J752" t="s">
        <v>3</v>
      </c>
      <c r="K752" t="s">
        <v>598</v>
      </c>
      <c r="L752">
        <v>1191</v>
      </c>
      <c r="N752">
        <v>1013</v>
      </c>
      <c r="O752" t="s">
        <v>596</v>
      </c>
      <c r="P752" t="s">
        <v>596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217</v>
      </c>
      <c r="AG752">
        <v>2.0790000000000002</v>
      </c>
      <c r="AH752">
        <v>2</v>
      </c>
      <c r="AI752">
        <v>86755644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86755656</v>
      </c>
      <c r="C753">
        <v>86755642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621</v>
      </c>
      <c r="J753" t="s">
        <v>622</v>
      </c>
      <c r="K753" t="s">
        <v>623</v>
      </c>
      <c r="L753">
        <v>1368</v>
      </c>
      <c r="N753">
        <v>1011</v>
      </c>
      <c r="O753" t="s">
        <v>602</v>
      </c>
      <c r="P753" t="s">
        <v>602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217</v>
      </c>
      <c r="AG753">
        <v>1.0395000000000001</v>
      </c>
      <c r="AH753">
        <v>2</v>
      </c>
      <c r="AI753">
        <v>86755645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86755657</v>
      </c>
      <c r="C754">
        <v>86755642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604</v>
      </c>
      <c r="J754" t="s">
        <v>605</v>
      </c>
      <c r="K754" t="s">
        <v>606</v>
      </c>
      <c r="L754">
        <v>1368</v>
      </c>
      <c r="N754">
        <v>1011</v>
      </c>
      <c r="O754" t="s">
        <v>602</v>
      </c>
      <c r="P754" t="s">
        <v>602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217</v>
      </c>
      <c r="AG754">
        <v>1.0395000000000001</v>
      </c>
      <c r="AH754">
        <v>2</v>
      </c>
      <c r="AI754">
        <v>86755646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86755658</v>
      </c>
      <c r="C755">
        <v>86755642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642</v>
      </c>
      <c r="J755" t="s">
        <v>643</v>
      </c>
      <c r="K755" t="s">
        <v>644</v>
      </c>
      <c r="L755">
        <v>1368</v>
      </c>
      <c r="N755">
        <v>1011</v>
      </c>
      <c r="O755" t="s">
        <v>602</v>
      </c>
      <c r="P755" t="s">
        <v>602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217</v>
      </c>
      <c r="AG755">
        <v>6.6689999999999996</v>
      </c>
      <c r="AH755">
        <v>2</v>
      </c>
      <c r="AI755">
        <v>86755647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86755659</v>
      </c>
      <c r="C756">
        <v>86755642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745</v>
      </c>
      <c r="J756" t="s">
        <v>746</v>
      </c>
      <c r="K756" t="s">
        <v>747</v>
      </c>
      <c r="L756">
        <v>1346</v>
      </c>
      <c r="N756">
        <v>1009</v>
      </c>
      <c r="O756" t="s">
        <v>426</v>
      </c>
      <c r="P756" t="s">
        <v>426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86755648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86755660</v>
      </c>
      <c r="C757">
        <v>86755642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645</v>
      </c>
      <c r="J757" t="s">
        <v>646</v>
      </c>
      <c r="K757" t="s">
        <v>647</v>
      </c>
      <c r="L757">
        <v>1383</v>
      </c>
      <c r="N757">
        <v>1013</v>
      </c>
      <c r="O757" t="s">
        <v>648</v>
      </c>
      <c r="P757" t="s">
        <v>648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86755649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86755661</v>
      </c>
      <c r="C758">
        <v>86755642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649</v>
      </c>
      <c r="J758" t="s">
        <v>650</v>
      </c>
      <c r="K758" t="s">
        <v>651</v>
      </c>
      <c r="L758">
        <v>1346</v>
      </c>
      <c r="N758">
        <v>1009</v>
      </c>
      <c r="O758" t="s">
        <v>426</v>
      </c>
      <c r="P758" t="s">
        <v>426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86755650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86755662</v>
      </c>
      <c r="C759">
        <v>86755642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748</v>
      </c>
      <c r="J759" t="s">
        <v>749</v>
      </c>
      <c r="K759" t="s">
        <v>750</v>
      </c>
      <c r="L759">
        <v>1348</v>
      </c>
      <c r="N759">
        <v>1009</v>
      </c>
      <c r="O759" t="s">
        <v>76</v>
      </c>
      <c r="P759" t="s">
        <v>76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86755651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86755663</v>
      </c>
      <c r="C760">
        <v>86755642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672</v>
      </c>
      <c r="J760" t="s">
        <v>673</v>
      </c>
      <c r="K760" t="s">
        <v>674</v>
      </c>
      <c r="L760">
        <v>1346</v>
      </c>
      <c r="N760">
        <v>1009</v>
      </c>
      <c r="O760" t="s">
        <v>426</v>
      </c>
      <c r="P760" t="s">
        <v>426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86755652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86755664</v>
      </c>
      <c r="C761">
        <v>86755642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99</v>
      </c>
      <c r="J761" t="s">
        <v>3</v>
      </c>
      <c r="K761" t="s">
        <v>100</v>
      </c>
      <c r="L761">
        <v>3277935</v>
      </c>
      <c r="N761">
        <v>1013</v>
      </c>
      <c r="O761" t="s">
        <v>101</v>
      </c>
      <c r="P761" t="s">
        <v>101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86755653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86755654</v>
      </c>
      <c r="C762">
        <v>86755642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664</v>
      </c>
      <c r="J762" t="s">
        <v>3</v>
      </c>
      <c r="K762" t="s">
        <v>665</v>
      </c>
      <c r="L762">
        <v>1191</v>
      </c>
      <c r="N762">
        <v>1013</v>
      </c>
      <c r="O762" t="s">
        <v>596</v>
      </c>
      <c r="P762" t="s">
        <v>596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217</v>
      </c>
      <c r="AG762">
        <v>55.512</v>
      </c>
      <c r="AH762">
        <v>2</v>
      </c>
      <c r="AI762">
        <v>86755643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86755655</v>
      </c>
      <c r="C763">
        <v>86755642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597</v>
      </c>
      <c r="J763" t="s">
        <v>3</v>
      </c>
      <c r="K763" t="s">
        <v>598</v>
      </c>
      <c r="L763">
        <v>1191</v>
      </c>
      <c r="N763">
        <v>1013</v>
      </c>
      <c r="O763" t="s">
        <v>596</v>
      </c>
      <c r="P763" t="s">
        <v>596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217</v>
      </c>
      <c r="AG763">
        <v>2.0790000000000002</v>
      </c>
      <c r="AH763">
        <v>2</v>
      </c>
      <c r="AI763">
        <v>86755644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86755656</v>
      </c>
      <c r="C764">
        <v>86755642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621</v>
      </c>
      <c r="J764" t="s">
        <v>622</v>
      </c>
      <c r="K764" t="s">
        <v>623</v>
      </c>
      <c r="L764">
        <v>1368</v>
      </c>
      <c r="N764">
        <v>1011</v>
      </c>
      <c r="O764" t="s">
        <v>602</v>
      </c>
      <c r="P764" t="s">
        <v>602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217</v>
      </c>
      <c r="AG764">
        <v>1.0395000000000001</v>
      </c>
      <c r="AH764">
        <v>2</v>
      </c>
      <c r="AI764">
        <v>86755645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86755657</v>
      </c>
      <c r="C765">
        <v>86755642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604</v>
      </c>
      <c r="J765" t="s">
        <v>605</v>
      </c>
      <c r="K765" t="s">
        <v>606</v>
      </c>
      <c r="L765">
        <v>1368</v>
      </c>
      <c r="N765">
        <v>1011</v>
      </c>
      <c r="O765" t="s">
        <v>602</v>
      </c>
      <c r="P765" t="s">
        <v>602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217</v>
      </c>
      <c r="AG765">
        <v>1.0395000000000001</v>
      </c>
      <c r="AH765">
        <v>2</v>
      </c>
      <c r="AI765">
        <v>86755646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86755658</v>
      </c>
      <c r="C766">
        <v>86755642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642</v>
      </c>
      <c r="J766" t="s">
        <v>643</v>
      </c>
      <c r="K766" t="s">
        <v>644</v>
      </c>
      <c r="L766">
        <v>1368</v>
      </c>
      <c r="N766">
        <v>1011</v>
      </c>
      <c r="O766" t="s">
        <v>602</v>
      </c>
      <c r="P766" t="s">
        <v>602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217</v>
      </c>
      <c r="AG766">
        <v>6.6689999999999996</v>
      </c>
      <c r="AH766">
        <v>2</v>
      </c>
      <c r="AI766">
        <v>86755647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86755659</v>
      </c>
      <c r="C767">
        <v>86755642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745</v>
      </c>
      <c r="J767" t="s">
        <v>746</v>
      </c>
      <c r="K767" t="s">
        <v>747</v>
      </c>
      <c r="L767">
        <v>1346</v>
      </c>
      <c r="N767">
        <v>1009</v>
      </c>
      <c r="O767" t="s">
        <v>426</v>
      </c>
      <c r="P767" t="s">
        <v>426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86755648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86755660</v>
      </c>
      <c r="C768">
        <v>86755642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645</v>
      </c>
      <c r="J768" t="s">
        <v>646</v>
      </c>
      <c r="K768" t="s">
        <v>647</v>
      </c>
      <c r="L768">
        <v>1383</v>
      </c>
      <c r="N768">
        <v>1013</v>
      </c>
      <c r="O768" t="s">
        <v>648</v>
      </c>
      <c r="P768" t="s">
        <v>648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86755649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86755661</v>
      </c>
      <c r="C769">
        <v>86755642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649</v>
      </c>
      <c r="J769" t="s">
        <v>650</v>
      </c>
      <c r="K769" t="s">
        <v>651</v>
      </c>
      <c r="L769">
        <v>1346</v>
      </c>
      <c r="N769">
        <v>1009</v>
      </c>
      <c r="O769" t="s">
        <v>426</v>
      </c>
      <c r="P769" t="s">
        <v>426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86755650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86755662</v>
      </c>
      <c r="C770">
        <v>86755642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748</v>
      </c>
      <c r="J770" t="s">
        <v>749</v>
      </c>
      <c r="K770" t="s">
        <v>750</v>
      </c>
      <c r="L770">
        <v>1348</v>
      </c>
      <c r="N770">
        <v>1009</v>
      </c>
      <c r="O770" t="s">
        <v>76</v>
      </c>
      <c r="P770" t="s">
        <v>76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86755651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86755663</v>
      </c>
      <c r="C771">
        <v>86755642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672</v>
      </c>
      <c r="J771" t="s">
        <v>673</v>
      </c>
      <c r="K771" t="s">
        <v>674</v>
      </c>
      <c r="L771">
        <v>1346</v>
      </c>
      <c r="N771">
        <v>1009</v>
      </c>
      <c r="O771" t="s">
        <v>426</v>
      </c>
      <c r="P771" t="s">
        <v>426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86755652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86755664</v>
      </c>
      <c r="C772">
        <v>86755642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99</v>
      </c>
      <c r="J772" t="s">
        <v>3</v>
      </c>
      <c r="K772" t="s">
        <v>100</v>
      </c>
      <c r="L772">
        <v>3277935</v>
      </c>
      <c r="N772">
        <v>1013</v>
      </c>
      <c r="O772" t="s">
        <v>101</v>
      </c>
      <c r="P772" t="s">
        <v>101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86755653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86755675</v>
      </c>
      <c r="C773">
        <v>86755666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783</v>
      </c>
      <c r="J773" t="s">
        <v>3</v>
      </c>
      <c r="K773" t="s">
        <v>784</v>
      </c>
      <c r="L773">
        <v>1191</v>
      </c>
      <c r="N773">
        <v>1013</v>
      </c>
      <c r="O773" t="s">
        <v>596</v>
      </c>
      <c r="P773" t="s">
        <v>596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195</v>
      </c>
      <c r="AG773">
        <v>22.08</v>
      </c>
      <c r="AH773">
        <v>2</v>
      </c>
      <c r="AI773">
        <v>86755667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86755676</v>
      </c>
      <c r="C774">
        <v>86755666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597</v>
      </c>
      <c r="J774" t="s">
        <v>3</v>
      </c>
      <c r="K774" t="s">
        <v>598</v>
      </c>
      <c r="L774">
        <v>1191</v>
      </c>
      <c r="N774">
        <v>1013</v>
      </c>
      <c r="O774" t="s">
        <v>596</v>
      </c>
      <c r="P774" t="s">
        <v>596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195</v>
      </c>
      <c r="AG774">
        <v>6.9000000000000006E-2</v>
      </c>
      <c r="AH774">
        <v>2</v>
      </c>
      <c r="AI774">
        <v>86755668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86755677</v>
      </c>
      <c r="C775">
        <v>86755666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785</v>
      </c>
      <c r="J775" t="s">
        <v>786</v>
      </c>
      <c r="K775" t="s">
        <v>787</v>
      </c>
      <c r="L775">
        <v>1368</v>
      </c>
      <c r="N775">
        <v>1011</v>
      </c>
      <c r="O775" t="s">
        <v>602</v>
      </c>
      <c r="P775" t="s">
        <v>602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195</v>
      </c>
      <c r="AG775">
        <v>1.15E-2</v>
      </c>
      <c r="AH775">
        <v>2</v>
      </c>
      <c r="AI775">
        <v>86755669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86755678</v>
      </c>
      <c r="C776">
        <v>86755666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604</v>
      </c>
      <c r="J776" t="s">
        <v>605</v>
      </c>
      <c r="K776" t="s">
        <v>606</v>
      </c>
      <c r="L776">
        <v>1368</v>
      </c>
      <c r="N776">
        <v>1011</v>
      </c>
      <c r="O776" t="s">
        <v>602</v>
      </c>
      <c r="P776" t="s">
        <v>602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195</v>
      </c>
      <c r="AG776">
        <v>5.7500000000000002E-2</v>
      </c>
      <c r="AH776">
        <v>2</v>
      </c>
      <c r="AI776">
        <v>86755670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86755679</v>
      </c>
      <c r="C777">
        <v>86755666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789</v>
      </c>
      <c r="J777" t="s">
        <v>790</v>
      </c>
      <c r="K777" t="s">
        <v>791</v>
      </c>
      <c r="L777">
        <v>1346</v>
      </c>
      <c r="N777">
        <v>1009</v>
      </c>
      <c r="O777" t="s">
        <v>426</v>
      </c>
      <c r="P777" t="s">
        <v>426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86755671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86755680</v>
      </c>
      <c r="C778">
        <v>86755666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792</v>
      </c>
      <c r="J778" t="s">
        <v>793</v>
      </c>
      <c r="K778" t="s">
        <v>794</v>
      </c>
      <c r="L778">
        <v>1327</v>
      </c>
      <c r="N778">
        <v>1005</v>
      </c>
      <c r="O778" t="s">
        <v>795</v>
      </c>
      <c r="P778" t="s">
        <v>795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86755672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86755681</v>
      </c>
      <c r="C779">
        <v>86755666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633</v>
      </c>
      <c r="J779" t="s">
        <v>634</v>
      </c>
      <c r="K779" t="s">
        <v>635</v>
      </c>
      <c r="L779">
        <v>1346</v>
      </c>
      <c r="N779">
        <v>1009</v>
      </c>
      <c r="O779" t="s">
        <v>426</v>
      </c>
      <c r="P779" t="s">
        <v>426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86755673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86755682</v>
      </c>
      <c r="C780">
        <v>86755666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834</v>
      </c>
      <c r="J780" t="s">
        <v>3</v>
      </c>
      <c r="K780" t="s">
        <v>875</v>
      </c>
      <c r="L780">
        <v>1346</v>
      </c>
      <c r="N780">
        <v>1009</v>
      </c>
      <c r="O780" t="s">
        <v>426</v>
      </c>
      <c r="P780" t="s">
        <v>426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86755683</v>
      </c>
      <c r="C781">
        <v>86755666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876</v>
      </c>
      <c r="J781" t="s">
        <v>3</v>
      </c>
      <c r="K781" t="s">
        <v>877</v>
      </c>
      <c r="L781">
        <v>1348</v>
      </c>
      <c r="N781">
        <v>1009</v>
      </c>
      <c r="O781" t="s">
        <v>76</v>
      </c>
      <c r="P781" t="s">
        <v>76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86755684</v>
      </c>
      <c r="C782">
        <v>86755666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796</v>
      </c>
      <c r="J782" t="s">
        <v>797</v>
      </c>
      <c r="K782" t="s">
        <v>798</v>
      </c>
      <c r="L782">
        <v>1348</v>
      </c>
      <c r="N782">
        <v>1009</v>
      </c>
      <c r="O782" t="s">
        <v>76</v>
      </c>
      <c r="P782" t="s">
        <v>76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86755674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86755675</v>
      </c>
      <c r="C783">
        <v>86755666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783</v>
      </c>
      <c r="J783" t="s">
        <v>3</v>
      </c>
      <c r="K783" t="s">
        <v>784</v>
      </c>
      <c r="L783">
        <v>1191</v>
      </c>
      <c r="N783">
        <v>1013</v>
      </c>
      <c r="O783" t="s">
        <v>596</v>
      </c>
      <c r="P783" t="s">
        <v>596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195</v>
      </c>
      <c r="AG783">
        <v>22.08</v>
      </c>
      <c r="AH783">
        <v>2</v>
      </c>
      <c r="AI783">
        <v>86755667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86755676</v>
      </c>
      <c r="C784">
        <v>86755666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597</v>
      </c>
      <c r="J784" t="s">
        <v>3</v>
      </c>
      <c r="K784" t="s">
        <v>598</v>
      </c>
      <c r="L784">
        <v>1191</v>
      </c>
      <c r="N784">
        <v>1013</v>
      </c>
      <c r="O784" t="s">
        <v>596</v>
      </c>
      <c r="P784" t="s">
        <v>596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195</v>
      </c>
      <c r="AG784">
        <v>6.9000000000000006E-2</v>
      </c>
      <c r="AH784">
        <v>2</v>
      </c>
      <c r="AI784">
        <v>86755668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86755677</v>
      </c>
      <c r="C785">
        <v>86755666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785</v>
      </c>
      <c r="J785" t="s">
        <v>786</v>
      </c>
      <c r="K785" t="s">
        <v>787</v>
      </c>
      <c r="L785">
        <v>1368</v>
      </c>
      <c r="N785">
        <v>1011</v>
      </c>
      <c r="O785" t="s">
        <v>602</v>
      </c>
      <c r="P785" t="s">
        <v>602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195</v>
      </c>
      <c r="AG785">
        <v>1.15E-2</v>
      </c>
      <c r="AH785">
        <v>2</v>
      </c>
      <c r="AI785">
        <v>86755669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86755678</v>
      </c>
      <c r="C786">
        <v>86755666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604</v>
      </c>
      <c r="J786" t="s">
        <v>605</v>
      </c>
      <c r="K786" t="s">
        <v>606</v>
      </c>
      <c r="L786">
        <v>1368</v>
      </c>
      <c r="N786">
        <v>1011</v>
      </c>
      <c r="O786" t="s">
        <v>602</v>
      </c>
      <c r="P786" t="s">
        <v>602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195</v>
      </c>
      <c r="AG786">
        <v>5.7500000000000002E-2</v>
      </c>
      <c r="AH786">
        <v>2</v>
      </c>
      <c r="AI786">
        <v>86755670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86755679</v>
      </c>
      <c r="C787">
        <v>86755666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789</v>
      </c>
      <c r="J787" t="s">
        <v>790</v>
      </c>
      <c r="K787" t="s">
        <v>791</v>
      </c>
      <c r="L787">
        <v>1346</v>
      </c>
      <c r="N787">
        <v>1009</v>
      </c>
      <c r="O787" t="s">
        <v>426</v>
      </c>
      <c r="P787" t="s">
        <v>426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86755671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86755680</v>
      </c>
      <c r="C788">
        <v>86755666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792</v>
      </c>
      <c r="J788" t="s">
        <v>793</v>
      </c>
      <c r="K788" t="s">
        <v>794</v>
      </c>
      <c r="L788">
        <v>1327</v>
      </c>
      <c r="N788">
        <v>1005</v>
      </c>
      <c r="O788" t="s">
        <v>795</v>
      </c>
      <c r="P788" t="s">
        <v>795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86755672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86755681</v>
      </c>
      <c r="C789">
        <v>86755666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633</v>
      </c>
      <c r="J789" t="s">
        <v>634</v>
      </c>
      <c r="K789" t="s">
        <v>635</v>
      </c>
      <c r="L789">
        <v>1346</v>
      </c>
      <c r="N789">
        <v>1009</v>
      </c>
      <c r="O789" t="s">
        <v>426</v>
      </c>
      <c r="P789" t="s">
        <v>426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86755673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86755682</v>
      </c>
      <c r="C790">
        <v>86755666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834</v>
      </c>
      <c r="J790" t="s">
        <v>3</v>
      </c>
      <c r="K790" t="s">
        <v>875</v>
      </c>
      <c r="L790">
        <v>1346</v>
      </c>
      <c r="N790">
        <v>1009</v>
      </c>
      <c r="O790" t="s">
        <v>426</v>
      </c>
      <c r="P790" t="s">
        <v>426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86755683</v>
      </c>
      <c r="C791">
        <v>86755666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876</v>
      </c>
      <c r="J791" t="s">
        <v>3</v>
      </c>
      <c r="K791" t="s">
        <v>877</v>
      </c>
      <c r="L791">
        <v>1348</v>
      </c>
      <c r="N791">
        <v>1009</v>
      </c>
      <c r="O791" t="s">
        <v>76</v>
      </c>
      <c r="P791" t="s">
        <v>76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86755684</v>
      </c>
      <c r="C792">
        <v>86755666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796</v>
      </c>
      <c r="J792" t="s">
        <v>797</v>
      </c>
      <c r="K792" t="s">
        <v>798</v>
      </c>
      <c r="L792">
        <v>1348</v>
      </c>
      <c r="N792">
        <v>1009</v>
      </c>
      <c r="O792" t="s">
        <v>76</v>
      </c>
      <c r="P792" t="s">
        <v>76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86755674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86755692</v>
      </c>
      <c r="C793">
        <v>86755685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799</v>
      </c>
      <c r="J793" t="s">
        <v>3</v>
      </c>
      <c r="K793" t="s">
        <v>800</v>
      </c>
      <c r="L793">
        <v>1191</v>
      </c>
      <c r="N793">
        <v>1013</v>
      </c>
      <c r="O793" t="s">
        <v>596</v>
      </c>
      <c r="P793" t="s">
        <v>596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195</v>
      </c>
      <c r="AG793">
        <v>24.38</v>
      </c>
      <c r="AH793">
        <v>2</v>
      </c>
      <c r="AI793">
        <v>86755686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86755693</v>
      </c>
      <c r="C794">
        <v>86755685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597</v>
      </c>
      <c r="J794" t="s">
        <v>3</v>
      </c>
      <c r="K794" t="s">
        <v>598</v>
      </c>
      <c r="L794">
        <v>1191</v>
      </c>
      <c r="N794">
        <v>1013</v>
      </c>
      <c r="O794" t="s">
        <v>596</v>
      </c>
      <c r="P794" t="s">
        <v>596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195</v>
      </c>
      <c r="AG794">
        <v>0.23</v>
      </c>
      <c r="AH794">
        <v>2</v>
      </c>
      <c r="AI794">
        <v>86755687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86755694</v>
      </c>
      <c r="C795">
        <v>86755685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801</v>
      </c>
      <c r="J795" t="s">
        <v>802</v>
      </c>
      <c r="K795" t="s">
        <v>803</v>
      </c>
      <c r="L795">
        <v>1368</v>
      </c>
      <c r="N795">
        <v>1011</v>
      </c>
      <c r="O795" t="s">
        <v>602</v>
      </c>
      <c r="P795" t="s">
        <v>602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195</v>
      </c>
      <c r="AG795">
        <v>2.2425000000000002</v>
      </c>
      <c r="AH795">
        <v>2</v>
      </c>
      <c r="AI795">
        <v>86755688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86755695</v>
      </c>
      <c r="C796">
        <v>86755685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604</v>
      </c>
      <c r="J796" t="s">
        <v>605</v>
      </c>
      <c r="K796" t="s">
        <v>606</v>
      </c>
      <c r="L796">
        <v>1368</v>
      </c>
      <c r="N796">
        <v>1011</v>
      </c>
      <c r="O796" t="s">
        <v>602</v>
      </c>
      <c r="P796" t="s">
        <v>602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195</v>
      </c>
      <c r="AG796">
        <v>0.23</v>
      </c>
      <c r="AH796">
        <v>2</v>
      </c>
      <c r="AI796">
        <v>86755689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86755696</v>
      </c>
      <c r="C797">
        <v>86755685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878</v>
      </c>
      <c r="J797" t="s">
        <v>3</v>
      </c>
      <c r="K797" t="s">
        <v>879</v>
      </c>
      <c r="L797">
        <v>1348</v>
      </c>
      <c r="N797">
        <v>1009</v>
      </c>
      <c r="O797" t="s">
        <v>76</v>
      </c>
      <c r="P797" t="s">
        <v>76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86755697</v>
      </c>
      <c r="C798">
        <v>86755685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880</v>
      </c>
      <c r="J798" t="s">
        <v>3</v>
      </c>
      <c r="K798" t="s">
        <v>881</v>
      </c>
      <c r="L798">
        <v>1348</v>
      </c>
      <c r="N798">
        <v>1009</v>
      </c>
      <c r="O798" t="s">
        <v>76</v>
      </c>
      <c r="P798" t="s">
        <v>76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86755698</v>
      </c>
      <c r="C799">
        <v>86755685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804</v>
      </c>
      <c r="J799" t="s">
        <v>805</v>
      </c>
      <c r="K799" t="s">
        <v>806</v>
      </c>
      <c r="L799">
        <v>1348</v>
      </c>
      <c r="N799">
        <v>1009</v>
      </c>
      <c r="O799" t="s">
        <v>76</v>
      </c>
      <c r="P799" t="s">
        <v>76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86755690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86755699</v>
      </c>
      <c r="C800">
        <v>86755685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633</v>
      </c>
      <c r="J800" t="s">
        <v>634</v>
      </c>
      <c r="K800" t="s">
        <v>635</v>
      </c>
      <c r="L800">
        <v>1346</v>
      </c>
      <c r="N800">
        <v>1009</v>
      </c>
      <c r="O800" t="s">
        <v>426</v>
      </c>
      <c r="P800" t="s">
        <v>426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86755691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86755692</v>
      </c>
      <c r="C801">
        <v>86755685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799</v>
      </c>
      <c r="J801" t="s">
        <v>3</v>
      </c>
      <c r="K801" t="s">
        <v>800</v>
      </c>
      <c r="L801">
        <v>1191</v>
      </c>
      <c r="N801">
        <v>1013</v>
      </c>
      <c r="O801" t="s">
        <v>596</v>
      </c>
      <c r="P801" t="s">
        <v>596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195</v>
      </c>
      <c r="AG801">
        <v>24.38</v>
      </c>
      <c r="AH801">
        <v>2</v>
      </c>
      <c r="AI801">
        <v>86755686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86755693</v>
      </c>
      <c r="C802">
        <v>86755685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597</v>
      </c>
      <c r="J802" t="s">
        <v>3</v>
      </c>
      <c r="K802" t="s">
        <v>598</v>
      </c>
      <c r="L802">
        <v>1191</v>
      </c>
      <c r="N802">
        <v>1013</v>
      </c>
      <c r="O802" t="s">
        <v>596</v>
      </c>
      <c r="P802" t="s">
        <v>596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195</v>
      </c>
      <c r="AG802">
        <v>0.23</v>
      </c>
      <c r="AH802">
        <v>2</v>
      </c>
      <c r="AI802">
        <v>86755687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86755694</v>
      </c>
      <c r="C803">
        <v>86755685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801</v>
      </c>
      <c r="J803" t="s">
        <v>802</v>
      </c>
      <c r="K803" t="s">
        <v>803</v>
      </c>
      <c r="L803">
        <v>1368</v>
      </c>
      <c r="N803">
        <v>1011</v>
      </c>
      <c r="O803" t="s">
        <v>602</v>
      </c>
      <c r="P803" t="s">
        <v>602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195</v>
      </c>
      <c r="AG803">
        <v>2.2425000000000002</v>
      </c>
      <c r="AH803">
        <v>2</v>
      </c>
      <c r="AI803">
        <v>86755688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86755695</v>
      </c>
      <c r="C804">
        <v>86755685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604</v>
      </c>
      <c r="J804" t="s">
        <v>605</v>
      </c>
      <c r="K804" t="s">
        <v>606</v>
      </c>
      <c r="L804">
        <v>1368</v>
      </c>
      <c r="N804">
        <v>1011</v>
      </c>
      <c r="O804" t="s">
        <v>602</v>
      </c>
      <c r="P804" t="s">
        <v>602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195</v>
      </c>
      <c r="AG804">
        <v>0.23</v>
      </c>
      <c r="AH804">
        <v>2</v>
      </c>
      <c r="AI804">
        <v>86755689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86755696</v>
      </c>
      <c r="C805">
        <v>86755685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878</v>
      </c>
      <c r="J805" t="s">
        <v>3</v>
      </c>
      <c r="K805" t="s">
        <v>879</v>
      </c>
      <c r="L805">
        <v>1348</v>
      </c>
      <c r="N805">
        <v>1009</v>
      </c>
      <c r="O805" t="s">
        <v>76</v>
      </c>
      <c r="P805" t="s">
        <v>76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86755697</v>
      </c>
      <c r="C806">
        <v>86755685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880</v>
      </c>
      <c r="J806" t="s">
        <v>3</v>
      </c>
      <c r="K806" t="s">
        <v>881</v>
      </c>
      <c r="L806">
        <v>1348</v>
      </c>
      <c r="N806">
        <v>1009</v>
      </c>
      <c r="O806" t="s">
        <v>76</v>
      </c>
      <c r="P806" t="s">
        <v>76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86755698</v>
      </c>
      <c r="C807">
        <v>86755685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804</v>
      </c>
      <c r="J807" t="s">
        <v>805</v>
      </c>
      <c r="K807" t="s">
        <v>806</v>
      </c>
      <c r="L807">
        <v>1348</v>
      </c>
      <c r="N807">
        <v>1009</v>
      </c>
      <c r="O807" t="s">
        <v>76</v>
      </c>
      <c r="P807" t="s">
        <v>76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86755690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86755699</v>
      </c>
      <c r="C808">
        <v>86755685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633</v>
      </c>
      <c r="J808" t="s">
        <v>634</v>
      </c>
      <c r="K808" t="s">
        <v>635</v>
      </c>
      <c r="L808">
        <v>1346</v>
      </c>
      <c r="N808">
        <v>1009</v>
      </c>
      <c r="O808" t="s">
        <v>426</v>
      </c>
      <c r="P808" t="s">
        <v>426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86755691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86755710</v>
      </c>
      <c r="C809">
        <v>86755700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684</v>
      </c>
      <c r="J809" t="s">
        <v>3</v>
      </c>
      <c r="K809" t="s">
        <v>685</v>
      </c>
      <c r="L809">
        <v>1191</v>
      </c>
      <c r="N809">
        <v>1013</v>
      </c>
      <c r="O809" t="s">
        <v>596</v>
      </c>
      <c r="P809" t="s">
        <v>596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35</v>
      </c>
      <c r="AG809">
        <v>2.8428</v>
      </c>
      <c r="AH809">
        <v>2</v>
      </c>
      <c r="AI809">
        <v>86755701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86755711</v>
      </c>
      <c r="C810">
        <v>86755700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597</v>
      </c>
      <c r="J810" t="s">
        <v>3</v>
      </c>
      <c r="K810" t="s">
        <v>598</v>
      </c>
      <c r="L810">
        <v>1191</v>
      </c>
      <c r="N810">
        <v>1013</v>
      </c>
      <c r="O810" t="s">
        <v>596</v>
      </c>
      <c r="P810" t="s">
        <v>596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35</v>
      </c>
      <c r="AG810">
        <v>0.24840000000000001</v>
      </c>
      <c r="AH810">
        <v>2</v>
      </c>
      <c r="AI810">
        <v>86755702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86755712</v>
      </c>
      <c r="C811">
        <v>86755700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621</v>
      </c>
      <c r="J811" t="s">
        <v>622</v>
      </c>
      <c r="K811" t="s">
        <v>623</v>
      </c>
      <c r="L811">
        <v>1368</v>
      </c>
      <c r="N811">
        <v>1011</v>
      </c>
      <c r="O811" t="s">
        <v>602</v>
      </c>
      <c r="P811" t="s">
        <v>602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35</v>
      </c>
      <c r="AG811">
        <v>0.1242</v>
      </c>
      <c r="AH811">
        <v>2</v>
      </c>
      <c r="AI811">
        <v>86755703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86755713</v>
      </c>
      <c r="C812">
        <v>86755700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604</v>
      </c>
      <c r="J812" t="s">
        <v>605</v>
      </c>
      <c r="K812" t="s">
        <v>606</v>
      </c>
      <c r="L812">
        <v>1368</v>
      </c>
      <c r="N812">
        <v>1011</v>
      </c>
      <c r="O812" t="s">
        <v>602</v>
      </c>
      <c r="P812" t="s">
        <v>602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35</v>
      </c>
      <c r="AG812">
        <v>0.1242</v>
      </c>
      <c r="AH812">
        <v>2</v>
      </c>
      <c r="AI812">
        <v>86755704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86755714</v>
      </c>
      <c r="C813">
        <v>86755700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642</v>
      </c>
      <c r="J813" t="s">
        <v>643</v>
      </c>
      <c r="K813" t="s">
        <v>644</v>
      </c>
      <c r="L813">
        <v>1368</v>
      </c>
      <c r="N813">
        <v>1011</v>
      </c>
      <c r="O813" t="s">
        <v>602</v>
      </c>
      <c r="P813" t="s">
        <v>602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35</v>
      </c>
      <c r="AG813">
        <v>0.91080000000000005</v>
      </c>
      <c r="AH813">
        <v>2</v>
      </c>
      <c r="AI813">
        <v>86755705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86755715</v>
      </c>
      <c r="C814">
        <v>86755700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649</v>
      </c>
      <c r="J814" t="s">
        <v>650</v>
      </c>
      <c r="K814" t="s">
        <v>651</v>
      </c>
      <c r="L814">
        <v>1346</v>
      </c>
      <c r="N814">
        <v>1009</v>
      </c>
      <c r="O814" t="s">
        <v>426</v>
      </c>
      <c r="P814" t="s">
        <v>426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86755706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86755716</v>
      </c>
      <c r="C815">
        <v>86755700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657</v>
      </c>
      <c r="J815" t="s">
        <v>658</v>
      </c>
      <c r="K815" t="s">
        <v>659</v>
      </c>
      <c r="L815">
        <v>1346</v>
      </c>
      <c r="N815">
        <v>1009</v>
      </c>
      <c r="O815" t="s">
        <v>426</v>
      </c>
      <c r="P815" t="s">
        <v>426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86755707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86755717</v>
      </c>
      <c r="C816">
        <v>86755700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686</v>
      </c>
      <c r="J816" t="s">
        <v>687</v>
      </c>
      <c r="K816" t="s">
        <v>688</v>
      </c>
      <c r="L816">
        <v>1348</v>
      </c>
      <c r="N816">
        <v>1009</v>
      </c>
      <c r="O816" t="s">
        <v>76</v>
      </c>
      <c r="P816" t="s">
        <v>76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86755708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86755718</v>
      </c>
      <c r="C817">
        <v>86755700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672</v>
      </c>
      <c r="J817" t="s">
        <v>673</v>
      </c>
      <c r="K817" t="s">
        <v>674</v>
      </c>
      <c r="L817">
        <v>1346</v>
      </c>
      <c r="N817">
        <v>1009</v>
      </c>
      <c r="O817" t="s">
        <v>426</v>
      </c>
      <c r="P817" t="s">
        <v>426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86755709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86755719</v>
      </c>
      <c r="C818">
        <v>86755700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99</v>
      </c>
      <c r="J818" t="s">
        <v>3</v>
      </c>
      <c r="K818" t="s">
        <v>100</v>
      </c>
      <c r="L818">
        <v>3277935</v>
      </c>
      <c r="N818">
        <v>1013</v>
      </c>
      <c r="O818" t="s">
        <v>101</v>
      </c>
      <c r="P818" t="s">
        <v>101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86755710</v>
      </c>
      <c r="C819">
        <v>86755700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684</v>
      </c>
      <c r="J819" t="s">
        <v>3</v>
      </c>
      <c r="K819" t="s">
        <v>685</v>
      </c>
      <c r="L819">
        <v>1191</v>
      </c>
      <c r="N819">
        <v>1013</v>
      </c>
      <c r="O819" t="s">
        <v>596</v>
      </c>
      <c r="P819" t="s">
        <v>596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35</v>
      </c>
      <c r="AG819">
        <v>2.8428</v>
      </c>
      <c r="AH819">
        <v>2</v>
      </c>
      <c r="AI819">
        <v>86755701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86755711</v>
      </c>
      <c r="C820">
        <v>86755700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597</v>
      </c>
      <c r="J820" t="s">
        <v>3</v>
      </c>
      <c r="K820" t="s">
        <v>598</v>
      </c>
      <c r="L820">
        <v>1191</v>
      </c>
      <c r="N820">
        <v>1013</v>
      </c>
      <c r="O820" t="s">
        <v>596</v>
      </c>
      <c r="P820" t="s">
        <v>596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35</v>
      </c>
      <c r="AG820">
        <v>0.24840000000000001</v>
      </c>
      <c r="AH820">
        <v>2</v>
      </c>
      <c r="AI820">
        <v>86755702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86755712</v>
      </c>
      <c r="C821">
        <v>86755700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621</v>
      </c>
      <c r="J821" t="s">
        <v>622</v>
      </c>
      <c r="K821" t="s">
        <v>623</v>
      </c>
      <c r="L821">
        <v>1368</v>
      </c>
      <c r="N821">
        <v>1011</v>
      </c>
      <c r="O821" t="s">
        <v>602</v>
      </c>
      <c r="P821" t="s">
        <v>602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35</v>
      </c>
      <c r="AG821">
        <v>0.1242</v>
      </c>
      <c r="AH821">
        <v>2</v>
      </c>
      <c r="AI821">
        <v>86755703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86755713</v>
      </c>
      <c r="C822">
        <v>86755700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604</v>
      </c>
      <c r="J822" t="s">
        <v>605</v>
      </c>
      <c r="K822" t="s">
        <v>606</v>
      </c>
      <c r="L822">
        <v>1368</v>
      </c>
      <c r="N822">
        <v>1011</v>
      </c>
      <c r="O822" t="s">
        <v>602</v>
      </c>
      <c r="P822" t="s">
        <v>602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35</v>
      </c>
      <c r="AG822">
        <v>0.1242</v>
      </c>
      <c r="AH822">
        <v>2</v>
      </c>
      <c r="AI822">
        <v>86755704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86755714</v>
      </c>
      <c r="C823">
        <v>86755700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642</v>
      </c>
      <c r="J823" t="s">
        <v>643</v>
      </c>
      <c r="K823" t="s">
        <v>644</v>
      </c>
      <c r="L823">
        <v>1368</v>
      </c>
      <c r="N823">
        <v>1011</v>
      </c>
      <c r="O823" t="s">
        <v>602</v>
      </c>
      <c r="P823" t="s">
        <v>602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35</v>
      </c>
      <c r="AG823">
        <v>0.91080000000000005</v>
      </c>
      <c r="AH823">
        <v>2</v>
      </c>
      <c r="AI823">
        <v>86755705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86755715</v>
      </c>
      <c r="C824">
        <v>86755700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649</v>
      </c>
      <c r="J824" t="s">
        <v>650</v>
      </c>
      <c r="K824" t="s">
        <v>651</v>
      </c>
      <c r="L824">
        <v>1346</v>
      </c>
      <c r="N824">
        <v>1009</v>
      </c>
      <c r="O824" t="s">
        <v>426</v>
      </c>
      <c r="P824" t="s">
        <v>426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86755706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86755716</v>
      </c>
      <c r="C825">
        <v>86755700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657</v>
      </c>
      <c r="J825" t="s">
        <v>658</v>
      </c>
      <c r="K825" t="s">
        <v>659</v>
      </c>
      <c r="L825">
        <v>1346</v>
      </c>
      <c r="N825">
        <v>1009</v>
      </c>
      <c r="O825" t="s">
        <v>426</v>
      </c>
      <c r="P825" t="s">
        <v>426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86755707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86755717</v>
      </c>
      <c r="C826">
        <v>86755700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686</v>
      </c>
      <c r="J826" t="s">
        <v>687</v>
      </c>
      <c r="K826" t="s">
        <v>688</v>
      </c>
      <c r="L826">
        <v>1348</v>
      </c>
      <c r="N826">
        <v>1009</v>
      </c>
      <c r="O826" t="s">
        <v>76</v>
      </c>
      <c r="P826" t="s">
        <v>76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86755708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86755718</v>
      </c>
      <c r="C827">
        <v>86755700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672</v>
      </c>
      <c r="J827" t="s">
        <v>673</v>
      </c>
      <c r="K827" t="s">
        <v>674</v>
      </c>
      <c r="L827">
        <v>1346</v>
      </c>
      <c r="N827">
        <v>1009</v>
      </c>
      <c r="O827" t="s">
        <v>426</v>
      </c>
      <c r="P827" t="s">
        <v>426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86755709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86755719</v>
      </c>
      <c r="C828">
        <v>86755700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99</v>
      </c>
      <c r="J828" t="s">
        <v>3</v>
      </c>
      <c r="K828" t="s">
        <v>100</v>
      </c>
      <c r="L828">
        <v>3277935</v>
      </c>
      <c r="N828">
        <v>1013</v>
      </c>
      <c r="O828" t="s">
        <v>101</v>
      </c>
      <c r="P828" t="s">
        <v>101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86755722</v>
      </c>
      <c r="C829">
        <v>86755720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807</v>
      </c>
      <c r="J829" t="s">
        <v>3</v>
      </c>
      <c r="K829" t="s">
        <v>808</v>
      </c>
      <c r="L829">
        <v>1191</v>
      </c>
      <c r="N829">
        <v>1013</v>
      </c>
      <c r="O829" t="s">
        <v>596</v>
      </c>
      <c r="P829" t="s">
        <v>596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195</v>
      </c>
      <c r="AG829">
        <v>177.1</v>
      </c>
      <c r="AH829">
        <v>2</v>
      </c>
      <c r="AI829">
        <v>86755721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86755722</v>
      </c>
      <c r="C830">
        <v>86755720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807</v>
      </c>
      <c r="J830" t="s">
        <v>3</v>
      </c>
      <c r="K830" t="s">
        <v>808</v>
      </c>
      <c r="L830">
        <v>1191</v>
      </c>
      <c r="N830">
        <v>1013</v>
      </c>
      <c r="O830" t="s">
        <v>596</v>
      </c>
      <c r="P830" t="s">
        <v>596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195</v>
      </c>
      <c r="AG830">
        <v>177.1</v>
      </c>
      <c r="AH830">
        <v>2</v>
      </c>
      <c r="AI830">
        <v>86755721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86755725</v>
      </c>
      <c r="C831">
        <v>86755723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809</v>
      </c>
      <c r="J831" t="s">
        <v>3</v>
      </c>
      <c r="K831" t="s">
        <v>810</v>
      </c>
      <c r="L831">
        <v>1191</v>
      </c>
      <c r="N831">
        <v>1013</v>
      </c>
      <c r="O831" t="s">
        <v>596</v>
      </c>
      <c r="P831" t="s">
        <v>596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195</v>
      </c>
      <c r="AG831">
        <v>111.78</v>
      </c>
      <c r="AH831">
        <v>2</v>
      </c>
      <c r="AI831">
        <v>86755724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86755725</v>
      </c>
      <c r="C832">
        <v>86755723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809</v>
      </c>
      <c r="J832" t="s">
        <v>3</v>
      </c>
      <c r="K832" t="s">
        <v>810</v>
      </c>
      <c r="L832">
        <v>1191</v>
      </c>
      <c r="N832">
        <v>1013</v>
      </c>
      <c r="O832" t="s">
        <v>596</v>
      </c>
      <c r="P832" t="s">
        <v>596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195</v>
      </c>
      <c r="AG832">
        <v>111.78</v>
      </c>
      <c r="AH832">
        <v>2</v>
      </c>
      <c r="AI832">
        <v>86755724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86755728</v>
      </c>
      <c r="C833">
        <v>86755726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807</v>
      </c>
      <c r="J833" t="s">
        <v>3</v>
      </c>
      <c r="K833" t="s">
        <v>808</v>
      </c>
      <c r="L833">
        <v>1191</v>
      </c>
      <c r="N833">
        <v>1013</v>
      </c>
      <c r="O833" t="s">
        <v>596</v>
      </c>
      <c r="P833" t="s">
        <v>596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195</v>
      </c>
      <c r="AG833">
        <v>177.1</v>
      </c>
      <c r="AH833">
        <v>2</v>
      </c>
      <c r="AI833">
        <v>86755727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86755728</v>
      </c>
      <c r="C834">
        <v>86755726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807</v>
      </c>
      <c r="J834" t="s">
        <v>3</v>
      </c>
      <c r="K834" t="s">
        <v>808</v>
      </c>
      <c r="L834">
        <v>1191</v>
      </c>
      <c r="N834">
        <v>1013</v>
      </c>
      <c r="O834" t="s">
        <v>596</v>
      </c>
      <c r="P834" t="s">
        <v>596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195</v>
      </c>
      <c r="AG834">
        <v>177.1</v>
      </c>
      <c r="AH834">
        <v>2</v>
      </c>
      <c r="AI834">
        <v>86755727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86755731</v>
      </c>
      <c r="C835">
        <v>86755729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809</v>
      </c>
      <c r="J835" t="s">
        <v>3</v>
      </c>
      <c r="K835" t="s">
        <v>810</v>
      </c>
      <c r="L835">
        <v>1191</v>
      </c>
      <c r="N835">
        <v>1013</v>
      </c>
      <c r="O835" t="s">
        <v>596</v>
      </c>
      <c r="P835" t="s">
        <v>596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195</v>
      </c>
      <c r="AG835">
        <v>111.78</v>
      </c>
      <c r="AH835">
        <v>2</v>
      </c>
      <c r="AI835">
        <v>86755730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86755731</v>
      </c>
      <c r="C836">
        <v>86755729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809</v>
      </c>
      <c r="J836" t="s">
        <v>3</v>
      </c>
      <c r="K836" t="s">
        <v>810</v>
      </c>
      <c r="L836">
        <v>1191</v>
      </c>
      <c r="N836">
        <v>1013</v>
      </c>
      <c r="O836" t="s">
        <v>596</v>
      </c>
      <c r="P836" t="s">
        <v>596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195</v>
      </c>
      <c r="AG836">
        <v>111.78</v>
      </c>
      <c r="AH836">
        <v>2</v>
      </c>
      <c r="AI836">
        <v>86755730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86755742</v>
      </c>
      <c r="C837">
        <v>86755732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664</v>
      </c>
      <c r="J837" t="s">
        <v>3</v>
      </c>
      <c r="K837" t="s">
        <v>665</v>
      </c>
      <c r="L837">
        <v>1191</v>
      </c>
      <c r="N837">
        <v>1013</v>
      </c>
      <c r="O837" t="s">
        <v>596</v>
      </c>
      <c r="P837" t="s">
        <v>596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195</v>
      </c>
      <c r="AG837">
        <v>8.2914999999999992</v>
      </c>
      <c r="AH837">
        <v>2</v>
      </c>
      <c r="AI837">
        <v>86755733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86755743</v>
      </c>
      <c r="C838">
        <v>86755732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597</v>
      </c>
      <c r="J838" t="s">
        <v>3</v>
      </c>
      <c r="K838" t="s">
        <v>598</v>
      </c>
      <c r="L838">
        <v>1191</v>
      </c>
      <c r="N838">
        <v>1013</v>
      </c>
      <c r="O838" t="s">
        <v>596</v>
      </c>
      <c r="P838" t="s">
        <v>596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195</v>
      </c>
      <c r="AG838">
        <v>0.29899999999999999</v>
      </c>
      <c r="AH838">
        <v>2</v>
      </c>
      <c r="AI838">
        <v>86755734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86755744</v>
      </c>
      <c r="C839">
        <v>86755732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621</v>
      </c>
      <c r="J839" t="s">
        <v>622</v>
      </c>
      <c r="K839" t="s">
        <v>623</v>
      </c>
      <c r="L839">
        <v>1368</v>
      </c>
      <c r="N839">
        <v>1011</v>
      </c>
      <c r="O839" t="s">
        <v>602</v>
      </c>
      <c r="P839" t="s">
        <v>602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195</v>
      </c>
      <c r="AG839">
        <v>0.14949999999999999</v>
      </c>
      <c r="AH839">
        <v>2</v>
      </c>
      <c r="AI839">
        <v>86755735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86755745</v>
      </c>
      <c r="C840">
        <v>86755732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604</v>
      </c>
      <c r="J840" t="s">
        <v>605</v>
      </c>
      <c r="K840" t="s">
        <v>606</v>
      </c>
      <c r="L840">
        <v>1368</v>
      </c>
      <c r="N840">
        <v>1011</v>
      </c>
      <c r="O840" t="s">
        <v>602</v>
      </c>
      <c r="P840" t="s">
        <v>602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195</v>
      </c>
      <c r="AG840">
        <v>0.14949999999999999</v>
      </c>
      <c r="AH840">
        <v>2</v>
      </c>
      <c r="AI840">
        <v>86755736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86755746</v>
      </c>
      <c r="C841">
        <v>86755732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642</v>
      </c>
      <c r="J841" t="s">
        <v>643</v>
      </c>
      <c r="K841" t="s">
        <v>644</v>
      </c>
      <c r="L841">
        <v>1368</v>
      </c>
      <c r="N841">
        <v>1011</v>
      </c>
      <c r="O841" t="s">
        <v>602</v>
      </c>
      <c r="P841" t="s">
        <v>602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195</v>
      </c>
      <c r="AG841">
        <v>2.5185</v>
      </c>
      <c r="AH841">
        <v>2</v>
      </c>
      <c r="AI841">
        <v>86755737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86755747</v>
      </c>
      <c r="C842">
        <v>86755732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649</v>
      </c>
      <c r="J842" t="s">
        <v>650</v>
      </c>
      <c r="K842" t="s">
        <v>651</v>
      </c>
      <c r="L842">
        <v>1346</v>
      </c>
      <c r="N842">
        <v>1009</v>
      </c>
      <c r="O842" t="s">
        <v>426</v>
      </c>
      <c r="P842" t="s">
        <v>426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86755738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86755748</v>
      </c>
      <c r="C843">
        <v>86755732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811</v>
      </c>
      <c r="J843" t="s">
        <v>812</v>
      </c>
      <c r="K843" t="s">
        <v>813</v>
      </c>
      <c r="L843">
        <v>1346</v>
      </c>
      <c r="N843">
        <v>1009</v>
      </c>
      <c r="O843" t="s">
        <v>426</v>
      </c>
      <c r="P843" t="s">
        <v>426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86755739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86755749</v>
      </c>
      <c r="C844">
        <v>86755732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99</v>
      </c>
      <c r="J844" t="s">
        <v>3</v>
      </c>
      <c r="K844" t="s">
        <v>100</v>
      </c>
      <c r="L844">
        <v>3277935</v>
      </c>
      <c r="N844">
        <v>1013</v>
      </c>
      <c r="O844" t="s">
        <v>101</v>
      </c>
      <c r="P844" t="s">
        <v>101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86755740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86755742</v>
      </c>
      <c r="C845">
        <v>86755732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664</v>
      </c>
      <c r="J845" t="s">
        <v>3</v>
      </c>
      <c r="K845" t="s">
        <v>665</v>
      </c>
      <c r="L845">
        <v>1191</v>
      </c>
      <c r="N845">
        <v>1013</v>
      </c>
      <c r="O845" t="s">
        <v>596</v>
      </c>
      <c r="P845" t="s">
        <v>596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195</v>
      </c>
      <c r="AG845">
        <v>8.2914999999999992</v>
      </c>
      <c r="AH845">
        <v>2</v>
      </c>
      <c r="AI845">
        <v>86755733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86755743</v>
      </c>
      <c r="C846">
        <v>86755732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597</v>
      </c>
      <c r="J846" t="s">
        <v>3</v>
      </c>
      <c r="K846" t="s">
        <v>598</v>
      </c>
      <c r="L846">
        <v>1191</v>
      </c>
      <c r="N846">
        <v>1013</v>
      </c>
      <c r="O846" t="s">
        <v>596</v>
      </c>
      <c r="P846" t="s">
        <v>596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195</v>
      </c>
      <c r="AG846">
        <v>0.29899999999999999</v>
      </c>
      <c r="AH846">
        <v>2</v>
      </c>
      <c r="AI846">
        <v>86755734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86755744</v>
      </c>
      <c r="C847">
        <v>86755732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621</v>
      </c>
      <c r="J847" t="s">
        <v>622</v>
      </c>
      <c r="K847" t="s">
        <v>623</v>
      </c>
      <c r="L847">
        <v>1368</v>
      </c>
      <c r="N847">
        <v>1011</v>
      </c>
      <c r="O847" t="s">
        <v>602</v>
      </c>
      <c r="P847" t="s">
        <v>602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195</v>
      </c>
      <c r="AG847">
        <v>0.14949999999999999</v>
      </c>
      <c r="AH847">
        <v>2</v>
      </c>
      <c r="AI847">
        <v>86755735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86755745</v>
      </c>
      <c r="C848">
        <v>86755732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604</v>
      </c>
      <c r="J848" t="s">
        <v>605</v>
      </c>
      <c r="K848" t="s">
        <v>606</v>
      </c>
      <c r="L848">
        <v>1368</v>
      </c>
      <c r="N848">
        <v>1011</v>
      </c>
      <c r="O848" t="s">
        <v>602</v>
      </c>
      <c r="P848" t="s">
        <v>602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195</v>
      </c>
      <c r="AG848">
        <v>0.14949999999999999</v>
      </c>
      <c r="AH848">
        <v>2</v>
      </c>
      <c r="AI848">
        <v>86755736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86755746</v>
      </c>
      <c r="C849">
        <v>86755732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642</v>
      </c>
      <c r="J849" t="s">
        <v>643</v>
      </c>
      <c r="K849" t="s">
        <v>644</v>
      </c>
      <c r="L849">
        <v>1368</v>
      </c>
      <c r="N849">
        <v>1011</v>
      </c>
      <c r="O849" t="s">
        <v>602</v>
      </c>
      <c r="P849" t="s">
        <v>602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195</v>
      </c>
      <c r="AG849">
        <v>2.5185</v>
      </c>
      <c r="AH849">
        <v>2</v>
      </c>
      <c r="AI849">
        <v>86755737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86755747</v>
      </c>
      <c r="C850">
        <v>86755732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649</v>
      </c>
      <c r="J850" t="s">
        <v>650</v>
      </c>
      <c r="K850" t="s">
        <v>651</v>
      </c>
      <c r="L850">
        <v>1346</v>
      </c>
      <c r="N850">
        <v>1009</v>
      </c>
      <c r="O850" t="s">
        <v>426</v>
      </c>
      <c r="P850" t="s">
        <v>426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86755738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86755748</v>
      </c>
      <c r="C851">
        <v>86755732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811</v>
      </c>
      <c r="J851" t="s">
        <v>812</v>
      </c>
      <c r="K851" t="s">
        <v>813</v>
      </c>
      <c r="L851">
        <v>1346</v>
      </c>
      <c r="N851">
        <v>1009</v>
      </c>
      <c r="O851" t="s">
        <v>426</v>
      </c>
      <c r="P851" t="s">
        <v>426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86755739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86755749</v>
      </c>
      <c r="C852">
        <v>86755732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99</v>
      </c>
      <c r="J852" t="s">
        <v>3</v>
      </c>
      <c r="K852" t="s">
        <v>100</v>
      </c>
      <c r="L852">
        <v>3277935</v>
      </c>
      <c r="N852">
        <v>1013</v>
      </c>
      <c r="O852" t="s">
        <v>101</v>
      </c>
      <c r="P852" t="s">
        <v>101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86755740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86755762</v>
      </c>
      <c r="C853">
        <v>86755752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664</v>
      </c>
      <c r="J853" t="s">
        <v>3</v>
      </c>
      <c r="K853" t="s">
        <v>665</v>
      </c>
      <c r="L853">
        <v>1191</v>
      </c>
      <c r="N853">
        <v>1013</v>
      </c>
      <c r="O853" t="s">
        <v>596</v>
      </c>
      <c r="P853" t="s">
        <v>596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195</v>
      </c>
      <c r="AG853">
        <v>20.125</v>
      </c>
      <c r="AH853">
        <v>2</v>
      </c>
      <c r="AI853">
        <v>86755753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86755763</v>
      </c>
      <c r="C854">
        <v>86755752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597</v>
      </c>
      <c r="J854" t="s">
        <v>3</v>
      </c>
      <c r="K854" t="s">
        <v>598</v>
      </c>
      <c r="L854">
        <v>1191</v>
      </c>
      <c r="N854">
        <v>1013</v>
      </c>
      <c r="O854" t="s">
        <v>596</v>
      </c>
      <c r="P854" t="s">
        <v>596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195</v>
      </c>
      <c r="AG854">
        <v>0.23</v>
      </c>
      <c r="AH854">
        <v>2</v>
      </c>
      <c r="AI854">
        <v>86755754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86755764</v>
      </c>
      <c r="C855">
        <v>86755752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621</v>
      </c>
      <c r="J855" t="s">
        <v>622</v>
      </c>
      <c r="K855" t="s">
        <v>623</v>
      </c>
      <c r="L855">
        <v>1368</v>
      </c>
      <c r="N855">
        <v>1011</v>
      </c>
      <c r="O855" t="s">
        <v>602</v>
      </c>
      <c r="P855" t="s">
        <v>602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195</v>
      </c>
      <c r="AG855">
        <v>0.115</v>
      </c>
      <c r="AH855">
        <v>2</v>
      </c>
      <c r="AI855">
        <v>86755755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86755765</v>
      </c>
      <c r="C856">
        <v>86755752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604</v>
      </c>
      <c r="J856" t="s">
        <v>605</v>
      </c>
      <c r="K856" t="s">
        <v>606</v>
      </c>
      <c r="L856">
        <v>1368</v>
      </c>
      <c r="N856">
        <v>1011</v>
      </c>
      <c r="O856" t="s">
        <v>602</v>
      </c>
      <c r="P856" t="s">
        <v>602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195</v>
      </c>
      <c r="AG856">
        <v>0.115</v>
      </c>
      <c r="AH856">
        <v>2</v>
      </c>
      <c r="AI856">
        <v>86755756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86755766</v>
      </c>
      <c r="C857">
        <v>86755752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642</v>
      </c>
      <c r="J857" t="s">
        <v>643</v>
      </c>
      <c r="K857" t="s">
        <v>644</v>
      </c>
      <c r="L857">
        <v>1368</v>
      </c>
      <c r="N857">
        <v>1011</v>
      </c>
      <c r="O857" t="s">
        <v>602</v>
      </c>
      <c r="P857" t="s">
        <v>602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195</v>
      </c>
      <c r="AG857">
        <v>3.335</v>
      </c>
      <c r="AH857">
        <v>2</v>
      </c>
      <c r="AI857">
        <v>86755757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86755767</v>
      </c>
      <c r="C858">
        <v>86755752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649</v>
      </c>
      <c r="J858" t="s">
        <v>650</v>
      </c>
      <c r="K858" t="s">
        <v>651</v>
      </c>
      <c r="L858">
        <v>1346</v>
      </c>
      <c r="N858">
        <v>1009</v>
      </c>
      <c r="O858" t="s">
        <v>426</v>
      </c>
      <c r="P858" t="s">
        <v>426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86755758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86755768</v>
      </c>
      <c r="C859">
        <v>86755752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882</v>
      </c>
      <c r="J859" t="s">
        <v>883</v>
      </c>
      <c r="K859" t="s">
        <v>884</v>
      </c>
      <c r="L859">
        <v>1348</v>
      </c>
      <c r="N859">
        <v>1009</v>
      </c>
      <c r="O859" t="s">
        <v>76</v>
      </c>
      <c r="P859" t="s">
        <v>76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86755769</v>
      </c>
      <c r="C860">
        <v>86755752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811</v>
      </c>
      <c r="J860" t="s">
        <v>812</v>
      </c>
      <c r="K860" t="s">
        <v>813</v>
      </c>
      <c r="L860">
        <v>1346</v>
      </c>
      <c r="N860">
        <v>1009</v>
      </c>
      <c r="O860" t="s">
        <v>426</v>
      </c>
      <c r="P860" t="s">
        <v>426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86755759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86755770</v>
      </c>
      <c r="C861">
        <v>86755752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99</v>
      </c>
      <c r="J861" t="s">
        <v>3</v>
      </c>
      <c r="K861" t="s">
        <v>100</v>
      </c>
      <c r="L861">
        <v>3277935</v>
      </c>
      <c r="N861">
        <v>1013</v>
      </c>
      <c r="O861" t="s">
        <v>101</v>
      </c>
      <c r="P861" t="s">
        <v>101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86755760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86755762</v>
      </c>
      <c r="C862">
        <v>86755752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664</v>
      </c>
      <c r="J862" t="s">
        <v>3</v>
      </c>
      <c r="K862" t="s">
        <v>665</v>
      </c>
      <c r="L862">
        <v>1191</v>
      </c>
      <c r="N862">
        <v>1013</v>
      </c>
      <c r="O862" t="s">
        <v>596</v>
      </c>
      <c r="P862" t="s">
        <v>596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195</v>
      </c>
      <c r="AG862">
        <v>20.125</v>
      </c>
      <c r="AH862">
        <v>2</v>
      </c>
      <c r="AI862">
        <v>86755753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86755763</v>
      </c>
      <c r="C863">
        <v>86755752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597</v>
      </c>
      <c r="J863" t="s">
        <v>3</v>
      </c>
      <c r="K863" t="s">
        <v>598</v>
      </c>
      <c r="L863">
        <v>1191</v>
      </c>
      <c r="N863">
        <v>1013</v>
      </c>
      <c r="O863" t="s">
        <v>596</v>
      </c>
      <c r="P863" t="s">
        <v>596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195</v>
      </c>
      <c r="AG863">
        <v>0.23</v>
      </c>
      <c r="AH863">
        <v>2</v>
      </c>
      <c r="AI863">
        <v>86755754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86755764</v>
      </c>
      <c r="C864">
        <v>86755752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621</v>
      </c>
      <c r="J864" t="s">
        <v>622</v>
      </c>
      <c r="K864" t="s">
        <v>623</v>
      </c>
      <c r="L864">
        <v>1368</v>
      </c>
      <c r="N864">
        <v>1011</v>
      </c>
      <c r="O864" t="s">
        <v>602</v>
      </c>
      <c r="P864" t="s">
        <v>602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195</v>
      </c>
      <c r="AG864">
        <v>0.115</v>
      </c>
      <c r="AH864">
        <v>2</v>
      </c>
      <c r="AI864">
        <v>86755755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86755765</v>
      </c>
      <c r="C865">
        <v>86755752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604</v>
      </c>
      <c r="J865" t="s">
        <v>605</v>
      </c>
      <c r="K865" t="s">
        <v>606</v>
      </c>
      <c r="L865">
        <v>1368</v>
      </c>
      <c r="N865">
        <v>1011</v>
      </c>
      <c r="O865" t="s">
        <v>602</v>
      </c>
      <c r="P865" t="s">
        <v>602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195</v>
      </c>
      <c r="AG865">
        <v>0.115</v>
      </c>
      <c r="AH865">
        <v>2</v>
      </c>
      <c r="AI865">
        <v>86755756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86755766</v>
      </c>
      <c r="C866">
        <v>86755752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642</v>
      </c>
      <c r="J866" t="s">
        <v>643</v>
      </c>
      <c r="K866" t="s">
        <v>644</v>
      </c>
      <c r="L866">
        <v>1368</v>
      </c>
      <c r="N866">
        <v>1011</v>
      </c>
      <c r="O866" t="s">
        <v>602</v>
      </c>
      <c r="P866" t="s">
        <v>602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195</v>
      </c>
      <c r="AG866">
        <v>3.335</v>
      </c>
      <c r="AH866">
        <v>2</v>
      </c>
      <c r="AI866">
        <v>86755757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86755767</v>
      </c>
      <c r="C867">
        <v>86755752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649</v>
      </c>
      <c r="J867" t="s">
        <v>650</v>
      </c>
      <c r="K867" t="s">
        <v>651</v>
      </c>
      <c r="L867">
        <v>1346</v>
      </c>
      <c r="N867">
        <v>1009</v>
      </c>
      <c r="O867" t="s">
        <v>426</v>
      </c>
      <c r="P867" t="s">
        <v>426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86755758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86755768</v>
      </c>
      <c r="C868">
        <v>86755752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882</v>
      </c>
      <c r="J868" t="s">
        <v>883</v>
      </c>
      <c r="K868" t="s">
        <v>884</v>
      </c>
      <c r="L868">
        <v>1348</v>
      </c>
      <c r="N868">
        <v>1009</v>
      </c>
      <c r="O868" t="s">
        <v>76</v>
      </c>
      <c r="P868" t="s">
        <v>76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86755769</v>
      </c>
      <c r="C869">
        <v>86755752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811</v>
      </c>
      <c r="J869" t="s">
        <v>812</v>
      </c>
      <c r="K869" t="s">
        <v>813</v>
      </c>
      <c r="L869">
        <v>1346</v>
      </c>
      <c r="N869">
        <v>1009</v>
      </c>
      <c r="O869" t="s">
        <v>426</v>
      </c>
      <c r="P869" t="s">
        <v>426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86755759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86755770</v>
      </c>
      <c r="C870">
        <v>86755752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99</v>
      </c>
      <c r="J870" t="s">
        <v>3</v>
      </c>
      <c r="K870" t="s">
        <v>100</v>
      </c>
      <c r="L870">
        <v>3277935</v>
      </c>
      <c r="N870">
        <v>1013</v>
      </c>
      <c r="O870" t="s">
        <v>101</v>
      </c>
      <c r="P870" t="s">
        <v>101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86755760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86755783</v>
      </c>
      <c r="C871">
        <v>86755773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664</v>
      </c>
      <c r="J871" t="s">
        <v>3</v>
      </c>
      <c r="K871" t="s">
        <v>665</v>
      </c>
      <c r="L871">
        <v>1191</v>
      </c>
      <c r="N871">
        <v>1013</v>
      </c>
      <c r="O871" t="s">
        <v>596</v>
      </c>
      <c r="P871" t="s">
        <v>596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195</v>
      </c>
      <c r="AG871">
        <v>18.975000000000001</v>
      </c>
      <c r="AH871">
        <v>2</v>
      </c>
      <c r="AI871">
        <v>86755774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86755784</v>
      </c>
      <c r="C872">
        <v>86755773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597</v>
      </c>
      <c r="J872" t="s">
        <v>3</v>
      </c>
      <c r="K872" t="s">
        <v>598</v>
      </c>
      <c r="L872">
        <v>1191</v>
      </c>
      <c r="N872">
        <v>1013</v>
      </c>
      <c r="O872" t="s">
        <v>596</v>
      </c>
      <c r="P872" t="s">
        <v>596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195</v>
      </c>
      <c r="AG872">
        <v>0.29899999999999999</v>
      </c>
      <c r="AH872">
        <v>2</v>
      </c>
      <c r="AI872">
        <v>86755775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86755785</v>
      </c>
      <c r="C873">
        <v>86755773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621</v>
      </c>
      <c r="J873" t="s">
        <v>622</v>
      </c>
      <c r="K873" t="s">
        <v>623</v>
      </c>
      <c r="L873">
        <v>1368</v>
      </c>
      <c r="N873">
        <v>1011</v>
      </c>
      <c r="O873" t="s">
        <v>602</v>
      </c>
      <c r="P873" t="s">
        <v>602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195</v>
      </c>
      <c r="AG873">
        <v>0.14949999999999999</v>
      </c>
      <c r="AH873">
        <v>2</v>
      </c>
      <c r="AI873">
        <v>86755776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86755786</v>
      </c>
      <c r="C874">
        <v>86755773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604</v>
      </c>
      <c r="J874" t="s">
        <v>605</v>
      </c>
      <c r="K874" t="s">
        <v>606</v>
      </c>
      <c r="L874">
        <v>1368</v>
      </c>
      <c r="N874">
        <v>1011</v>
      </c>
      <c r="O874" t="s">
        <v>602</v>
      </c>
      <c r="P874" t="s">
        <v>602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195</v>
      </c>
      <c r="AG874">
        <v>0.14949999999999999</v>
      </c>
      <c r="AH874">
        <v>2</v>
      </c>
      <c r="AI874">
        <v>86755777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86755787</v>
      </c>
      <c r="C875">
        <v>86755773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642</v>
      </c>
      <c r="J875" t="s">
        <v>643</v>
      </c>
      <c r="K875" t="s">
        <v>644</v>
      </c>
      <c r="L875">
        <v>1368</v>
      </c>
      <c r="N875">
        <v>1011</v>
      </c>
      <c r="O875" t="s">
        <v>602</v>
      </c>
      <c r="P875" t="s">
        <v>602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195</v>
      </c>
      <c r="AG875">
        <v>3.105</v>
      </c>
      <c r="AH875">
        <v>2</v>
      </c>
      <c r="AI875">
        <v>86755778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86755788</v>
      </c>
      <c r="C876">
        <v>86755773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649</v>
      </c>
      <c r="J876" t="s">
        <v>650</v>
      </c>
      <c r="K876" t="s">
        <v>651</v>
      </c>
      <c r="L876">
        <v>1346</v>
      </c>
      <c r="N876">
        <v>1009</v>
      </c>
      <c r="O876" t="s">
        <v>426</v>
      </c>
      <c r="P876" t="s">
        <v>426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86755779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86755789</v>
      </c>
      <c r="C877">
        <v>86755773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811</v>
      </c>
      <c r="J877" t="s">
        <v>812</v>
      </c>
      <c r="K877" t="s">
        <v>813</v>
      </c>
      <c r="L877">
        <v>1346</v>
      </c>
      <c r="N877">
        <v>1009</v>
      </c>
      <c r="O877" t="s">
        <v>426</v>
      </c>
      <c r="P877" t="s">
        <v>426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86755780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86755790</v>
      </c>
      <c r="C878">
        <v>86755773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99</v>
      </c>
      <c r="J878" t="s">
        <v>3</v>
      </c>
      <c r="K878" t="s">
        <v>100</v>
      </c>
      <c r="L878">
        <v>3277935</v>
      </c>
      <c r="N878">
        <v>1013</v>
      </c>
      <c r="O878" t="s">
        <v>101</v>
      </c>
      <c r="P878" t="s">
        <v>101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86755781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86755783</v>
      </c>
      <c r="C879">
        <v>86755773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664</v>
      </c>
      <c r="J879" t="s">
        <v>3</v>
      </c>
      <c r="K879" t="s">
        <v>665</v>
      </c>
      <c r="L879">
        <v>1191</v>
      </c>
      <c r="N879">
        <v>1013</v>
      </c>
      <c r="O879" t="s">
        <v>596</v>
      </c>
      <c r="P879" t="s">
        <v>596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195</v>
      </c>
      <c r="AG879">
        <v>18.975000000000001</v>
      </c>
      <c r="AH879">
        <v>2</v>
      </c>
      <c r="AI879">
        <v>86755774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86755784</v>
      </c>
      <c r="C880">
        <v>86755773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597</v>
      </c>
      <c r="J880" t="s">
        <v>3</v>
      </c>
      <c r="K880" t="s">
        <v>598</v>
      </c>
      <c r="L880">
        <v>1191</v>
      </c>
      <c r="N880">
        <v>1013</v>
      </c>
      <c r="O880" t="s">
        <v>596</v>
      </c>
      <c r="P880" t="s">
        <v>596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195</v>
      </c>
      <c r="AG880">
        <v>0.29899999999999999</v>
      </c>
      <c r="AH880">
        <v>2</v>
      </c>
      <c r="AI880">
        <v>86755775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86755785</v>
      </c>
      <c r="C881">
        <v>86755773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621</v>
      </c>
      <c r="J881" t="s">
        <v>622</v>
      </c>
      <c r="K881" t="s">
        <v>623</v>
      </c>
      <c r="L881">
        <v>1368</v>
      </c>
      <c r="N881">
        <v>1011</v>
      </c>
      <c r="O881" t="s">
        <v>602</v>
      </c>
      <c r="P881" t="s">
        <v>602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195</v>
      </c>
      <c r="AG881">
        <v>0.14949999999999999</v>
      </c>
      <c r="AH881">
        <v>2</v>
      </c>
      <c r="AI881">
        <v>86755776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86755786</v>
      </c>
      <c r="C882">
        <v>86755773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604</v>
      </c>
      <c r="J882" t="s">
        <v>605</v>
      </c>
      <c r="K882" t="s">
        <v>606</v>
      </c>
      <c r="L882">
        <v>1368</v>
      </c>
      <c r="N882">
        <v>1011</v>
      </c>
      <c r="O882" t="s">
        <v>602</v>
      </c>
      <c r="P882" t="s">
        <v>602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195</v>
      </c>
      <c r="AG882">
        <v>0.14949999999999999</v>
      </c>
      <c r="AH882">
        <v>2</v>
      </c>
      <c r="AI882">
        <v>86755777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86755787</v>
      </c>
      <c r="C883">
        <v>86755773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642</v>
      </c>
      <c r="J883" t="s">
        <v>643</v>
      </c>
      <c r="K883" t="s">
        <v>644</v>
      </c>
      <c r="L883">
        <v>1368</v>
      </c>
      <c r="N883">
        <v>1011</v>
      </c>
      <c r="O883" t="s">
        <v>602</v>
      </c>
      <c r="P883" t="s">
        <v>602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195</v>
      </c>
      <c r="AG883">
        <v>3.105</v>
      </c>
      <c r="AH883">
        <v>2</v>
      </c>
      <c r="AI883">
        <v>86755778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86755788</v>
      </c>
      <c r="C884">
        <v>86755773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649</v>
      </c>
      <c r="J884" t="s">
        <v>650</v>
      </c>
      <c r="K884" t="s">
        <v>651</v>
      </c>
      <c r="L884">
        <v>1346</v>
      </c>
      <c r="N884">
        <v>1009</v>
      </c>
      <c r="O884" t="s">
        <v>426</v>
      </c>
      <c r="P884" t="s">
        <v>426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86755779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86755789</v>
      </c>
      <c r="C885">
        <v>86755773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811</v>
      </c>
      <c r="J885" t="s">
        <v>812</v>
      </c>
      <c r="K885" t="s">
        <v>813</v>
      </c>
      <c r="L885">
        <v>1346</v>
      </c>
      <c r="N885">
        <v>1009</v>
      </c>
      <c r="O885" t="s">
        <v>426</v>
      </c>
      <c r="P885" t="s">
        <v>426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86755780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86755790</v>
      </c>
      <c r="C886">
        <v>86755773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99</v>
      </c>
      <c r="J886" t="s">
        <v>3</v>
      </c>
      <c r="K886" t="s">
        <v>100</v>
      </c>
      <c r="L886">
        <v>3277935</v>
      </c>
      <c r="N886">
        <v>1013</v>
      </c>
      <c r="O886" t="s">
        <v>101</v>
      </c>
      <c r="P886" t="s">
        <v>101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86755781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86755801</v>
      </c>
      <c r="C887">
        <v>86755793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814</v>
      </c>
      <c r="J887" t="s">
        <v>3</v>
      </c>
      <c r="K887" t="s">
        <v>815</v>
      </c>
      <c r="L887">
        <v>1191</v>
      </c>
      <c r="N887">
        <v>1013</v>
      </c>
      <c r="O887" t="s">
        <v>596</v>
      </c>
      <c r="P887" t="s">
        <v>596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195</v>
      </c>
      <c r="AG887">
        <v>4.4965000000000002</v>
      </c>
      <c r="AH887">
        <v>2</v>
      </c>
      <c r="AI887">
        <v>86755794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86755802</v>
      </c>
      <c r="C888">
        <v>86755793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597</v>
      </c>
      <c r="J888" t="s">
        <v>3</v>
      </c>
      <c r="K888" t="s">
        <v>598</v>
      </c>
      <c r="L888">
        <v>1191</v>
      </c>
      <c r="N888">
        <v>1013</v>
      </c>
      <c r="O888" t="s">
        <v>596</v>
      </c>
      <c r="P888" t="s">
        <v>596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195</v>
      </c>
      <c r="AG888">
        <v>4.5999999999999999E-2</v>
      </c>
      <c r="AH888">
        <v>2</v>
      </c>
      <c r="AI888">
        <v>86755795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86755803</v>
      </c>
      <c r="C889">
        <v>86755793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816</v>
      </c>
      <c r="J889" t="s">
        <v>817</v>
      </c>
      <c r="K889" t="s">
        <v>818</v>
      </c>
      <c r="L889">
        <v>1368</v>
      </c>
      <c r="N889">
        <v>1011</v>
      </c>
      <c r="O889" t="s">
        <v>602</v>
      </c>
      <c r="P889" t="s">
        <v>602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195</v>
      </c>
      <c r="AG889">
        <v>1.15E-2</v>
      </c>
      <c r="AH889">
        <v>2</v>
      </c>
      <c r="AI889">
        <v>86755796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86755804</v>
      </c>
      <c r="C890">
        <v>86755793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819</v>
      </c>
      <c r="J890" t="s">
        <v>820</v>
      </c>
      <c r="K890" t="s">
        <v>821</v>
      </c>
      <c r="L890">
        <v>1368</v>
      </c>
      <c r="N890">
        <v>1011</v>
      </c>
      <c r="O890" t="s">
        <v>602</v>
      </c>
      <c r="P890" t="s">
        <v>602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195</v>
      </c>
      <c r="AG890">
        <v>1.15E-2</v>
      </c>
      <c r="AH890">
        <v>2</v>
      </c>
      <c r="AI890">
        <v>86755797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86755805</v>
      </c>
      <c r="C891">
        <v>86755793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604</v>
      </c>
      <c r="J891" t="s">
        <v>605</v>
      </c>
      <c r="K891" t="s">
        <v>606</v>
      </c>
      <c r="L891">
        <v>1368</v>
      </c>
      <c r="N891">
        <v>1011</v>
      </c>
      <c r="O891" t="s">
        <v>602</v>
      </c>
      <c r="P891" t="s">
        <v>602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195</v>
      </c>
      <c r="AG891">
        <v>3.4500000000000003E-2</v>
      </c>
      <c r="AH891">
        <v>2</v>
      </c>
      <c r="AI891">
        <v>86755798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86755806</v>
      </c>
      <c r="C892">
        <v>86755793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822</v>
      </c>
      <c r="J892" t="s">
        <v>823</v>
      </c>
      <c r="K892" t="s">
        <v>824</v>
      </c>
      <c r="L892">
        <v>1368</v>
      </c>
      <c r="N892">
        <v>1011</v>
      </c>
      <c r="O892" t="s">
        <v>602</v>
      </c>
      <c r="P892" t="s">
        <v>602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195</v>
      </c>
      <c r="AG892">
        <v>1.288</v>
      </c>
      <c r="AH892">
        <v>2</v>
      </c>
      <c r="AI892">
        <v>86755799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86755807</v>
      </c>
      <c r="C893">
        <v>86755793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846</v>
      </c>
      <c r="J893" t="s">
        <v>847</v>
      </c>
      <c r="K893" t="s">
        <v>848</v>
      </c>
      <c r="L893">
        <v>1348</v>
      </c>
      <c r="N893">
        <v>1009</v>
      </c>
      <c r="O893" t="s">
        <v>76</v>
      </c>
      <c r="P893" t="s">
        <v>76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86755808</v>
      </c>
      <c r="C894">
        <v>86755793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825</v>
      </c>
      <c r="J894" t="s">
        <v>826</v>
      </c>
      <c r="K894" t="s">
        <v>827</v>
      </c>
      <c r="L894">
        <v>1346</v>
      </c>
      <c r="N894">
        <v>1009</v>
      </c>
      <c r="O894" t="s">
        <v>426</v>
      </c>
      <c r="P894" t="s">
        <v>426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86755800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86755801</v>
      </c>
      <c r="C895">
        <v>86755793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814</v>
      </c>
      <c r="J895" t="s">
        <v>3</v>
      </c>
      <c r="K895" t="s">
        <v>815</v>
      </c>
      <c r="L895">
        <v>1191</v>
      </c>
      <c r="N895">
        <v>1013</v>
      </c>
      <c r="O895" t="s">
        <v>596</v>
      </c>
      <c r="P895" t="s">
        <v>596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195</v>
      </c>
      <c r="AG895">
        <v>4.4965000000000002</v>
      </c>
      <c r="AH895">
        <v>2</v>
      </c>
      <c r="AI895">
        <v>86755794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86755802</v>
      </c>
      <c r="C896">
        <v>86755793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597</v>
      </c>
      <c r="J896" t="s">
        <v>3</v>
      </c>
      <c r="K896" t="s">
        <v>598</v>
      </c>
      <c r="L896">
        <v>1191</v>
      </c>
      <c r="N896">
        <v>1013</v>
      </c>
      <c r="O896" t="s">
        <v>596</v>
      </c>
      <c r="P896" t="s">
        <v>596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195</v>
      </c>
      <c r="AG896">
        <v>4.5999999999999999E-2</v>
      </c>
      <c r="AH896">
        <v>2</v>
      </c>
      <c r="AI896">
        <v>86755795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86755803</v>
      </c>
      <c r="C897">
        <v>86755793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816</v>
      </c>
      <c r="J897" t="s">
        <v>817</v>
      </c>
      <c r="K897" t="s">
        <v>818</v>
      </c>
      <c r="L897">
        <v>1368</v>
      </c>
      <c r="N897">
        <v>1011</v>
      </c>
      <c r="O897" t="s">
        <v>602</v>
      </c>
      <c r="P897" t="s">
        <v>602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195</v>
      </c>
      <c r="AG897">
        <v>1.15E-2</v>
      </c>
      <c r="AH897">
        <v>2</v>
      </c>
      <c r="AI897">
        <v>86755796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86755804</v>
      </c>
      <c r="C898">
        <v>86755793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819</v>
      </c>
      <c r="J898" t="s">
        <v>820</v>
      </c>
      <c r="K898" t="s">
        <v>821</v>
      </c>
      <c r="L898">
        <v>1368</v>
      </c>
      <c r="N898">
        <v>1011</v>
      </c>
      <c r="O898" t="s">
        <v>602</v>
      </c>
      <c r="P898" t="s">
        <v>602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195</v>
      </c>
      <c r="AG898">
        <v>1.15E-2</v>
      </c>
      <c r="AH898">
        <v>2</v>
      </c>
      <c r="AI898">
        <v>86755797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86755805</v>
      </c>
      <c r="C899">
        <v>86755793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604</v>
      </c>
      <c r="J899" t="s">
        <v>605</v>
      </c>
      <c r="K899" t="s">
        <v>606</v>
      </c>
      <c r="L899">
        <v>1368</v>
      </c>
      <c r="N899">
        <v>1011</v>
      </c>
      <c r="O899" t="s">
        <v>602</v>
      </c>
      <c r="P899" t="s">
        <v>602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195</v>
      </c>
      <c r="AG899">
        <v>3.4500000000000003E-2</v>
      </c>
      <c r="AH899">
        <v>2</v>
      </c>
      <c r="AI899">
        <v>86755798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86755806</v>
      </c>
      <c r="C900">
        <v>86755793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822</v>
      </c>
      <c r="J900" t="s">
        <v>823</v>
      </c>
      <c r="K900" t="s">
        <v>824</v>
      </c>
      <c r="L900">
        <v>1368</v>
      </c>
      <c r="N900">
        <v>1011</v>
      </c>
      <c r="O900" t="s">
        <v>602</v>
      </c>
      <c r="P900" t="s">
        <v>602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195</v>
      </c>
      <c r="AG900">
        <v>1.288</v>
      </c>
      <c r="AH900">
        <v>2</v>
      </c>
      <c r="AI900">
        <v>86755799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86755807</v>
      </c>
      <c r="C901">
        <v>86755793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846</v>
      </c>
      <c r="J901" t="s">
        <v>847</v>
      </c>
      <c r="K901" t="s">
        <v>848</v>
      </c>
      <c r="L901">
        <v>1348</v>
      </c>
      <c r="N901">
        <v>1009</v>
      </c>
      <c r="O901" t="s">
        <v>76</v>
      </c>
      <c r="P901" t="s">
        <v>76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86755808</v>
      </c>
      <c r="C902">
        <v>86755793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825</v>
      </c>
      <c r="J902" t="s">
        <v>826</v>
      </c>
      <c r="K902" t="s">
        <v>827</v>
      </c>
      <c r="L902">
        <v>1346</v>
      </c>
      <c r="N902">
        <v>1009</v>
      </c>
      <c r="O902" t="s">
        <v>426</v>
      </c>
      <c r="P902" t="s">
        <v>426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86755800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86755853</v>
      </c>
      <c r="C903">
        <v>86755850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828</v>
      </c>
      <c r="J903" t="s">
        <v>3</v>
      </c>
      <c r="K903" t="s">
        <v>829</v>
      </c>
      <c r="L903">
        <v>1369</v>
      </c>
      <c r="N903">
        <v>1013</v>
      </c>
      <c r="O903" t="s">
        <v>701</v>
      </c>
      <c r="P903" t="s">
        <v>701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490</v>
      </c>
      <c r="AG903">
        <v>0.6</v>
      </c>
      <c r="AH903">
        <v>2</v>
      </c>
      <c r="AI903">
        <v>86755851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86755854</v>
      </c>
      <c r="C904">
        <v>86755850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830</v>
      </c>
      <c r="J904" t="s">
        <v>3</v>
      </c>
      <c r="K904" t="s">
        <v>831</v>
      </c>
      <c r="L904">
        <v>1369</v>
      </c>
      <c r="N904">
        <v>1013</v>
      </c>
      <c r="O904" t="s">
        <v>701</v>
      </c>
      <c r="P904" t="s">
        <v>701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490</v>
      </c>
      <c r="AG904">
        <v>0.6</v>
      </c>
      <c r="AH904">
        <v>2</v>
      </c>
      <c r="AI904">
        <v>86755852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86755853</v>
      </c>
      <c r="C905">
        <v>86755850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828</v>
      </c>
      <c r="J905" t="s">
        <v>3</v>
      </c>
      <c r="K905" t="s">
        <v>829</v>
      </c>
      <c r="L905">
        <v>1369</v>
      </c>
      <c r="N905">
        <v>1013</v>
      </c>
      <c r="O905" t="s">
        <v>701</v>
      </c>
      <c r="P905" t="s">
        <v>701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490</v>
      </c>
      <c r="AG905">
        <v>0.6</v>
      </c>
      <c r="AH905">
        <v>2</v>
      </c>
      <c r="AI905">
        <v>86755851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86755854</v>
      </c>
      <c r="C906">
        <v>86755850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830</v>
      </c>
      <c r="J906" t="s">
        <v>3</v>
      </c>
      <c r="K906" t="s">
        <v>831</v>
      </c>
      <c r="L906">
        <v>1369</v>
      </c>
      <c r="N906">
        <v>1013</v>
      </c>
      <c r="O906" t="s">
        <v>701</v>
      </c>
      <c r="P906" t="s">
        <v>701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490</v>
      </c>
      <c r="AG906">
        <v>0.6</v>
      </c>
      <c r="AH906">
        <v>2</v>
      </c>
      <c r="AI906">
        <v>86755852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86755858</v>
      </c>
      <c r="C907">
        <v>86755855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828</v>
      </c>
      <c r="J907" t="s">
        <v>3</v>
      </c>
      <c r="K907" t="s">
        <v>829</v>
      </c>
      <c r="L907">
        <v>1369</v>
      </c>
      <c r="N907">
        <v>1013</v>
      </c>
      <c r="O907" t="s">
        <v>701</v>
      </c>
      <c r="P907" t="s">
        <v>701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490</v>
      </c>
      <c r="AG907">
        <v>7.7759999999999998</v>
      </c>
      <c r="AH907">
        <v>2</v>
      </c>
      <c r="AI907">
        <v>86755856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86755859</v>
      </c>
      <c r="C908">
        <v>86755855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830</v>
      </c>
      <c r="J908" t="s">
        <v>3</v>
      </c>
      <c r="K908" t="s">
        <v>831</v>
      </c>
      <c r="L908">
        <v>1369</v>
      </c>
      <c r="N908">
        <v>1013</v>
      </c>
      <c r="O908" t="s">
        <v>701</v>
      </c>
      <c r="P908" t="s">
        <v>701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490</v>
      </c>
      <c r="AG908">
        <v>7.7759999999999998</v>
      </c>
      <c r="AH908">
        <v>2</v>
      </c>
      <c r="AI908">
        <v>86755857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86755858</v>
      </c>
      <c r="C909">
        <v>86755855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828</v>
      </c>
      <c r="J909" t="s">
        <v>3</v>
      </c>
      <c r="K909" t="s">
        <v>829</v>
      </c>
      <c r="L909">
        <v>1369</v>
      </c>
      <c r="N909">
        <v>1013</v>
      </c>
      <c r="O909" t="s">
        <v>701</v>
      </c>
      <c r="P909" t="s">
        <v>701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490</v>
      </c>
      <c r="AG909">
        <v>7.7759999999999998</v>
      </c>
      <c r="AH909">
        <v>2</v>
      </c>
      <c r="AI909">
        <v>86755856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86755859</v>
      </c>
      <c r="C910">
        <v>86755855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830</v>
      </c>
      <c r="J910" t="s">
        <v>3</v>
      </c>
      <c r="K910" t="s">
        <v>831</v>
      </c>
      <c r="L910">
        <v>1369</v>
      </c>
      <c r="N910">
        <v>1013</v>
      </c>
      <c r="O910" t="s">
        <v>701</v>
      </c>
      <c r="P910" t="s">
        <v>701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490</v>
      </c>
      <c r="AG910">
        <v>7.7759999999999998</v>
      </c>
      <c r="AH910">
        <v>2</v>
      </c>
      <c r="AI910">
        <v>86755857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86755863</v>
      </c>
      <c r="C911">
        <v>86755860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828</v>
      </c>
      <c r="J911" t="s">
        <v>3</v>
      </c>
      <c r="K911" t="s">
        <v>829</v>
      </c>
      <c r="L911">
        <v>1369</v>
      </c>
      <c r="N911">
        <v>1013</v>
      </c>
      <c r="O911" t="s">
        <v>701</v>
      </c>
      <c r="P911" t="s">
        <v>701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490</v>
      </c>
      <c r="AG911">
        <v>0.49199999999999999</v>
      </c>
      <c r="AH911">
        <v>2</v>
      </c>
      <c r="AI911">
        <v>86755861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86755864</v>
      </c>
      <c r="C912">
        <v>86755860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830</v>
      </c>
      <c r="J912" t="s">
        <v>3</v>
      </c>
      <c r="K912" t="s">
        <v>831</v>
      </c>
      <c r="L912">
        <v>1369</v>
      </c>
      <c r="N912">
        <v>1013</v>
      </c>
      <c r="O912" t="s">
        <v>701</v>
      </c>
      <c r="P912" t="s">
        <v>701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490</v>
      </c>
      <c r="AG912">
        <v>0.49199999999999999</v>
      </c>
      <c r="AH912">
        <v>2</v>
      </c>
      <c r="AI912">
        <v>86755862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86755863</v>
      </c>
      <c r="C913">
        <v>86755860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828</v>
      </c>
      <c r="J913" t="s">
        <v>3</v>
      </c>
      <c r="K913" t="s">
        <v>829</v>
      </c>
      <c r="L913">
        <v>1369</v>
      </c>
      <c r="N913">
        <v>1013</v>
      </c>
      <c r="O913" t="s">
        <v>701</v>
      </c>
      <c r="P913" t="s">
        <v>701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490</v>
      </c>
      <c r="AG913">
        <v>0.49199999999999999</v>
      </c>
      <c r="AH913">
        <v>2</v>
      </c>
      <c r="AI913">
        <v>86755861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86755864</v>
      </c>
      <c r="C914">
        <v>86755860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830</v>
      </c>
      <c r="J914" t="s">
        <v>3</v>
      </c>
      <c r="K914" t="s">
        <v>831</v>
      </c>
      <c r="L914">
        <v>1369</v>
      </c>
      <c r="N914">
        <v>1013</v>
      </c>
      <c r="O914" t="s">
        <v>701</v>
      </c>
      <c r="P914" t="s">
        <v>701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490</v>
      </c>
      <c r="AG914">
        <v>0.49199999999999999</v>
      </c>
      <c r="AH914">
        <v>2</v>
      </c>
      <c r="AI914">
        <v>86755862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86755868</v>
      </c>
      <c r="C915">
        <v>86755865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828</v>
      </c>
      <c r="J915" t="s">
        <v>3</v>
      </c>
      <c r="K915" t="s">
        <v>829</v>
      </c>
      <c r="L915">
        <v>1369</v>
      </c>
      <c r="N915">
        <v>1013</v>
      </c>
      <c r="O915" t="s">
        <v>701</v>
      </c>
      <c r="P915" t="s">
        <v>701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490</v>
      </c>
      <c r="AG915">
        <v>0.192</v>
      </c>
      <c r="AH915">
        <v>2</v>
      </c>
      <c r="AI915">
        <v>86755866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86755869</v>
      </c>
      <c r="C916">
        <v>86755865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830</v>
      </c>
      <c r="J916" t="s">
        <v>3</v>
      </c>
      <c r="K916" t="s">
        <v>831</v>
      </c>
      <c r="L916">
        <v>1369</v>
      </c>
      <c r="N916">
        <v>1013</v>
      </c>
      <c r="O916" t="s">
        <v>701</v>
      </c>
      <c r="P916" t="s">
        <v>701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490</v>
      </c>
      <c r="AG916">
        <v>0.192</v>
      </c>
      <c r="AH916">
        <v>2</v>
      </c>
      <c r="AI916">
        <v>86755867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86755868</v>
      </c>
      <c r="C917">
        <v>86755865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828</v>
      </c>
      <c r="J917" t="s">
        <v>3</v>
      </c>
      <c r="K917" t="s">
        <v>829</v>
      </c>
      <c r="L917">
        <v>1369</v>
      </c>
      <c r="N917">
        <v>1013</v>
      </c>
      <c r="O917" t="s">
        <v>701</v>
      </c>
      <c r="P917" t="s">
        <v>701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490</v>
      </c>
      <c r="AG917">
        <v>0.192</v>
      </c>
      <c r="AH917">
        <v>2</v>
      </c>
      <c r="AI917">
        <v>86755866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86755869</v>
      </c>
      <c r="C918">
        <v>86755865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830</v>
      </c>
      <c r="J918" t="s">
        <v>3</v>
      </c>
      <c r="K918" t="s">
        <v>831</v>
      </c>
      <c r="L918">
        <v>1369</v>
      </c>
      <c r="N918">
        <v>1013</v>
      </c>
      <c r="O918" t="s">
        <v>701</v>
      </c>
      <c r="P918" t="s">
        <v>701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490</v>
      </c>
      <c r="AG918">
        <v>0.192</v>
      </c>
      <c r="AH918">
        <v>2</v>
      </c>
      <c r="AI918">
        <v>86755867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86755873</v>
      </c>
      <c r="C919">
        <v>86755870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828</v>
      </c>
      <c r="J919" t="s">
        <v>3</v>
      </c>
      <c r="K919" t="s">
        <v>829</v>
      </c>
      <c r="L919">
        <v>1369</v>
      </c>
      <c r="N919">
        <v>1013</v>
      </c>
      <c r="O919" t="s">
        <v>701</v>
      </c>
      <c r="P919" t="s">
        <v>701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490</v>
      </c>
      <c r="AG919">
        <v>0.6</v>
      </c>
      <c r="AH919">
        <v>2</v>
      </c>
      <c r="AI919">
        <v>86755871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86755874</v>
      </c>
      <c r="C920">
        <v>86755870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830</v>
      </c>
      <c r="J920" t="s">
        <v>3</v>
      </c>
      <c r="K920" t="s">
        <v>831</v>
      </c>
      <c r="L920">
        <v>1369</v>
      </c>
      <c r="N920">
        <v>1013</v>
      </c>
      <c r="O920" t="s">
        <v>701</v>
      </c>
      <c r="P920" t="s">
        <v>701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490</v>
      </c>
      <c r="AG920">
        <v>0.6</v>
      </c>
      <c r="AH920">
        <v>2</v>
      </c>
      <c r="AI920">
        <v>86755872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86755873</v>
      </c>
      <c r="C921">
        <v>86755870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828</v>
      </c>
      <c r="J921" t="s">
        <v>3</v>
      </c>
      <c r="K921" t="s">
        <v>829</v>
      </c>
      <c r="L921">
        <v>1369</v>
      </c>
      <c r="N921">
        <v>1013</v>
      </c>
      <c r="O921" t="s">
        <v>701</v>
      </c>
      <c r="P921" t="s">
        <v>701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490</v>
      </c>
      <c r="AG921">
        <v>0.6</v>
      </c>
      <c r="AH921">
        <v>2</v>
      </c>
      <c r="AI921">
        <v>86755871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86755874</v>
      </c>
      <c r="C922">
        <v>86755870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830</v>
      </c>
      <c r="J922" t="s">
        <v>3</v>
      </c>
      <c r="K922" t="s">
        <v>831</v>
      </c>
      <c r="L922">
        <v>1369</v>
      </c>
      <c r="N922">
        <v>1013</v>
      </c>
      <c r="O922" t="s">
        <v>701</v>
      </c>
      <c r="P922" t="s">
        <v>701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490</v>
      </c>
      <c r="AG922">
        <v>0.6</v>
      </c>
      <c r="AH922">
        <v>2</v>
      </c>
      <c r="AI922">
        <v>86755872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86755878</v>
      </c>
      <c r="C923">
        <v>86755875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704</v>
      </c>
      <c r="J923" t="s">
        <v>3</v>
      </c>
      <c r="K923" t="s">
        <v>705</v>
      </c>
      <c r="L923">
        <v>1369</v>
      </c>
      <c r="N923">
        <v>1013</v>
      </c>
      <c r="O923" t="s">
        <v>701</v>
      </c>
      <c r="P923" t="s">
        <v>701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514</v>
      </c>
      <c r="AG923">
        <v>1.62</v>
      </c>
      <c r="AH923">
        <v>2</v>
      </c>
      <c r="AI923">
        <v>86755876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86755879</v>
      </c>
      <c r="C924">
        <v>86755875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832</v>
      </c>
      <c r="J924" t="s">
        <v>3</v>
      </c>
      <c r="K924" t="s">
        <v>833</v>
      </c>
      <c r="L924">
        <v>1369</v>
      </c>
      <c r="N924">
        <v>1013</v>
      </c>
      <c r="O924" t="s">
        <v>701</v>
      </c>
      <c r="P924" t="s">
        <v>701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514</v>
      </c>
      <c r="AG924">
        <v>1.62</v>
      </c>
      <c r="AH924">
        <v>2</v>
      </c>
      <c r="AI924">
        <v>86755877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86755878</v>
      </c>
      <c r="C925">
        <v>86755875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704</v>
      </c>
      <c r="J925" t="s">
        <v>3</v>
      </c>
      <c r="K925" t="s">
        <v>705</v>
      </c>
      <c r="L925">
        <v>1369</v>
      </c>
      <c r="N925">
        <v>1013</v>
      </c>
      <c r="O925" t="s">
        <v>701</v>
      </c>
      <c r="P925" t="s">
        <v>701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514</v>
      </c>
      <c r="AG925">
        <v>1.62</v>
      </c>
      <c r="AH925">
        <v>2</v>
      </c>
      <c r="AI925">
        <v>86755876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86755879</v>
      </c>
      <c r="C926">
        <v>86755875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832</v>
      </c>
      <c r="J926" t="s">
        <v>3</v>
      </c>
      <c r="K926" t="s">
        <v>833</v>
      </c>
      <c r="L926">
        <v>1369</v>
      </c>
      <c r="N926">
        <v>1013</v>
      </c>
      <c r="O926" t="s">
        <v>701</v>
      </c>
      <c r="P926" t="s">
        <v>701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514</v>
      </c>
      <c r="AG926">
        <v>1.62</v>
      </c>
      <c r="AH926">
        <v>2</v>
      </c>
      <c r="AI926">
        <v>86755877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885</v>
      </c>
      <c r="F1" t="s">
        <v>885</v>
      </c>
      <c r="G1" t="s">
        <v>885</v>
      </c>
      <c r="H1" t="s">
        <v>3</v>
      </c>
      <c r="I1" t="s">
        <v>885</v>
      </c>
      <c r="J1" t="s">
        <v>885</v>
      </c>
      <c r="K1" t="s">
        <v>3</v>
      </c>
      <c r="L1" t="s">
        <v>3</v>
      </c>
      <c r="M1" t="s">
        <v>3</v>
      </c>
      <c r="N1" t="s">
        <v>3</v>
      </c>
      <c r="O1" t="s">
        <v>885</v>
      </c>
      <c r="P1" t="s">
        <v>3</v>
      </c>
      <c r="Q1" t="s">
        <v>3</v>
      </c>
      <c r="R1" t="s">
        <v>3</v>
      </c>
      <c r="S1" t="s">
        <v>886</v>
      </c>
      <c r="T1" t="s">
        <v>887</v>
      </c>
      <c r="U1" t="s">
        <v>888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885</v>
      </c>
      <c r="F2" t="s">
        <v>885</v>
      </c>
      <c r="G2" t="s">
        <v>885</v>
      </c>
      <c r="H2" t="s">
        <v>3</v>
      </c>
      <c r="I2" t="s">
        <v>885</v>
      </c>
      <c r="J2" t="s">
        <v>885</v>
      </c>
      <c r="K2" t="s">
        <v>3</v>
      </c>
      <c r="L2" t="s">
        <v>3</v>
      </c>
      <c r="M2" t="s">
        <v>3</v>
      </c>
      <c r="N2" t="s">
        <v>3</v>
      </c>
      <c r="O2" t="s">
        <v>885</v>
      </c>
      <c r="P2" t="s">
        <v>3</v>
      </c>
      <c r="Q2" t="s">
        <v>3</v>
      </c>
      <c r="R2" t="s">
        <v>3</v>
      </c>
      <c r="S2" t="s">
        <v>886</v>
      </c>
      <c r="T2" t="s">
        <v>887</v>
      </c>
      <c r="U2" t="s">
        <v>888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885</v>
      </c>
      <c r="F3" t="s">
        <v>885</v>
      </c>
      <c r="G3" t="s">
        <v>885</v>
      </c>
      <c r="H3" t="s">
        <v>3</v>
      </c>
      <c r="I3" t="s">
        <v>885</v>
      </c>
      <c r="J3" t="s">
        <v>885</v>
      </c>
      <c r="K3" t="s">
        <v>3</v>
      </c>
      <c r="L3" t="s">
        <v>3</v>
      </c>
      <c r="M3" t="s">
        <v>3</v>
      </c>
      <c r="N3" t="s">
        <v>3</v>
      </c>
      <c r="O3" t="s">
        <v>885</v>
      </c>
      <c r="P3" t="s">
        <v>3</v>
      </c>
      <c r="Q3" t="s">
        <v>3</v>
      </c>
      <c r="R3" t="s">
        <v>3</v>
      </c>
      <c r="S3" t="s">
        <v>886</v>
      </c>
      <c r="T3" t="s">
        <v>887</v>
      </c>
      <c r="U3" t="s">
        <v>888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885</v>
      </c>
      <c r="F4" t="s">
        <v>885</v>
      </c>
      <c r="G4" t="s">
        <v>885</v>
      </c>
      <c r="H4" t="s">
        <v>3</v>
      </c>
      <c r="I4" t="s">
        <v>885</v>
      </c>
      <c r="J4" t="s">
        <v>885</v>
      </c>
      <c r="K4" t="s">
        <v>3</v>
      </c>
      <c r="L4" t="s">
        <v>3</v>
      </c>
      <c r="M4" t="s">
        <v>3</v>
      </c>
      <c r="N4" t="s">
        <v>3</v>
      </c>
      <c r="O4" t="s">
        <v>885</v>
      </c>
      <c r="P4" t="s">
        <v>3</v>
      </c>
      <c r="Q4" t="s">
        <v>3</v>
      </c>
      <c r="R4" t="s">
        <v>3</v>
      </c>
      <c r="S4" t="s">
        <v>886</v>
      </c>
      <c r="T4" t="s">
        <v>887</v>
      </c>
      <c r="U4" t="s">
        <v>888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885</v>
      </c>
      <c r="F5" t="s">
        <v>885</v>
      </c>
      <c r="G5" t="s">
        <v>885</v>
      </c>
      <c r="H5" t="s">
        <v>3</v>
      </c>
      <c r="I5" t="s">
        <v>885</v>
      </c>
      <c r="J5" t="s">
        <v>885</v>
      </c>
      <c r="K5" t="s">
        <v>3</v>
      </c>
      <c r="L5" t="s">
        <v>3</v>
      </c>
      <c r="M5" t="s">
        <v>3</v>
      </c>
      <c r="N5" t="s">
        <v>3</v>
      </c>
      <c r="O5" t="s">
        <v>885</v>
      </c>
      <c r="P5" t="s">
        <v>3</v>
      </c>
      <c r="Q5" t="s">
        <v>3</v>
      </c>
      <c r="R5" t="s">
        <v>3</v>
      </c>
      <c r="S5" t="s">
        <v>886</v>
      </c>
      <c r="T5" t="s">
        <v>887</v>
      </c>
      <c r="U5" t="s">
        <v>888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885</v>
      </c>
      <c r="F6" t="s">
        <v>885</v>
      </c>
      <c r="G6" t="s">
        <v>885</v>
      </c>
      <c r="H6" t="s">
        <v>3</v>
      </c>
      <c r="I6" t="s">
        <v>885</v>
      </c>
      <c r="J6" t="s">
        <v>885</v>
      </c>
      <c r="K6" t="s">
        <v>3</v>
      </c>
      <c r="L6" t="s">
        <v>3</v>
      </c>
      <c r="M6" t="s">
        <v>3</v>
      </c>
      <c r="N6" t="s">
        <v>3</v>
      </c>
      <c r="O6" t="s">
        <v>885</v>
      </c>
      <c r="P6" t="s">
        <v>3</v>
      </c>
      <c r="Q6" t="s">
        <v>3</v>
      </c>
      <c r="R6" t="s">
        <v>3</v>
      </c>
      <c r="S6" t="s">
        <v>886</v>
      </c>
      <c r="T6" t="s">
        <v>887</v>
      </c>
      <c r="U6" t="s">
        <v>888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885</v>
      </c>
      <c r="F7" t="s">
        <v>885</v>
      </c>
      <c r="G7" t="s">
        <v>885</v>
      </c>
      <c r="H7" t="s">
        <v>3</v>
      </c>
      <c r="I7" t="s">
        <v>885</v>
      </c>
      <c r="J7" t="s">
        <v>885</v>
      </c>
      <c r="K7" t="s">
        <v>3</v>
      </c>
      <c r="L7" t="s">
        <v>3</v>
      </c>
      <c r="M7" t="s">
        <v>3</v>
      </c>
      <c r="N7" t="s">
        <v>3</v>
      </c>
      <c r="O7" t="s">
        <v>885</v>
      </c>
      <c r="P7" t="s">
        <v>3</v>
      </c>
      <c r="Q7" t="s">
        <v>3</v>
      </c>
      <c r="R7" t="s">
        <v>3</v>
      </c>
      <c r="S7" t="s">
        <v>886</v>
      </c>
      <c r="T7" t="s">
        <v>887</v>
      </c>
      <c r="U7" t="s">
        <v>888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885</v>
      </c>
      <c r="F8" t="s">
        <v>885</v>
      </c>
      <c r="G8" t="s">
        <v>885</v>
      </c>
      <c r="H8" t="s">
        <v>3</v>
      </c>
      <c r="I8" t="s">
        <v>885</v>
      </c>
      <c r="J8" t="s">
        <v>885</v>
      </c>
      <c r="K8" t="s">
        <v>3</v>
      </c>
      <c r="L8" t="s">
        <v>3</v>
      </c>
      <c r="M8" t="s">
        <v>3</v>
      </c>
      <c r="N8" t="s">
        <v>3</v>
      </c>
      <c r="O8" t="s">
        <v>885</v>
      </c>
      <c r="P8" t="s">
        <v>3</v>
      </c>
      <c r="Q8" t="s">
        <v>3</v>
      </c>
      <c r="R8" t="s">
        <v>3</v>
      </c>
      <c r="S8" t="s">
        <v>886</v>
      </c>
      <c r="T8" t="s">
        <v>887</v>
      </c>
      <c r="U8" t="s">
        <v>888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885</v>
      </c>
      <c r="F9" t="s">
        <v>885</v>
      </c>
      <c r="G9" t="s">
        <v>885</v>
      </c>
      <c r="H9" t="s">
        <v>3</v>
      </c>
      <c r="I9" t="s">
        <v>885</v>
      </c>
      <c r="J9" t="s">
        <v>885</v>
      </c>
      <c r="K9" t="s">
        <v>3</v>
      </c>
      <c r="L9" t="s">
        <v>3</v>
      </c>
      <c r="M9" t="s">
        <v>3</v>
      </c>
      <c r="N9" t="s">
        <v>3</v>
      </c>
      <c r="O9" t="s">
        <v>885</v>
      </c>
      <c r="P9" t="s">
        <v>3</v>
      </c>
      <c r="Q9" t="s">
        <v>3</v>
      </c>
      <c r="R9" t="s">
        <v>3</v>
      </c>
      <c r="S9" t="s">
        <v>886</v>
      </c>
      <c r="T9" t="s">
        <v>887</v>
      </c>
      <c r="U9" t="s">
        <v>888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885</v>
      </c>
      <c r="F10" t="s">
        <v>885</v>
      </c>
      <c r="G10" t="s">
        <v>885</v>
      </c>
      <c r="H10" t="s">
        <v>3</v>
      </c>
      <c r="I10" t="s">
        <v>885</v>
      </c>
      <c r="J10" t="s">
        <v>885</v>
      </c>
      <c r="K10" t="s">
        <v>3</v>
      </c>
      <c r="L10" t="s">
        <v>3</v>
      </c>
      <c r="M10" t="s">
        <v>3</v>
      </c>
      <c r="N10" t="s">
        <v>3</v>
      </c>
      <c r="O10" t="s">
        <v>885</v>
      </c>
      <c r="P10" t="s">
        <v>3</v>
      </c>
      <c r="Q10" t="s">
        <v>3</v>
      </c>
      <c r="R10" t="s">
        <v>3</v>
      </c>
      <c r="S10" t="s">
        <v>886</v>
      </c>
      <c r="T10" t="s">
        <v>887</v>
      </c>
      <c r="U10" t="s">
        <v>888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885</v>
      </c>
      <c r="F11" t="s">
        <v>885</v>
      </c>
      <c r="G11" t="s">
        <v>885</v>
      </c>
      <c r="H11" t="s">
        <v>3</v>
      </c>
      <c r="I11" t="s">
        <v>885</v>
      </c>
      <c r="J11" t="s">
        <v>885</v>
      </c>
      <c r="K11" t="s">
        <v>3</v>
      </c>
      <c r="L11" t="s">
        <v>3</v>
      </c>
      <c r="M11" t="s">
        <v>3</v>
      </c>
      <c r="N11" t="s">
        <v>3</v>
      </c>
      <c r="O11" t="s">
        <v>885</v>
      </c>
      <c r="P11" t="s">
        <v>3</v>
      </c>
      <c r="Q11" t="s">
        <v>3</v>
      </c>
      <c r="R11" t="s">
        <v>3</v>
      </c>
      <c r="S11" t="s">
        <v>886</v>
      </c>
      <c r="T11" t="s">
        <v>887</v>
      </c>
      <c r="U11" t="s">
        <v>888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889</v>
      </c>
      <c r="F12" t="s">
        <v>889</v>
      </c>
      <c r="G12" t="s">
        <v>889</v>
      </c>
      <c r="H12" t="s">
        <v>3</v>
      </c>
      <c r="I12" t="s">
        <v>889</v>
      </c>
      <c r="J12" t="s">
        <v>889</v>
      </c>
      <c r="K12" t="s">
        <v>3</v>
      </c>
      <c r="L12" t="s">
        <v>3</v>
      </c>
      <c r="M12" t="s">
        <v>3</v>
      </c>
      <c r="N12" t="s">
        <v>3</v>
      </c>
      <c r="O12" t="s">
        <v>889</v>
      </c>
      <c r="P12" t="s">
        <v>3</v>
      </c>
      <c r="Q12" t="s">
        <v>3</v>
      </c>
      <c r="R12" t="s">
        <v>3</v>
      </c>
      <c r="S12" t="s">
        <v>890</v>
      </c>
      <c r="T12" t="s">
        <v>891</v>
      </c>
      <c r="U12" t="s">
        <v>888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885</v>
      </c>
      <c r="F13" t="s">
        <v>885</v>
      </c>
      <c r="G13" t="s">
        <v>885</v>
      </c>
      <c r="H13" t="s">
        <v>3</v>
      </c>
      <c r="I13" t="s">
        <v>885</v>
      </c>
      <c r="J13" t="s">
        <v>885</v>
      </c>
      <c r="K13" t="s">
        <v>3</v>
      </c>
      <c r="L13" t="s">
        <v>3</v>
      </c>
      <c r="M13" t="s">
        <v>3</v>
      </c>
      <c r="N13" t="s">
        <v>3</v>
      </c>
      <c r="O13" t="s">
        <v>885</v>
      </c>
      <c r="P13" t="s">
        <v>3</v>
      </c>
      <c r="Q13" t="s">
        <v>3</v>
      </c>
      <c r="R13" t="s">
        <v>3</v>
      </c>
      <c r="S13" t="s">
        <v>886</v>
      </c>
      <c r="T13" t="s">
        <v>887</v>
      </c>
      <c r="U13" t="s">
        <v>888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889</v>
      </c>
      <c r="F14" t="s">
        <v>889</v>
      </c>
      <c r="G14" t="s">
        <v>889</v>
      </c>
      <c r="H14" t="s">
        <v>3</v>
      </c>
      <c r="I14" t="s">
        <v>889</v>
      </c>
      <c r="J14" t="s">
        <v>889</v>
      </c>
      <c r="K14" t="s">
        <v>3</v>
      </c>
      <c r="L14" t="s">
        <v>3</v>
      </c>
      <c r="M14" t="s">
        <v>3</v>
      </c>
      <c r="N14" t="s">
        <v>3</v>
      </c>
      <c r="O14" t="s">
        <v>889</v>
      </c>
      <c r="P14" t="s">
        <v>3</v>
      </c>
      <c r="Q14" t="s">
        <v>3</v>
      </c>
      <c r="R14" t="s">
        <v>3</v>
      </c>
      <c r="S14" t="s">
        <v>890</v>
      </c>
      <c r="T14" t="s">
        <v>891</v>
      </c>
      <c r="U14" t="s">
        <v>888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885</v>
      </c>
      <c r="F15" t="s">
        <v>885</v>
      </c>
      <c r="G15" t="s">
        <v>885</v>
      </c>
      <c r="H15" t="s">
        <v>3</v>
      </c>
      <c r="I15" t="s">
        <v>885</v>
      </c>
      <c r="J15" t="s">
        <v>885</v>
      </c>
      <c r="K15" t="s">
        <v>3</v>
      </c>
      <c r="L15" t="s">
        <v>3</v>
      </c>
      <c r="M15" t="s">
        <v>3</v>
      </c>
      <c r="N15" t="s">
        <v>3</v>
      </c>
      <c r="O15" t="s">
        <v>885</v>
      </c>
      <c r="P15" t="s">
        <v>3</v>
      </c>
      <c r="Q15" t="s">
        <v>3</v>
      </c>
      <c r="R15" t="s">
        <v>3</v>
      </c>
      <c r="S15" t="s">
        <v>886</v>
      </c>
      <c r="T15" t="s">
        <v>887</v>
      </c>
      <c r="U15" t="s">
        <v>888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885</v>
      </c>
      <c r="F16" t="s">
        <v>885</v>
      </c>
      <c r="G16" t="s">
        <v>885</v>
      </c>
      <c r="H16" t="s">
        <v>3</v>
      </c>
      <c r="I16" t="s">
        <v>885</v>
      </c>
      <c r="J16" t="s">
        <v>885</v>
      </c>
      <c r="K16" t="s">
        <v>3</v>
      </c>
      <c r="L16" t="s">
        <v>3</v>
      </c>
      <c r="M16" t="s">
        <v>3</v>
      </c>
      <c r="N16" t="s">
        <v>3</v>
      </c>
      <c r="O16" t="s">
        <v>885</v>
      </c>
      <c r="P16" t="s">
        <v>3</v>
      </c>
      <c r="Q16" t="s">
        <v>3</v>
      </c>
      <c r="R16" t="s">
        <v>3</v>
      </c>
      <c r="S16" t="s">
        <v>886</v>
      </c>
      <c r="T16" t="s">
        <v>887</v>
      </c>
      <c r="U16" t="s">
        <v>888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885</v>
      </c>
      <c r="F17" t="s">
        <v>885</v>
      </c>
      <c r="G17" t="s">
        <v>885</v>
      </c>
      <c r="H17" t="s">
        <v>3</v>
      </c>
      <c r="I17" t="s">
        <v>885</v>
      </c>
      <c r="J17" t="s">
        <v>885</v>
      </c>
      <c r="K17" t="s">
        <v>3</v>
      </c>
      <c r="L17" t="s">
        <v>3</v>
      </c>
      <c r="M17" t="s">
        <v>3</v>
      </c>
      <c r="N17" t="s">
        <v>3</v>
      </c>
      <c r="O17" t="s">
        <v>885</v>
      </c>
      <c r="P17" t="s">
        <v>3</v>
      </c>
      <c r="Q17" t="s">
        <v>3</v>
      </c>
      <c r="R17" t="s">
        <v>3</v>
      </c>
      <c r="S17" t="s">
        <v>886</v>
      </c>
      <c r="T17" t="s">
        <v>887</v>
      </c>
      <c r="U17" t="s">
        <v>888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885</v>
      </c>
      <c r="F18" t="s">
        <v>885</v>
      </c>
      <c r="G18" t="s">
        <v>885</v>
      </c>
      <c r="H18" t="s">
        <v>3</v>
      </c>
      <c r="I18" t="s">
        <v>885</v>
      </c>
      <c r="J18" t="s">
        <v>885</v>
      </c>
      <c r="K18" t="s">
        <v>3</v>
      </c>
      <c r="L18" t="s">
        <v>3</v>
      </c>
      <c r="M18" t="s">
        <v>3</v>
      </c>
      <c r="N18" t="s">
        <v>3</v>
      </c>
      <c r="O18" t="s">
        <v>885</v>
      </c>
      <c r="P18" t="s">
        <v>3</v>
      </c>
      <c r="Q18" t="s">
        <v>3</v>
      </c>
      <c r="R18" t="s">
        <v>3</v>
      </c>
      <c r="S18" t="s">
        <v>886</v>
      </c>
      <c r="T18" t="s">
        <v>887</v>
      </c>
      <c r="U18" t="s">
        <v>888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885</v>
      </c>
      <c r="F19" t="s">
        <v>885</v>
      </c>
      <c r="G19" t="s">
        <v>885</v>
      </c>
      <c r="H19" t="s">
        <v>3</v>
      </c>
      <c r="I19" t="s">
        <v>885</v>
      </c>
      <c r="J19" t="s">
        <v>885</v>
      </c>
      <c r="K19" t="s">
        <v>3</v>
      </c>
      <c r="L19" t="s">
        <v>3</v>
      </c>
      <c r="M19" t="s">
        <v>3</v>
      </c>
      <c r="N19" t="s">
        <v>3</v>
      </c>
      <c r="O19" t="s">
        <v>885</v>
      </c>
      <c r="P19" t="s">
        <v>3</v>
      </c>
      <c r="Q19" t="s">
        <v>3</v>
      </c>
      <c r="R19" t="s">
        <v>3</v>
      </c>
      <c r="S19" t="s">
        <v>886</v>
      </c>
      <c r="T19" t="s">
        <v>887</v>
      </c>
      <c r="U19" t="s">
        <v>888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885</v>
      </c>
      <c r="F20" t="s">
        <v>885</v>
      </c>
      <c r="G20" t="s">
        <v>885</v>
      </c>
      <c r="H20" t="s">
        <v>3</v>
      </c>
      <c r="I20" t="s">
        <v>885</v>
      </c>
      <c r="J20" t="s">
        <v>885</v>
      </c>
      <c r="K20" t="s">
        <v>3</v>
      </c>
      <c r="L20" t="s">
        <v>3</v>
      </c>
      <c r="M20" t="s">
        <v>3</v>
      </c>
      <c r="N20" t="s">
        <v>3</v>
      </c>
      <c r="O20" t="s">
        <v>885</v>
      </c>
      <c r="P20" t="s">
        <v>3</v>
      </c>
      <c r="Q20" t="s">
        <v>3</v>
      </c>
      <c r="R20" t="s">
        <v>3</v>
      </c>
      <c r="S20" t="s">
        <v>886</v>
      </c>
      <c r="T20" t="s">
        <v>887</v>
      </c>
      <c r="U20" t="s">
        <v>888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885</v>
      </c>
      <c r="F21" t="s">
        <v>885</v>
      </c>
      <c r="G21" t="s">
        <v>885</v>
      </c>
      <c r="H21" t="s">
        <v>3</v>
      </c>
      <c r="I21" t="s">
        <v>885</v>
      </c>
      <c r="J21" t="s">
        <v>885</v>
      </c>
      <c r="K21" t="s">
        <v>3</v>
      </c>
      <c r="L21" t="s">
        <v>3</v>
      </c>
      <c r="M21" t="s">
        <v>3</v>
      </c>
      <c r="N21" t="s">
        <v>3</v>
      </c>
      <c r="O21" t="s">
        <v>885</v>
      </c>
      <c r="P21" t="s">
        <v>3</v>
      </c>
      <c r="Q21" t="s">
        <v>3</v>
      </c>
      <c r="R21" t="s">
        <v>3</v>
      </c>
      <c r="S21" t="s">
        <v>886</v>
      </c>
      <c r="T21" t="s">
        <v>887</v>
      </c>
      <c r="U21" t="s">
        <v>888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885</v>
      </c>
      <c r="F22" t="s">
        <v>885</v>
      </c>
      <c r="G22" t="s">
        <v>885</v>
      </c>
      <c r="H22" t="s">
        <v>3</v>
      </c>
      <c r="I22" t="s">
        <v>885</v>
      </c>
      <c r="J22" t="s">
        <v>885</v>
      </c>
      <c r="K22" t="s">
        <v>3</v>
      </c>
      <c r="L22" t="s">
        <v>3</v>
      </c>
      <c r="M22" t="s">
        <v>3</v>
      </c>
      <c r="N22" t="s">
        <v>3</v>
      </c>
      <c r="O22" t="s">
        <v>885</v>
      </c>
      <c r="P22" t="s">
        <v>3</v>
      </c>
      <c r="Q22" t="s">
        <v>3</v>
      </c>
      <c r="R22" t="s">
        <v>3</v>
      </c>
      <c r="S22" t="s">
        <v>886</v>
      </c>
      <c r="T22" t="s">
        <v>887</v>
      </c>
      <c r="U22" t="s">
        <v>888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885</v>
      </c>
      <c r="F23" t="s">
        <v>885</v>
      </c>
      <c r="G23" t="s">
        <v>885</v>
      </c>
      <c r="H23" t="s">
        <v>3</v>
      </c>
      <c r="I23" t="s">
        <v>885</v>
      </c>
      <c r="J23" t="s">
        <v>885</v>
      </c>
      <c r="K23" t="s">
        <v>3</v>
      </c>
      <c r="L23" t="s">
        <v>3</v>
      </c>
      <c r="M23" t="s">
        <v>3</v>
      </c>
      <c r="N23" t="s">
        <v>3</v>
      </c>
      <c r="O23" t="s">
        <v>885</v>
      </c>
      <c r="P23" t="s">
        <v>3</v>
      </c>
      <c r="Q23" t="s">
        <v>3</v>
      </c>
      <c r="R23" t="s">
        <v>3</v>
      </c>
      <c r="S23" t="s">
        <v>886</v>
      </c>
      <c r="T23" t="s">
        <v>887</v>
      </c>
      <c r="U23" t="s">
        <v>888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889</v>
      </c>
      <c r="F24" t="s">
        <v>889</v>
      </c>
      <c r="G24" t="s">
        <v>889</v>
      </c>
      <c r="H24" t="s">
        <v>3</v>
      </c>
      <c r="I24" t="s">
        <v>889</v>
      </c>
      <c r="J24" t="s">
        <v>889</v>
      </c>
      <c r="K24" t="s">
        <v>3</v>
      </c>
      <c r="L24" t="s">
        <v>3</v>
      </c>
      <c r="M24" t="s">
        <v>3</v>
      </c>
      <c r="N24" t="s">
        <v>3</v>
      </c>
      <c r="O24" t="s">
        <v>889</v>
      </c>
      <c r="P24" t="s">
        <v>3</v>
      </c>
      <c r="Q24" t="s">
        <v>3</v>
      </c>
      <c r="R24" t="s">
        <v>3</v>
      </c>
      <c r="S24" t="s">
        <v>890</v>
      </c>
      <c r="T24" t="s">
        <v>891</v>
      </c>
      <c r="U24" t="s">
        <v>888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885</v>
      </c>
      <c r="F25" t="s">
        <v>885</v>
      </c>
      <c r="G25" t="s">
        <v>885</v>
      </c>
      <c r="H25" t="s">
        <v>3</v>
      </c>
      <c r="I25" t="s">
        <v>885</v>
      </c>
      <c r="J25" t="s">
        <v>885</v>
      </c>
      <c r="K25" t="s">
        <v>3</v>
      </c>
      <c r="L25" t="s">
        <v>3</v>
      </c>
      <c r="M25" t="s">
        <v>3</v>
      </c>
      <c r="N25" t="s">
        <v>3</v>
      </c>
      <c r="O25" t="s">
        <v>885</v>
      </c>
      <c r="P25" t="s">
        <v>3</v>
      </c>
      <c r="Q25" t="s">
        <v>3</v>
      </c>
      <c r="R25" t="s">
        <v>3</v>
      </c>
      <c r="S25" t="s">
        <v>886</v>
      </c>
      <c r="T25" t="s">
        <v>887</v>
      </c>
      <c r="U25" t="s">
        <v>888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889</v>
      </c>
      <c r="F26" t="s">
        <v>889</v>
      </c>
      <c r="G26" t="s">
        <v>889</v>
      </c>
      <c r="H26" t="s">
        <v>3</v>
      </c>
      <c r="I26" t="s">
        <v>889</v>
      </c>
      <c r="J26" t="s">
        <v>889</v>
      </c>
      <c r="K26" t="s">
        <v>3</v>
      </c>
      <c r="L26" t="s">
        <v>3</v>
      </c>
      <c r="M26" t="s">
        <v>3</v>
      </c>
      <c r="N26" t="s">
        <v>3</v>
      </c>
      <c r="O26" t="s">
        <v>889</v>
      </c>
      <c r="P26" t="s">
        <v>3</v>
      </c>
      <c r="Q26" t="s">
        <v>3</v>
      </c>
      <c r="R26" t="s">
        <v>3</v>
      </c>
      <c r="S26" t="s">
        <v>890</v>
      </c>
      <c r="T26" t="s">
        <v>891</v>
      </c>
      <c r="U26" t="s">
        <v>888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885</v>
      </c>
      <c r="F27" t="s">
        <v>885</v>
      </c>
      <c r="G27" t="s">
        <v>885</v>
      </c>
      <c r="H27" t="s">
        <v>3</v>
      </c>
      <c r="I27" t="s">
        <v>885</v>
      </c>
      <c r="J27" t="s">
        <v>885</v>
      </c>
      <c r="K27" t="s">
        <v>3</v>
      </c>
      <c r="L27" t="s">
        <v>3</v>
      </c>
      <c r="M27" t="s">
        <v>3</v>
      </c>
      <c r="N27" t="s">
        <v>3</v>
      </c>
      <c r="O27" t="s">
        <v>885</v>
      </c>
      <c r="P27" t="s">
        <v>3</v>
      </c>
      <c r="Q27" t="s">
        <v>3</v>
      </c>
      <c r="R27" t="s">
        <v>3</v>
      </c>
      <c r="S27" t="s">
        <v>886</v>
      </c>
      <c r="T27" t="s">
        <v>887</v>
      </c>
      <c r="U27" t="s">
        <v>888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885</v>
      </c>
      <c r="F28" t="s">
        <v>885</v>
      </c>
      <c r="G28" t="s">
        <v>885</v>
      </c>
      <c r="H28" t="s">
        <v>3</v>
      </c>
      <c r="I28" t="s">
        <v>885</v>
      </c>
      <c r="J28" t="s">
        <v>885</v>
      </c>
      <c r="K28" t="s">
        <v>3</v>
      </c>
      <c r="L28" t="s">
        <v>3</v>
      </c>
      <c r="M28" t="s">
        <v>3</v>
      </c>
      <c r="N28" t="s">
        <v>3</v>
      </c>
      <c r="O28" t="s">
        <v>885</v>
      </c>
      <c r="P28" t="s">
        <v>3</v>
      </c>
      <c r="Q28" t="s">
        <v>3</v>
      </c>
      <c r="R28" t="s">
        <v>3</v>
      </c>
      <c r="S28" t="s">
        <v>886</v>
      </c>
      <c r="T28" t="s">
        <v>887</v>
      </c>
      <c r="U28" t="s">
        <v>888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885</v>
      </c>
      <c r="F29" t="s">
        <v>885</v>
      </c>
      <c r="G29" t="s">
        <v>885</v>
      </c>
      <c r="H29" t="s">
        <v>3</v>
      </c>
      <c r="I29" t="s">
        <v>885</v>
      </c>
      <c r="J29" t="s">
        <v>885</v>
      </c>
      <c r="K29" t="s">
        <v>3</v>
      </c>
      <c r="L29" t="s">
        <v>3</v>
      </c>
      <c r="M29" t="s">
        <v>3</v>
      </c>
      <c r="N29" t="s">
        <v>3</v>
      </c>
      <c r="O29" t="s">
        <v>885</v>
      </c>
      <c r="P29" t="s">
        <v>3</v>
      </c>
      <c r="Q29" t="s">
        <v>3</v>
      </c>
      <c r="R29" t="s">
        <v>3</v>
      </c>
      <c r="S29" t="s">
        <v>886</v>
      </c>
      <c r="T29" t="s">
        <v>887</v>
      </c>
      <c r="U29" t="s">
        <v>888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885</v>
      </c>
      <c r="F30" t="s">
        <v>885</v>
      </c>
      <c r="G30" t="s">
        <v>885</v>
      </c>
      <c r="H30" t="s">
        <v>3</v>
      </c>
      <c r="I30" t="s">
        <v>885</v>
      </c>
      <c r="J30" t="s">
        <v>885</v>
      </c>
      <c r="K30" t="s">
        <v>3</v>
      </c>
      <c r="L30" t="s">
        <v>3</v>
      </c>
      <c r="M30" t="s">
        <v>3</v>
      </c>
      <c r="N30" t="s">
        <v>3</v>
      </c>
      <c r="O30" t="s">
        <v>885</v>
      </c>
      <c r="P30" t="s">
        <v>3</v>
      </c>
      <c r="Q30" t="s">
        <v>3</v>
      </c>
      <c r="R30" t="s">
        <v>3</v>
      </c>
      <c r="S30" t="s">
        <v>886</v>
      </c>
      <c r="T30" t="s">
        <v>887</v>
      </c>
      <c r="U30" t="s">
        <v>888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885</v>
      </c>
      <c r="F31" t="s">
        <v>885</v>
      </c>
      <c r="G31" t="s">
        <v>885</v>
      </c>
      <c r="H31" t="s">
        <v>3</v>
      </c>
      <c r="I31" t="s">
        <v>885</v>
      </c>
      <c r="J31" t="s">
        <v>885</v>
      </c>
      <c r="K31" t="s">
        <v>3</v>
      </c>
      <c r="L31" t="s">
        <v>3</v>
      </c>
      <c r="M31" t="s">
        <v>3</v>
      </c>
      <c r="N31" t="s">
        <v>3</v>
      </c>
      <c r="O31" t="s">
        <v>885</v>
      </c>
      <c r="P31" t="s">
        <v>3</v>
      </c>
      <c r="Q31" t="s">
        <v>3</v>
      </c>
      <c r="R31" t="s">
        <v>3</v>
      </c>
      <c r="S31" t="s">
        <v>886</v>
      </c>
      <c r="T31" t="s">
        <v>887</v>
      </c>
      <c r="U31" t="s">
        <v>888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885</v>
      </c>
      <c r="F32" t="s">
        <v>885</v>
      </c>
      <c r="G32" t="s">
        <v>885</v>
      </c>
      <c r="H32" t="s">
        <v>3</v>
      </c>
      <c r="I32" t="s">
        <v>885</v>
      </c>
      <c r="J32" t="s">
        <v>885</v>
      </c>
      <c r="K32" t="s">
        <v>3</v>
      </c>
      <c r="L32" t="s">
        <v>3</v>
      </c>
      <c r="M32" t="s">
        <v>3</v>
      </c>
      <c r="N32" t="s">
        <v>3</v>
      </c>
      <c r="O32" t="s">
        <v>885</v>
      </c>
      <c r="P32" t="s">
        <v>3</v>
      </c>
      <c r="Q32" t="s">
        <v>3</v>
      </c>
      <c r="R32" t="s">
        <v>3</v>
      </c>
      <c r="S32" t="s">
        <v>886</v>
      </c>
      <c r="T32" t="s">
        <v>887</v>
      </c>
      <c r="U32" t="s">
        <v>888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885</v>
      </c>
      <c r="F33" t="s">
        <v>885</v>
      </c>
      <c r="G33" t="s">
        <v>885</v>
      </c>
      <c r="H33" t="s">
        <v>3</v>
      </c>
      <c r="I33" t="s">
        <v>885</v>
      </c>
      <c r="J33" t="s">
        <v>885</v>
      </c>
      <c r="K33" t="s">
        <v>3</v>
      </c>
      <c r="L33" t="s">
        <v>3</v>
      </c>
      <c r="M33" t="s">
        <v>3</v>
      </c>
      <c r="N33" t="s">
        <v>3</v>
      </c>
      <c r="O33" t="s">
        <v>885</v>
      </c>
      <c r="P33" t="s">
        <v>3</v>
      </c>
      <c r="Q33" t="s">
        <v>3</v>
      </c>
      <c r="R33" t="s">
        <v>3</v>
      </c>
      <c r="S33" t="s">
        <v>886</v>
      </c>
      <c r="T33" t="s">
        <v>887</v>
      </c>
      <c r="U33" t="s">
        <v>888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889</v>
      </c>
      <c r="F34" t="s">
        <v>889</v>
      </c>
      <c r="G34" t="s">
        <v>889</v>
      </c>
      <c r="H34" t="s">
        <v>3</v>
      </c>
      <c r="I34" t="s">
        <v>889</v>
      </c>
      <c r="J34" t="s">
        <v>889</v>
      </c>
      <c r="K34" t="s">
        <v>3</v>
      </c>
      <c r="L34" t="s">
        <v>3</v>
      </c>
      <c r="M34" t="s">
        <v>3</v>
      </c>
      <c r="N34" t="s">
        <v>3</v>
      </c>
      <c r="O34" t="s">
        <v>889</v>
      </c>
      <c r="P34" t="s">
        <v>3</v>
      </c>
      <c r="Q34" t="s">
        <v>3</v>
      </c>
      <c r="R34" t="s">
        <v>3</v>
      </c>
      <c r="S34" t="s">
        <v>890</v>
      </c>
      <c r="T34" t="s">
        <v>891</v>
      </c>
      <c r="U34" t="s">
        <v>888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885</v>
      </c>
      <c r="F35" t="s">
        <v>885</v>
      </c>
      <c r="G35" t="s">
        <v>885</v>
      </c>
      <c r="H35" t="s">
        <v>3</v>
      </c>
      <c r="I35" t="s">
        <v>885</v>
      </c>
      <c r="J35" t="s">
        <v>885</v>
      </c>
      <c r="K35" t="s">
        <v>3</v>
      </c>
      <c r="L35" t="s">
        <v>3</v>
      </c>
      <c r="M35" t="s">
        <v>3</v>
      </c>
      <c r="N35" t="s">
        <v>3</v>
      </c>
      <c r="O35" t="s">
        <v>885</v>
      </c>
      <c r="P35" t="s">
        <v>3</v>
      </c>
      <c r="Q35" t="s">
        <v>3</v>
      </c>
      <c r="R35" t="s">
        <v>3</v>
      </c>
      <c r="S35" t="s">
        <v>886</v>
      </c>
      <c r="T35" t="s">
        <v>887</v>
      </c>
      <c r="U35" t="s">
        <v>888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889</v>
      </c>
      <c r="F36" t="s">
        <v>889</v>
      </c>
      <c r="G36" t="s">
        <v>889</v>
      </c>
      <c r="H36" t="s">
        <v>3</v>
      </c>
      <c r="I36" t="s">
        <v>889</v>
      </c>
      <c r="J36" t="s">
        <v>889</v>
      </c>
      <c r="K36" t="s">
        <v>3</v>
      </c>
      <c r="L36" t="s">
        <v>3</v>
      </c>
      <c r="M36" t="s">
        <v>3</v>
      </c>
      <c r="N36" t="s">
        <v>3</v>
      </c>
      <c r="O36" t="s">
        <v>889</v>
      </c>
      <c r="P36" t="s">
        <v>3</v>
      </c>
      <c r="Q36" t="s">
        <v>3</v>
      </c>
      <c r="R36" t="s">
        <v>3</v>
      </c>
      <c r="S36" t="s">
        <v>890</v>
      </c>
      <c r="T36" t="s">
        <v>891</v>
      </c>
      <c r="U36" t="s">
        <v>888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885</v>
      </c>
      <c r="F37" t="s">
        <v>885</v>
      </c>
      <c r="G37" t="s">
        <v>885</v>
      </c>
      <c r="H37" t="s">
        <v>3</v>
      </c>
      <c r="I37" t="s">
        <v>885</v>
      </c>
      <c r="J37" t="s">
        <v>885</v>
      </c>
      <c r="K37" t="s">
        <v>3</v>
      </c>
      <c r="L37" t="s">
        <v>3</v>
      </c>
      <c r="M37" t="s">
        <v>3</v>
      </c>
      <c r="N37" t="s">
        <v>3</v>
      </c>
      <c r="O37" t="s">
        <v>885</v>
      </c>
      <c r="P37" t="s">
        <v>3</v>
      </c>
      <c r="Q37" t="s">
        <v>3</v>
      </c>
      <c r="R37" t="s">
        <v>3</v>
      </c>
      <c r="S37" t="s">
        <v>886</v>
      </c>
      <c r="T37" t="s">
        <v>887</v>
      </c>
      <c r="U37" t="s">
        <v>888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889</v>
      </c>
      <c r="F38" t="s">
        <v>889</v>
      </c>
      <c r="G38" t="s">
        <v>889</v>
      </c>
      <c r="H38" t="s">
        <v>3</v>
      </c>
      <c r="I38" t="s">
        <v>889</v>
      </c>
      <c r="J38" t="s">
        <v>889</v>
      </c>
      <c r="K38" t="s">
        <v>3</v>
      </c>
      <c r="L38" t="s">
        <v>3</v>
      </c>
      <c r="M38" t="s">
        <v>3</v>
      </c>
      <c r="N38" t="s">
        <v>3</v>
      </c>
      <c r="O38" t="s">
        <v>889</v>
      </c>
      <c r="P38" t="s">
        <v>3</v>
      </c>
      <c r="Q38" t="s">
        <v>3</v>
      </c>
      <c r="R38" t="s">
        <v>3</v>
      </c>
      <c r="S38" t="s">
        <v>890</v>
      </c>
      <c r="T38" t="s">
        <v>891</v>
      </c>
      <c r="U38" t="s">
        <v>888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885</v>
      </c>
      <c r="F39" t="s">
        <v>885</v>
      </c>
      <c r="G39" t="s">
        <v>885</v>
      </c>
      <c r="H39" t="s">
        <v>3</v>
      </c>
      <c r="I39" t="s">
        <v>885</v>
      </c>
      <c r="J39" t="s">
        <v>885</v>
      </c>
      <c r="K39" t="s">
        <v>3</v>
      </c>
      <c r="L39" t="s">
        <v>3</v>
      </c>
      <c r="M39" t="s">
        <v>3</v>
      </c>
      <c r="N39" t="s">
        <v>3</v>
      </c>
      <c r="O39" t="s">
        <v>885</v>
      </c>
      <c r="P39" t="s">
        <v>3</v>
      </c>
      <c r="Q39" t="s">
        <v>3</v>
      </c>
      <c r="R39" t="s">
        <v>3</v>
      </c>
      <c r="S39" t="s">
        <v>886</v>
      </c>
      <c r="T39" t="s">
        <v>887</v>
      </c>
      <c r="U39" t="s">
        <v>888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889</v>
      </c>
      <c r="F40" t="s">
        <v>889</v>
      </c>
      <c r="G40" t="s">
        <v>889</v>
      </c>
      <c r="H40" t="s">
        <v>3</v>
      </c>
      <c r="I40" t="s">
        <v>889</v>
      </c>
      <c r="J40" t="s">
        <v>889</v>
      </c>
      <c r="K40" t="s">
        <v>3</v>
      </c>
      <c r="L40" t="s">
        <v>3</v>
      </c>
      <c r="M40" t="s">
        <v>3</v>
      </c>
      <c r="N40" t="s">
        <v>3</v>
      </c>
      <c r="O40" t="s">
        <v>889</v>
      </c>
      <c r="P40" t="s">
        <v>3</v>
      </c>
      <c r="Q40" t="s">
        <v>3</v>
      </c>
      <c r="R40" t="s">
        <v>3</v>
      </c>
      <c r="S40" t="s">
        <v>890</v>
      </c>
      <c r="T40" t="s">
        <v>891</v>
      </c>
      <c r="U40" t="s">
        <v>888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885</v>
      </c>
      <c r="F41" t="s">
        <v>885</v>
      </c>
      <c r="G41" t="s">
        <v>885</v>
      </c>
      <c r="H41" t="s">
        <v>3</v>
      </c>
      <c r="I41" t="s">
        <v>885</v>
      </c>
      <c r="J41" t="s">
        <v>885</v>
      </c>
      <c r="K41" t="s">
        <v>3</v>
      </c>
      <c r="L41" t="s">
        <v>3</v>
      </c>
      <c r="M41" t="s">
        <v>3</v>
      </c>
      <c r="N41" t="s">
        <v>3</v>
      </c>
      <c r="O41" t="s">
        <v>885</v>
      </c>
      <c r="P41" t="s">
        <v>3</v>
      </c>
      <c r="Q41" t="s">
        <v>3</v>
      </c>
      <c r="R41" t="s">
        <v>3</v>
      </c>
      <c r="S41" t="s">
        <v>886</v>
      </c>
      <c r="T41" t="s">
        <v>887</v>
      </c>
      <c r="U41" t="s">
        <v>888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889</v>
      </c>
      <c r="F42" t="s">
        <v>889</v>
      </c>
      <c r="G42" t="s">
        <v>889</v>
      </c>
      <c r="H42" t="s">
        <v>3</v>
      </c>
      <c r="I42" t="s">
        <v>889</v>
      </c>
      <c r="J42" t="s">
        <v>889</v>
      </c>
      <c r="K42" t="s">
        <v>3</v>
      </c>
      <c r="L42" t="s">
        <v>3</v>
      </c>
      <c r="M42" t="s">
        <v>3</v>
      </c>
      <c r="N42" t="s">
        <v>3</v>
      </c>
      <c r="O42" t="s">
        <v>889</v>
      </c>
      <c r="P42" t="s">
        <v>3</v>
      </c>
      <c r="Q42" t="s">
        <v>3</v>
      </c>
      <c r="R42" t="s">
        <v>3</v>
      </c>
      <c r="S42" t="s">
        <v>890</v>
      </c>
      <c r="T42" t="s">
        <v>891</v>
      </c>
      <c r="U42" t="s">
        <v>888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885</v>
      </c>
      <c r="F43" t="s">
        <v>885</v>
      </c>
      <c r="G43" t="s">
        <v>885</v>
      </c>
      <c r="H43" t="s">
        <v>3</v>
      </c>
      <c r="I43" t="s">
        <v>885</v>
      </c>
      <c r="J43" t="s">
        <v>885</v>
      </c>
      <c r="K43" t="s">
        <v>3</v>
      </c>
      <c r="L43" t="s">
        <v>3</v>
      </c>
      <c r="M43" t="s">
        <v>3</v>
      </c>
      <c r="N43" t="s">
        <v>3</v>
      </c>
      <c r="O43" t="s">
        <v>885</v>
      </c>
      <c r="P43" t="s">
        <v>3</v>
      </c>
      <c r="Q43" t="s">
        <v>3</v>
      </c>
      <c r="R43" t="s">
        <v>3</v>
      </c>
      <c r="S43" t="s">
        <v>886</v>
      </c>
      <c r="T43" t="s">
        <v>887</v>
      </c>
      <c r="U43" t="s">
        <v>888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889</v>
      </c>
      <c r="F44" t="s">
        <v>889</v>
      </c>
      <c r="G44" t="s">
        <v>889</v>
      </c>
      <c r="H44" t="s">
        <v>3</v>
      </c>
      <c r="I44" t="s">
        <v>889</v>
      </c>
      <c r="J44" t="s">
        <v>889</v>
      </c>
      <c r="K44" t="s">
        <v>3</v>
      </c>
      <c r="L44" t="s">
        <v>3</v>
      </c>
      <c r="M44" t="s">
        <v>3</v>
      </c>
      <c r="N44" t="s">
        <v>3</v>
      </c>
      <c r="O44" t="s">
        <v>889</v>
      </c>
      <c r="P44" t="s">
        <v>3</v>
      </c>
      <c r="Q44" t="s">
        <v>3</v>
      </c>
      <c r="R44" t="s">
        <v>3</v>
      </c>
      <c r="S44" t="s">
        <v>890</v>
      </c>
      <c r="T44" t="s">
        <v>891</v>
      </c>
      <c r="U44" t="s">
        <v>888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885</v>
      </c>
      <c r="F45" t="s">
        <v>885</v>
      </c>
      <c r="G45" t="s">
        <v>885</v>
      </c>
      <c r="H45" t="s">
        <v>3</v>
      </c>
      <c r="I45" t="s">
        <v>885</v>
      </c>
      <c r="J45" t="s">
        <v>885</v>
      </c>
      <c r="K45" t="s">
        <v>3</v>
      </c>
      <c r="L45" t="s">
        <v>3</v>
      </c>
      <c r="M45" t="s">
        <v>3</v>
      </c>
      <c r="N45" t="s">
        <v>3</v>
      </c>
      <c r="O45" t="s">
        <v>885</v>
      </c>
      <c r="P45" t="s">
        <v>3</v>
      </c>
      <c r="Q45" t="s">
        <v>3</v>
      </c>
      <c r="R45" t="s">
        <v>3</v>
      </c>
      <c r="S45" t="s">
        <v>886</v>
      </c>
      <c r="T45" t="s">
        <v>887</v>
      </c>
      <c r="U45" t="s">
        <v>888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889</v>
      </c>
      <c r="F46" t="s">
        <v>889</v>
      </c>
      <c r="G46" t="s">
        <v>889</v>
      </c>
      <c r="H46" t="s">
        <v>3</v>
      </c>
      <c r="I46" t="s">
        <v>889</v>
      </c>
      <c r="J46" t="s">
        <v>889</v>
      </c>
      <c r="K46" t="s">
        <v>3</v>
      </c>
      <c r="L46" t="s">
        <v>3</v>
      </c>
      <c r="M46" t="s">
        <v>3</v>
      </c>
      <c r="N46" t="s">
        <v>3</v>
      </c>
      <c r="O46" t="s">
        <v>889</v>
      </c>
      <c r="P46" t="s">
        <v>3</v>
      </c>
      <c r="Q46" t="s">
        <v>3</v>
      </c>
      <c r="R46" t="s">
        <v>3</v>
      </c>
      <c r="S46" t="s">
        <v>890</v>
      </c>
      <c r="T46" t="s">
        <v>891</v>
      </c>
      <c r="U46" t="s">
        <v>888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885</v>
      </c>
      <c r="F47" t="s">
        <v>885</v>
      </c>
      <c r="G47" t="s">
        <v>885</v>
      </c>
      <c r="H47" t="s">
        <v>3</v>
      </c>
      <c r="I47" t="s">
        <v>885</v>
      </c>
      <c r="J47" t="s">
        <v>885</v>
      </c>
      <c r="K47" t="s">
        <v>3</v>
      </c>
      <c r="L47" t="s">
        <v>3</v>
      </c>
      <c r="M47" t="s">
        <v>3</v>
      </c>
      <c r="N47" t="s">
        <v>3</v>
      </c>
      <c r="O47" t="s">
        <v>885</v>
      </c>
      <c r="P47" t="s">
        <v>3</v>
      </c>
      <c r="Q47" t="s">
        <v>3</v>
      </c>
      <c r="R47" t="s">
        <v>3</v>
      </c>
      <c r="S47" t="s">
        <v>886</v>
      </c>
      <c r="T47" t="s">
        <v>887</v>
      </c>
      <c r="U47" t="s">
        <v>888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889</v>
      </c>
      <c r="F48" t="s">
        <v>889</v>
      </c>
      <c r="G48" t="s">
        <v>889</v>
      </c>
      <c r="H48" t="s">
        <v>3</v>
      </c>
      <c r="I48" t="s">
        <v>889</v>
      </c>
      <c r="J48" t="s">
        <v>889</v>
      </c>
      <c r="K48" t="s">
        <v>3</v>
      </c>
      <c r="L48" t="s">
        <v>3</v>
      </c>
      <c r="M48" t="s">
        <v>3</v>
      </c>
      <c r="N48" t="s">
        <v>3</v>
      </c>
      <c r="O48" t="s">
        <v>889</v>
      </c>
      <c r="P48" t="s">
        <v>3</v>
      </c>
      <c r="Q48" t="s">
        <v>3</v>
      </c>
      <c r="R48" t="s">
        <v>3</v>
      </c>
      <c r="S48" t="s">
        <v>890</v>
      </c>
      <c r="T48" t="s">
        <v>891</v>
      </c>
      <c r="U48" t="s">
        <v>888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885</v>
      </c>
      <c r="F49" t="s">
        <v>885</v>
      </c>
      <c r="G49" t="s">
        <v>885</v>
      </c>
      <c r="H49" t="s">
        <v>3</v>
      </c>
      <c r="I49" t="s">
        <v>885</v>
      </c>
      <c r="J49" t="s">
        <v>885</v>
      </c>
      <c r="K49" t="s">
        <v>3</v>
      </c>
      <c r="L49" t="s">
        <v>3</v>
      </c>
      <c r="M49" t="s">
        <v>3</v>
      </c>
      <c r="N49" t="s">
        <v>3</v>
      </c>
      <c r="O49" t="s">
        <v>885</v>
      </c>
      <c r="P49" t="s">
        <v>3</v>
      </c>
      <c r="Q49" t="s">
        <v>3</v>
      </c>
      <c r="R49" t="s">
        <v>3</v>
      </c>
      <c r="S49" t="s">
        <v>886</v>
      </c>
      <c r="T49" t="s">
        <v>887</v>
      </c>
      <c r="U49" t="s">
        <v>888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889</v>
      </c>
      <c r="F50" t="s">
        <v>889</v>
      </c>
      <c r="G50" t="s">
        <v>889</v>
      </c>
      <c r="H50" t="s">
        <v>3</v>
      </c>
      <c r="I50" t="s">
        <v>889</v>
      </c>
      <c r="J50" t="s">
        <v>889</v>
      </c>
      <c r="K50" t="s">
        <v>3</v>
      </c>
      <c r="L50" t="s">
        <v>3</v>
      </c>
      <c r="M50" t="s">
        <v>3</v>
      </c>
      <c r="N50" t="s">
        <v>3</v>
      </c>
      <c r="O50" t="s">
        <v>889</v>
      </c>
      <c r="P50" t="s">
        <v>3</v>
      </c>
      <c r="Q50" t="s">
        <v>3</v>
      </c>
      <c r="R50" t="s">
        <v>3</v>
      </c>
      <c r="S50" t="s">
        <v>890</v>
      </c>
      <c r="T50" t="s">
        <v>891</v>
      </c>
      <c r="U50" t="s">
        <v>888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885</v>
      </c>
      <c r="F51" t="s">
        <v>885</v>
      </c>
      <c r="G51" t="s">
        <v>885</v>
      </c>
      <c r="H51" t="s">
        <v>3</v>
      </c>
      <c r="I51" t="s">
        <v>885</v>
      </c>
      <c r="J51" t="s">
        <v>885</v>
      </c>
      <c r="K51" t="s">
        <v>3</v>
      </c>
      <c r="L51" t="s">
        <v>3</v>
      </c>
      <c r="M51" t="s">
        <v>3</v>
      </c>
      <c r="N51" t="s">
        <v>3</v>
      </c>
      <c r="O51" t="s">
        <v>885</v>
      </c>
      <c r="P51" t="s">
        <v>3</v>
      </c>
      <c r="Q51" t="s">
        <v>3</v>
      </c>
      <c r="R51" t="s">
        <v>3</v>
      </c>
      <c r="S51" t="s">
        <v>886</v>
      </c>
      <c r="T51" t="s">
        <v>887</v>
      </c>
      <c r="U51" t="s">
        <v>888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889</v>
      </c>
      <c r="F52" t="s">
        <v>889</v>
      </c>
      <c r="G52" t="s">
        <v>889</v>
      </c>
      <c r="H52" t="s">
        <v>3</v>
      </c>
      <c r="I52" t="s">
        <v>889</v>
      </c>
      <c r="J52" t="s">
        <v>889</v>
      </c>
      <c r="K52" t="s">
        <v>3</v>
      </c>
      <c r="L52" t="s">
        <v>3</v>
      </c>
      <c r="M52" t="s">
        <v>3</v>
      </c>
      <c r="N52" t="s">
        <v>3</v>
      </c>
      <c r="O52" t="s">
        <v>889</v>
      </c>
      <c r="P52" t="s">
        <v>3</v>
      </c>
      <c r="Q52" t="s">
        <v>3</v>
      </c>
      <c r="R52" t="s">
        <v>3</v>
      </c>
      <c r="S52" t="s">
        <v>890</v>
      </c>
      <c r="T52" t="s">
        <v>891</v>
      </c>
      <c r="U52" t="s">
        <v>888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885</v>
      </c>
      <c r="F53" t="s">
        <v>885</v>
      </c>
      <c r="G53" t="s">
        <v>885</v>
      </c>
      <c r="H53" t="s">
        <v>3</v>
      </c>
      <c r="I53" t="s">
        <v>885</v>
      </c>
      <c r="J53" t="s">
        <v>885</v>
      </c>
      <c r="K53" t="s">
        <v>3</v>
      </c>
      <c r="L53" t="s">
        <v>3</v>
      </c>
      <c r="M53" t="s">
        <v>3</v>
      </c>
      <c r="N53" t="s">
        <v>3</v>
      </c>
      <c r="O53" t="s">
        <v>885</v>
      </c>
      <c r="P53" t="s">
        <v>3</v>
      </c>
      <c r="Q53" t="s">
        <v>3</v>
      </c>
      <c r="R53" t="s">
        <v>3</v>
      </c>
      <c r="S53" t="s">
        <v>886</v>
      </c>
      <c r="T53" t="s">
        <v>887</v>
      </c>
      <c r="U53" t="s">
        <v>888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885</v>
      </c>
      <c r="F54" t="s">
        <v>885</v>
      </c>
      <c r="G54" t="s">
        <v>885</v>
      </c>
      <c r="H54" t="s">
        <v>3</v>
      </c>
      <c r="I54" t="s">
        <v>885</v>
      </c>
      <c r="J54" t="s">
        <v>885</v>
      </c>
      <c r="K54" t="s">
        <v>3</v>
      </c>
      <c r="L54" t="s">
        <v>3</v>
      </c>
      <c r="M54" t="s">
        <v>3</v>
      </c>
      <c r="N54" t="s">
        <v>3</v>
      </c>
      <c r="O54" t="s">
        <v>885</v>
      </c>
      <c r="P54" t="s">
        <v>3</v>
      </c>
      <c r="Q54" t="s">
        <v>3</v>
      </c>
      <c r="R54" t="s">
        <v>3</v>
      </c>
      <c r="S54" t="s">
        <v>886</v>
      </c>
      <c r="T54" t="s">
        <v>887</v>
      </c>
      <c r="U54" t="s">
        <v>888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885</v>
      </c>
      <c r="F55" t="s">
        <v>885</v>
      </c>
      <c r="G55" t="s">
        <v>885</v>
      </c>
      <c r="H55" t="s">
        <v>3</v>
      </c>
      <c r="I55" t="s">
        <v>885</v>
      </c>
      <c r="J55" t="s">
        <v>885</v>
      </c>
      <c r="K55" t="s">
        <v>3</v>
      </c>
      <c r="L55" t="s">
        <v>3</v>
      </c>
      <c r="M55" t="s">
        <v>3</v>
      </c>
      <c r="N55" t="s">
        <v>3</v>
      </c>
      <c r="O55" t="s">
        <v>885</v>
      </c>
      <c r="P55" t="s">
        <v>3</v>
      </c>
      <c r="Q55" t="s">
        <v>3</v>
      </c>
      <c r="R55" t="s">
        <v>3</v>
      </c>
      <c r="S55" t="s">
        <v>886</v>
      </c>
      <c r="T55" t="s">
        <v>887</v>
      </c>
      <c r="U55" t="s">
        <v>888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885</v>
      </c>
      <c r="F56" t="s">
        <v>885</v>
      </c>
      <c r="G56" t="s">
        <v>885</v>
      </c>
      <c r="H56" t="s">
        <v>3</v>
      </c>
      <c r="I56" t="s">
        <v>885</v>
      </c>
      <c r="J56" t="s">
        <v>885</v>
      </c>
      <c r="K56" t="s">
        <v>3</v>
      </c>
      <c r="L56" t="s">
        <v>3</v>
      </c>
      <c r="M56" t="s">
        <v>3</v>
      </c>
      <c r="N56" t="s">
        <v>3</v>
      </c>
      <c r="O56" t="s">
        <v>885</v>
      </c>
      <c r="P56" t="s">
        <v>3</v>
      </c>
      <c r="Q56" t="s">
        <v>3</v>
      </c>
      <c r="R56" t="s">
        <v>3</v>
      </c>
      <c r="S56" t="s">
        <v>886</v>
      </c>
      <c r="T56" t="s">
        <v>887</v>
      </c>
      <c r="U56" t="s">
        <v>888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885</v>
      </c>
      <c r="F57" t="s">
        <v>885</v>
      </c>
      <c r="G57" t="s">
        <v>885</v>
      </c>
      <c r="H57" t="s">
        <v>3</v>
      </c>
      <c r="I57" t="s">
        <v>885</v>
      </c>
      <c r="J57" t="s">
        <v>885</v>
      </c>
      <c r="K57" t="s">
        <v>3</v>
      </c>
      <c r="L57" t="s">
        <v>3</v>
      </c>
      <c r="M57" t="s">
        <v>3</v>
      </c>
      <c r="N57" t="s">
        <v>3</v>
      </c>
      <c r="O57" t="s">
        <v>885</v>
      </c>
      <c r="P57" t="s">
        <v>3</v>
      </c>
      <c r="Q57" t="s">
        <v>3</v>
      </c>
      <c r="R57" t="s">
        <v>3</v>
      </c>
      <c r="S57" t="s">
        <v>886</v>
      </c>
      <c r="T57" t="s">
        <v>887</v>
      </c>
      <c r="U57" t="s">
        <v>888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885</v>
      </c>
      <c r="F58" t="s">
        <v>885</v>
      </c>
      <c r="G58" t="s">
        <v>885</v>
      </c>
      <c r="H58" t="s">
        <v>3</v>
      </c>
      <c r="I58" t="s">
        <v>885</v>
      </c>
      <c r="J58" t="s">
        <v>885</v>
      </c>
      <c r="K58" t="s">
        <v>3</v>
      </c>
      <c r="L58" t="s">
        <v>3</v>
      </c>
      <c r="M58" t="s">
        <v>3</v>
      </c>
      <c r="N58" t="s">
        <v>3</v>
      </c>
      <c r="O58" t="s">
        <v>885</v>
      </c>
      <c r="P58" t="s">
        <v>3</v>
      </c>
      <c r="Q58" t="s">
        <v>3</v>
      </c>
      <c r="R58" t="s">
        <v>3</v>
      </c>
      <c r="S58" t="s">
        <v>886</v>
      </c>
      <c r="T58" t="s">
        <v>887</v>
      </c>
      <c r="U58" t="s">
        <v>888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885</v>
      </c>
      <c r="F59" t="s">
        <v>885</v>
      </c>
      <c r="G59" t="s">
        <v>885</v>
      </c>
      <c r="H59" t="s">
        <v>3</v>
      </c>
      <c r="I59" t="s">
        <v>885</v>
      </c>
      <c r="J59" t="s">
        <v>885</v>
      </c>
      <c r="K59" t="s">
        <v>3</v>
      </c>
      <c r="L59" t="s">
        <v>3</v>
      </c>
      <c r="M59" t="s">
        <v>3</v>
      </c>
      <c r="N59" t="s">
        <v>3</v>
      </c>
      <c r="O59" t="s">
        <v>885</v>
      </c>
      <c r="P59" t="s">
        <v>3</v>
      </c>
      <c r="Q59" t="s">
        <v>3</v>
      </c>
      <c r="R59" t="s">
        <v>3</v>
      </c>
      <c r="S59" t="s">
        <v>886</v>
      </c>
      <c r="T59" t="s">
        <v>887</v>
      </c>
      <c r="U59" t="s">
        <v>888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885</v>
      </c>
      <c r="F60" t="s">
        <v>885</v>
      </c>
      <c r="G60" t="s">
        <v>885</v>
      </c>
      <c r="H60" t="s">
        <v>3</v>
      </c>
      <c r="I60" t="s">
        <v>885</v>
      </c>
      <c r="J60" t="s">
        <v>885</v>
      </c>
      <c r="K60" t="s">
        <v>3</v>
      </c>
      <c r="L60" t="s">
        <v>3</v>
      </c>
      <c r="M60" t="s">
        <v>3</v>
      </c>
      <c r="N60" t="s">
        <v>3</v>
      </c>
      <c r="O60" t="s">
        <v>885</v>
      </c>
      <c r="P60" t="s">
        <v>3</v>
      </c>
      <c r="Q60" t="s">
        <v>3</v>
      </c>
      <c r="R60" t="s">
        <v>3</v>
      </c>
      <c r="S60" t="s">
        <v>886</v>
      </c>
      <c r="T60" t="s">
        <v>887</v>
      </c>
      <c r="U60" t="s">
        <v>888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885</v>
      </c>
      <c r="F61" t="s">
        <v>885</v>
      </c>
      <c r="G61" t="s">
        <v>885</v>
      </c>
      <c r="H61" t="s">
        <v>3</v>
      </c>
      <c r="I61" t="s">
        <v>885</v>
      </c>
      <c r="J61" t="s">
        <v>885</v>
      </c>
      <c r="K61" t="s">
        <v>3</v>
      </c>
      <c r="L61" t="s">
        <v>3</v>
      </c>
      <c r="M61" t="s">
        <v>3</v>
      </c>
      <c r="N61" t="s">
        <v>3</v>
      </c>
      <c r="O61" t="s">
        <v>885</v>
      </c>
      <c r="P61" t="s">
        <v>3</v>
      </c>
      <c r="Q61" t="s">
        <v>3</v>
      </c>
      <c r="R61" t="s">
        <v>3</v>
      </c>
      <c r="S61" t="s">
        <v>886</v>
      </c>
      <c r="T61" t="s">
        <v>887</v>
      </c>
      <c r="U61" t="s">
        <v>888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885</v>
      </c>
      <c r="F62" t="s">
        <v>885</v>
      </c>
      <c r="G62" t="s">
        <v>885</v>
      </c>
      <c r="H62" t="s">
        <v>3</v>
      </c>
      <c r="I62" t="s">
        <v>885</v>
      </c>
      <c r="J62" t="s">
        <v>885</v>
      </c>
      <c r="K62" t="s">
        <v>3</v>
      </c>
      <c r="L62" t="s">
        <v>3</v>
      </c>
      <c r="M62" t="s">
        <v>3</v>
      </c>
      <c r="N62" t="s">
        <v>3</v>
      </c>
      <c r="O62" t="s">
        <v>885</v>
      </c>
      <c r="P62" t="s">
        <v>3</v>
      </c>
      <c r="Q62" t="s">
        <v>3</v>
      </c>
      <c r="R62" t="s">
        <v>3</v>
      </c>
      <c r="S62" t="s">
        <v>886</v>
      </c>
      <c r="T62" t="s">
        <v>887</v>
      </c>
      <c r="U62" t="s">
        <v>888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885</v>
      </c>
      <c r="F63" t="s">
        <v>885</v>
      </c>
      <c r="G63" t="s">
        <v>885</v>
      </c>
      <c r="H63" t="s">
        <v>3</v>
      </c>
      <c r="I63" t="s">
        <v>885</v>
      </c>
      <c r="J63" t="s">
        <v>885</v>
      </c>
      <c r="K63" t="s">
        <v>3</v>
      </c>
      <c r="L63" t="s">
        <v>3</v>
      </c>
      <c r="M63" t="s">
        <v>3</v>
      </c>
      <c r="N63" t="s">
        <v>3</v>
      </c>
      <c r="O63" t="s">
        <v>885</v>
      </c>
      <c r="P63" t="s">
        <v>3</v>
      </c>
      <c r="Q63" t="s">
        <v>3</v>
      </c>
      <c r="R63" t="s">
        <v>3</v>
      </c>
      <c r="S63" t="s">
        <v>886</v>
      </c>
      <c r="T63" t="s">
        <v>887</v>
      </c>
      <c r="U63" t="s">
        <v>888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885</v>
      </c>
      <c r="F64" t="s">
        <v>885</v>
      </c>
      <c r="G64" t="s">
        <v>885</v>
      </c>
      <c r="H64" t="s">
        <v>3</v>
      </c>
      <c r="I64" t="s">
        <v>885</v>
      </c>
      <c r="J64" t="s">
        <v>885</v>
      </c>
      <c r="K64" t="s">
        <v>3</v>
      </c>
      <c r="L64" t="s">
        <v>3</v>
      </c>
      <c r="M64" t="s">
        <v>3</v>
      </c>
      <c r="N64" t="s">
        <v>3</v>
      </c>
      <c r="O64" t="s">
        <v>885</v>
      </c>
      <c r="P64" t="s">
        <v>3</v>
      </c>
      <c r="Q64" t="s">
        <v>3</v>
      </c>
      <c r="R64" t="s">
        <v>3</v>
      </c>
      <c r="S64" t="s">
        <v>886</v>
      </c>
      <c r="T64" t="s">
        <v>887</v>
      </c>
      <c r="U64" t="s">
        <v>888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885</v>
      </c>
      <c r="F65" t="s">
        <v>885</v>
      </c>
      <c r="G65" t="s">
        <v>885</v>
      </c>
      <c r="H65" t="s">
        <v>3</v>
      </c>
      <c r="I65" t="s">
        <v>885</v>
      </c>
      <c r="J65" t="s">
        <v>885</v>
      </c>
      <c r="K65" t="s">
        <v>3</v>
      </c>
      <c r="L65" t="s">
        <v>3</v>
      </c>
      <c r="M65" t="s">
        <v>3</v>
      </c>
      <c r="N65" t="s">
        <v>3</v>
      </c>
      <c r="O65" t="s">
        <v>885</v>
      </c>
      <c r="P65" t="s">
        <v>3</v>
      </c>
      <c r="Q65" t="s">
        <v>3</v>
      </c>
      <c r="R65" t="s">
        <v>3</v>
      </c>
      <c r="S65" t="s">
        <v>886</v>
      </c>
      <c r="T65" t="s">
        <v>887</v>
      </c>
      <c r="U65" t="s">
        <v>888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885</v>
      </c>
      <c r="F66" t="s">
        <v>885</v>
      </c>
      <c r="G66" t="s">
        <v>885</v>
      </c>
      <c r="H66" t="s">
        <v>3</v>
      </c>
      <c r="I66" t="s">
        <v>885</v>
      </c>
      <c r="J66" t="s">
        <v>885</v>
      </c>
      <c r="K66" t="s">
        <v>3</v>
      </c>
      <c r="L66" t="s">
        <v>3</v>
      </c>
      <c r="M66" t="s">
        <v>3</v>
      </c>
      <c r="N66" t="s">
        <v>3</v>
      </c>
      <c r="O66" t="s">
        <v>885</v>
      </c>
      <c r="P66" t="s">
        <v>3</v>
      </c>
      <c r="Q66" t="s">
        <v>3</v>
      </c>
      <c r="R66" t="s">
        <v>3</v>
      </c>
      <c r="S66" t="s">
        <v>886</v>
      </c>
      <c r="T66" t="s">
        <v>887</v>
      </c>
      <c r="U66" t="s">
        <v>888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885</v>
      </c>
      <c r="F67" t="s">
        <v>885</v>
      </c>
      <c r="G67" t="s">
        <v>885</v>
      </c>
      <c r="H67" t="s">
        <v>3</v>
      </c>
      <c r="I67" t="s">
        <v>885</v>
      </c>
      <c r="J67" t="s">
        <v>885</v>
      </c>
      <c r="K67" t="s">
        <v>3</v>
      </c>
      <c r="L67" t="s">
        <v>3</v>
      </c>
      <c r="M67" t="s">
        <v>3</v>
      </c>
      <c r="N67" t="s">
        <v>3</v>
      </c>
      <c r="O67" t="s">
        <v>885</v>
      </c>
      <c r="P67" t="s">
        <v>3</v>
      </c>
      <c r="Q67" t="s">
        <v>3</v>
      </c>
      <c r="R67" t="s">
        <v>3</v>
      </c>
      <c r="S67" t="s">
        <v>886</v>
      </c>
      <c r="T67" t="s">
        <v>887</v>
      </c>
      <c r="U67" t="s">
        <v>888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885</v>
      </c>
      <c r="F68" t="s">
        <v>885</v>
      </c>
      <c r="G68" t="s">
        <v>885</v>
      </c>
      <c r="H68" t="s">
        <v>3</v>
      </c>
      <c r="I68" t="s">
        <v>885</v>
      </c>
      <c r="J68" t="s">
        <v>885</v>
      </c>
      <c r="K68" t="s">
        <v>3</v>
      </c>
      <c r="L68" t="s">
        <v>3</v>
      </c>
      <c r="M68" t="s">
        <v>3</v>
      </c>
      <c r="N68" t="s">
        <v>3</v>
      </c>
      <c r="O68" t="s">
        <v>885</v>
      </c>
      <c r="P68" t="s">
        <v>3</v>
      </c>
      <c r="Q68" t="s">
        <v>3</v>
      </c>
      <c r="R68" t="s">
        <v>3</v>
      </c>
      <c r="S68" t="s">
        <v>886</v>
      </c>
      <c r="T68" t="s">
        <v>887</v>
      </c>
      <c r="U68" t="s">
        <v>888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885</v>
      </c>
      <c r="F69" t="s">
        <v>885</v>
      </c>
      <c r="G69" t="s">
        <v>885</v>
      </c>
      <c r="H69" t="s">
        <v>3</v>
      </c>
      <c r="I69" t="s">
        <v>885</v>
      </c>
      <c r="J69" t="s">
        <v>885</v>
      </c>
      <c r="K69" t="s">
        <v>3</v>
      </c>
      <c r="L69" t="s">
        <v>3</v>
      </c>
      <c r="M69" t="s">
        <v>3</v>
      </c>
      <c r="N69" t="s">
        <v>3</v>
      </c>
      <c r="O69" t="s">
        <v>885</v>
      </c>
      <c r="P69" t="s">
        <v>3</v>
      </c>
      <c r="Q69" t="s">
        <v>3</v>
      </c>
      <c r="R69" t="s">
        <v>3</v>
      </c>
      <c r="S69" t="s">
        <v>886</v>
      </c>
      <c r="T69" t="s">
        <v>887</v>
      </c>
      <c r="U69" t="s">
        <v>888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885</v>
      </c>
      <c r="F70" t="s">
        <v>885</v>
      </c>
      <c r="G70" t="s">
        <v>885</v>
      </c>
      <c r="H70" t="s">
        <v>3</v>
      </c>
      <c r="I70" t="s">
        <v>885</v>
      </c>
      <c r="J70" t="s">
        <v>885</v>
      </c>
      <c r="K70" t="s">
        <v>3</v>
      </c>
      <c r="L70" t="s">
        <v>3</v>
      </c>
      <c r="M70" t="s">
        <v>3</v>
      </c>
      <c r="N70" t="s">
        <v>3</v>
      </c>
      <c r="O70" t="s">
        <v>885</v>
      </c>
      <c r="P70" t="s">
        <v>3</v>
      </c>
      <c r="Q70" t="s">
        <v>3</v>
      </c>
      <c r="R70" t="s">
        <v>3</v>
      </c>
      <c r="S70" t="s">
        <v>886</v>
      </c>
      <c r="T70" t="s">
        <v>887</v>
      </c>
      <c r="U70" t="s">
        <v>888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885</v>
      </c>
      <c r="F71" t="s">
        <v>885</v>
      </c>
      <c r="G71" t="s">
        <v>885</v>
      </c>
      <c r="H71" t="s">
        <v>3</v>
      </c>
      <c r="I71" t="s">
        <v>885</v>
      </c>
      <c r="J71" t="s">
        <v>885</v>
      </c>
      <c r="K71" t="s">
        <v>3</v>
      </c>
      <c r="L71" t="s">
        <v>3</v>
      </c>
      <c r="M71" t="s">
        <v>3</v>
      </c>
      <c r="N71" t="s">
        <v>3</v>
      </c>
      <c r="O71" t="s">
        <v>885</v>
      </c>
      <c r="P71" t="s">
        <v>3</v>
      </c>
      <c r="Q71" t="s">
        <v>3</v>
      </c>
      <c r="R71" t="s">
        <v>3</v>
      </c>
      <c r="S71" t="s">
        <v>886</v>
      </c>
      <c r="T71" t="s">
        <v>887</v>
      </c>
      <c r="U71" t="s">
        <v>888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885</v>
      </c>
      <c r="F72" t="s">
        <v>885</v>
      </c>
      <c r="G72" t="s">
        <v>885</v>
      </c>
      <c r="H72" t="s">
        <v>3</v>
      </c>
      <c r="I72" t="s">
        <v>885</v>
      </c>
      <c r="J72" t="s">
        <v>885</v>
      </c>
      <c r="K72" t="s">
        <v>3</v>
      </c>
      <c r="L72" t="s">
        <v>3</v>
      </c>
      <c r="M72" t="s">
        <v>3</v>
      </c>
      <c r="N72" t="s">
        <v>3</v>
      </c>
      <c r="O72" t="s">
        <v>885</v>
      </c>
      <c r="P72" t="s">
        <v>3</v>
      </c>
      <c r="Q72" t="s">
        <v>3</v>
      </c>
      <c r="R72" t="s">
        <v>3</v>
      </c>
      <c r="S72" t="s">
        <v>886</v>
      </c>
      <c r="T72" t="s">
        <v>887</v>
      </c>
      <c r="U72" t="s">
        <v>888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490</v>
      </c>
      <c r="F73" t="s">
        <v>490</v>
      </c>
      <c r="G73" t="s">
        <v>490</v>
      </c>
      <c r="H73" t="s">
        <v>3</v>
      </c>
      <c r="I73" t="s">
        <v>490</v>
      </c>
      <c r="J73" t="s">
        <v>490</v>
      </c>
      <c r="K73" t="s">
        <v>3</v>
      </c>
      <c r="L73" t="s">
        <v>3</v>
      </c>
      <c r="M73" t="s">
        <v>3</v>
      </c>
      <c r="N73" t="s">
        <v>3</v>
      </c>
      <c r="O73" t="s">
        <v>490</v>
      </c>
      <c r="P73" t="s">
        <v>3</v>
      </c>
      <c r="Q73" t="s">
        <v>3</v>
      </c>
      <c r="R73" t="s">
        <v>3</v>
      </c>
      <c r="S73" t="s">
        <v>892</v>
      </c>
      <c r="T73" t="s">
        <v>891</v>
      </c>
      <c r="U73" t="s">
        <v>893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490</v>
      </c>
      <c r="F74" t="s">
        <v>490</v>
      </c>
      <c r="G74" t="s">
        <v>490</v>
      </c>
      <c r="H74" t="s">
        <v>3</v>
      </c>
      <c r="I74" t="s">
        <v>490</v>
      </c>
      <c r="J74" t="s">
        <v>490</v>
      </c>
      <c r="K74" t="s">
        <v>3</v>
      </c>
      <c r="L74" t="s">
        <v>3</v>
      </c>
      <c r="M74" t="s">
        <v>3</v>
      </c>
      <c r="N74" t="s">
        <v>3</v>
      </c>
      <c r="O74" t="s">
        <v>490</v>
      </c>
      <c r="P74" t="s">
        <v>3</v>
      </c>
      <c r="Q74" t="s">
        <v>3</v>
      </c>
      <c r="R74" t="s">
        <v>3</v>
      </c>
      <c r="S74" t="s">
        <v>892</v>
      </c>
      <c r="T74" t="s">
        <v>891</v>
      </c>
      <c r="U74" t="s">
        <v>893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490</v>
      </c>
      <c r="F75" t="s">
        <v>490</v>
      </c>
      <c r="G75" t="s">
        <v>490</v>
      </c>
      <c r="H75" t="s">
        <v>3</v>
      </c>
      <c r="I75" t="s">
        <v>490</v>
      </c>
      <c r="J75" t="s">
        <v>490</v>
      </c>
      <c r="K75" t="s">
        <v>3</v>
      </c>
      <c r="L75" t="s">
        <v>3</v>
      </c>
      <c r="M75" t="s">
        <v>3</v>
      </c>
      <c r="N75" t="s">
        <v>3</v>
      </c>
      <c r="O75" t="s">
        <v>490</v>
      </c>
      <c r="P75" t="s">
        <v>3</v>
      </c>
      <c r="Q75" t="s">
        <v>3</v>
      </c>
      <c r="R75" t="s">
        <v>3</v>
      </c>
      <c r="S75" t="s">
        <v>892</v>
      </c>
      <c r="T75" t="s">
        <v>891</v>
      </c>
      <c r="U75" t="s">
        <v>893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490</v>
      </c>
      <c r="F76" t="s">
        <v>490</v>
      </c>
      <c r="G76" t="s">
        <v>490</v>
      </c>
      <c r="H76" t="s">
        <v>3</v>
      </c>
      <c r="I76" t="s">
        <v>490</v>
      </c>
      <c r="J76" t="s">
        <v>490</v>
      </c>
      <c r="K76" t="s">
        <v>3</v>
      </c>
      <c r="L76" t="s">
        <v>3</v>
      </c>
      <c r="M76" t="s">
        <v>3</v>
      </c>
      <c r="N76" t="s">
        <v>3</v>
      </c>
      <c r="O76" t="s">
        <v>490</v>
      </c>
      <c r="P76" t="s">
        <v>3</v>
      </c>
      <c r="Q76" t="s">
        <v>3</v>
      </c>
      <c r="R76" t="s">
        <v>3</v>
      </c>
      <c r="S76" t="s">
        <v>892</v>
      </c>
      <c r="T76" t="s">
        <v>891</v>
      </c>
      <c r="U76" t="s">
        <v>893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490</v>
      </c>
      <c r="F77" t="s">
        <v>490</v>
      </c>
      <c r="G77" t="s">
        <v>490</v>
      </c>
      <c r="H77" t="s">
        <v>3</v>
      </c>
      <c r="I77" t="s">
        <v>490</v>
      </c>
      <c r="J77" t="s">
        <v>490</v>
      </c>
      <c r="K77" t="s">
        <v>3</v>
      </c>
      <c r="L77" t="s">
        <v>3</v>
      </c>
      <c r="M77" t="s">
        <v>3</v>
      </c>
      <c r="N77" t="s">
        <v>3</v>
      </c>
      <c r="O77" t="s">
        <v>490</v>
      </c>
      <c r="P77" t="s">
        <v>3</v>
      </c>
      <c r="Q77" t="s">
        <v>3</v>
      </c>
      <c r="R77" t="s">
        <v>3</v>
      </c>
      <c r="S77" t="s">
        <v>892</v>
      </c>
      <c r="T77" t="s">
        <v>891</v>
      </c>
      <c r="U77" t="s">
        <v>893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490</v>
      </c>
      <c r="F78" t="s">
        <v>490</v>
      </c>
      <c r="G78" t="s">
        <v>490</v>
      </c>
      <c r="H78" t="s">
        <v>3</v>
      </c>
      <c r="I78" t="s">
        <v>490</v>
      </c>
      <c r="J78" t="s">
        <v>490</v>
      </c>
      <c r="K78" t="s">
        <v>3</v>
      </c>
      <c r="L78" t="s">
        <v>3</v>
      </c>
      <c r="M78" t="s">
        <v>3</v>
      </c>
      <c r="N78" t="s">
        <v>3</v>
      </c>
      <c r="O78" t="s">
        <v>490</v>
      </c>
      <c r="P78" t="s">
        <v>3</v>
      </c>
      <c r="Q78" t="s">
        <v>3</v>
      </c>
      <c r="R78" t="s">
        <v>3</v>
      </c>
      <c r="S78" t="s">
        <v>892</v>
      </c>
      <c r="T78" t="s">
        <v>891</v>
      </c>
      <c r="U78" t="s">
        <v>893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490</v>
      </c>
      <c r="F79" t="s">
        <v>490</v>
      </c>
      <c r="G79" t="s">
        <v>490</v>
      </c>
      <c r="H79" t="s">
        <v>3</v>
      </c>
      <c r="I79" t="s">
        <v>490</v>
      </c>
      <c r="J79" t="s">
        <v>490</v>
      </c>
      <c r="K79" t="s">
        <v>3</v>
      </c>
      <c r="L79" t="s">
        <v>3</v>
      </c>
      <c r="M79" t="s">
        <v>3</v>
      </c>
      <c r="N79" t="s">
        <v>3</v>
      </c>
      <c r="O79" t="s">
        <v>490</v>
      </c>
      <c r="P79" t="s">
        <v>3</v>
      </c>
      <c r="Q79" t="s">
        <v>3</v>
      </c>
      <c r="R79" t="s">
        <v>3</v>
      </c>
      <c r="S79" t="s">
        <v>892</v>
      </c>
      <c r="T79" t="s">
        <v>891</v>
      </c>
      <c r="U79" t="s">
        <v>893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490</v>
      </c>
      <c r="F80" t="s">
        <v>490</v>
      </c>
      <c r="G80" t="s">
        <v>490</v>
      </c>
      <c r="H80" t="s">
        <v>3</v>
      </c>
      <c r="I80" t="s">
        <v>490</v>
      </c>
      <c r="J80" t="s">
        <v>490</v>
      </c>
      <c r="K80" t="s">
        <v>3</v>
      </c>
      <c r="L80" t="s">
        <v>3</v>
      </c>
      <c r="M80" t="s">
        <v>3</v>
      </c>
      <c r="N80" t="s">
        <v>3</v>
      </c>
      <c r="O80" t="s">
        <v>490</v>
      </c>
      <c r="P80" t="s">
        <v>3</v>
      </c>
      <c r="Q80" t="s">
        <v>3</v>
      </c>
      <c r="R80" t="s">
        <v>3</v>
      </c>
      <c r="S80" t="s">
        <v>892</v>
      </c>
      <c r="T80" t="s">
        <v>891</v>
      </c>
      <c r="U80" t="s">
        <v>893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490</v>
      </c>
      <c r="F81" t="s">
        <v>490</v>
      </c>
      <c r="G81" t="s">
        <v>490</v>
      </c>
      <c r="H81" t="s">
        <v>3</v>
      </c>
      <c r="I81" t="s">
        <v>490</v>
      </c>
      <c r="J81" t="s">
        <v>490</v>
      </c>
      <c r="K81" t="s">
        <v>3</v>
      </c>
      <c r="L81" t="s">
        <v>3</v>
      </c>
      <c r="M81" t="s">
        <v>3</v>
      </c>
      <c r="N81" t="s">
        <v>3</v>
      </c>
      <c r="O81" t="s">
        <v>490</v>
      </c>
      <c r="P81" t="s">
        <v>3</v>
      </c>
      <c r="Q81" t="s">
        <v>3</v>
      </c>
      <c r="R81" t="s">
        <v>3</v>
      </c>
      <c r="S81" t="s">
        <v>892</v>
      </c>
      <c r="T81" t="s">
        <v>891</v>
      </c>
      <c r="U81" t="s">
        <v>893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490</v>
      </c>
      <c r="F82" t="s">
        <v>490</v>
      </c>
      <c r="G82" t="s">
        <v>490</v>
      </c>
      <c r="H82" t="s">
        <v>3</v>
      </c>
      <c r="I82" t="s">
        <v>490</v>
      </c>
      <c r="J82" t="s">
        <v>490</v>
      </c>
      <c r="K82" t="s">
        <v>3</v>
      </c>
      <c r="L82" t="s">
        <v>3</v>
      </c>
      <c r="M82" t="s">
        <v>3</v>
      </c>
      <c r="N82" t="s">
        <v>3</v>
      </c>
      <c r="O82" t="s">
        <v>490</v>
      </c>
      <c r="P82" t="s">
        <v>3</v>
      </c>
      <c r="Q82" t="s">
        <v>3</v>
      </c>
      <c r="R82" t="s">
        <v>3</v>
      </c>
      <c r="S82" t="s">
        <v>892</v>
      </c>
      <c r="T82" t="s">
        <v>891</v>
      </c>
      <c r="U82" t="s">
        <v>893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КТП-2151 (по дог-ру ТП №Ю8-25-302-283457(598836)), ПС №246 «Ляхово», в т.ч. ПИР, МО, г.о. Ступино, д. Толочаново, территория Толочаново-3, зем. уч. 173 Ю8-26-302-290428(137884)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2026-05-15T07:53:00Z</dcterms:created>
  <dcterms:modified xsi:type="dcterms:W3CDTF">2026-05-15T07:54:53Z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801773CA07D84210BDF15A5F118AB596_13</vt:lpwstr>
  </property>
  <property fmtid="{D5CDD505-2E9C-101B-9397-08002B2CF9AE}" pid="3" name="KSOProductBuildVer">
    <vt:lpwstr>1049-12.2.0.23196</vt:lpwstr>
  </property>
</Properties>
</file>